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C:\Users\FDUNJA\ownCloud\CIM-D Projekting\PROJEKTI\TWY J\PROJEKTNA DOKUMENTACIJA\06 PZI\NACRT GRADBENISTVA\Projekt 005E-22_PDF\10_2-Predračunski elaborat\Vsebina\"/>
    </mc:Choice>
  </mc:AlternateContent>
  <xr:revisionPtr revIDLastSave="0" documentId="13_ncr:1_{4886A00C-5C77-4C3E-9C02-82127D17CCDF}" xr6:coauthVersionLast="36" xr6:coauthVersionMax="36" xr10:uidLastSave="{00000000-0000-0000-0000-000000000000}"/>
  <bookViews>
    <workbookView xWindow="-120" yWindow="-120" windowWidth="29040" windowHeight="15840" tabRatio="758" xr2:uid="{00000000-000D-0000-FFFF-FFFF00000000}"/>
  </bookViews>
  <sheets>
    <sheet name="SKUPNA REKAPITULACIJA" sheetId="23" r:id="rId1"/>
    <sheet name="TWY A - Rekapitulacija" sheetId="1" r:id="rId2"/>
    <sheet name="TWY A - Popis del" sheetId="2" r:id="rId3"/>
    <sheet name="TWY J - Rekapitulacija" sheetId="4" r:id="rId4"/>
    <sheet name="TWY J - Popis del" sheetId="3" r:id="rId5"/>
    <sheet name="Kabelska kan - Rekapitulacija" sheetId="7" r:id="rId6"/>
    <sheet name="Kabelska kan - Popis del" sheetId="8" r:id="rId7"/>
    <sheet name="Rekapitulacija_Elektro dela" sheetId="11" r:id="rId8"/>
    <sheet name="Elektro_gradbena_dela_TWY_J" sheetId="12" r:id="rId9"/>
    <sheet name="Elektro_dela_TWY_J" sheetId="13" r:id="rId10"/>
    <sheet name="Elektro_gradbena_dela_TWY_A" sheetId="14" r:id="rId11"/>
    <sheet name="Elektro_dela_TWY_A" sheetId="15" r:id="rId12"/>
    <sheet name="Elektro_gradbena_dela_TWY_M" sheetId="16" r:id="rId13"/>
    <sheet name="Elektro_dela_TWY_M" sheetId="17" r:id="rId14"/>
    <sheet name="Elektro_gradbena_dela_ploscad" sheetId="18" r:id="rId15"/>
    <sheet name="Elektro_dela_TWY_ploscad" sheetId="19" r:id="rId16"/>
    <sheet name="Elektro_gradbena_dela_stb_VMC" sheetId="20" r:id="rId17"/>
    <sheet name="Elektro_dela_TWY_stb_VMC" sheetId="21" r:id="rId18"/>
  </sheets>
  <definedNames>
    <definedName name="_xlnm.Print_Area" localSheetId="11">Elektro_dela_TWY_A!$B$1:$G$176</definedName>
    <definedName name="_xlnm.Print_Area" localSheetId="9">Elektro_dela_TWY_J!$B$1:$G$389</definedName>
    <definedName name="_xlnm.Print_Area" localSheetId="13">Elektro_dela_TWY_M!$B$1:$G$61</definedName>
    <definedName name="_xlnm.Print_Area" localSheetId="15">Elektro_dela_TWY_ploscad!$B$1:$G$64</definedName>
    <definedName name="_xlnm.Print_Area" localSheetId="17">Elektro_dela_TWY_stb_VMC!$B$1:$G$58</definedName>
    <definedName name="_xlnm.Print_Area" localSheetId="14">Elektro_gradbena_dela_ploscad!$B$1:$G$43</definedName>
    <definedName name="_xlnm.Print_Area" localSheetId="16">Elektro_gradbena_dela_stb_VMC!$B$1:$G$75</definedName>
    <definedName name="_xlnm.Print_Area" localSheetId="10">Elektro_gradbena_dela_TWY_A!$B$1:$G$135</definedName>
    <definedName name="_xlnm.Print_Area" localSheetId="8">Elektro_gradbena_dela_TWY_J!$B$1:$G$225</definedName>
    <definedName name="_xlnm.Print_Area" localSheetId="12">Elektro_gradbena_dela_TWY_M!$B$1:$G$75</definedName>
    <definedName name="_xlnm.Print_Area" localSheetId="6">'Kabelska kan - Popis del'!$A$1:$H$112</definedName>
    <definedName name="_xlnm.Print_Area" localSheetId="5">'Kabelska kan - Rekapitulacija'!$A$1:$E$28</definedName>
    <definedName name="_xlnm.Print_Area" localSheetId="7">'Rekapitulacija_Elektro dela'!$A$1:$F$46</definedName>
    <definedName name="_xlnm.Print_Area" localSheetId="0">'SKUPNA REKAPITULACIJA'!$A$1:$E$23</definedName>
    <definedName name="_xlnm.Print_Area" localSheetId="2">'TWY A - Popis del'!$A$1:$H$100</definedName>
    <definedName name="_xlnm.Print_Area" localSheetId="1">'TWY A - Rekapitulacija'!$A$1:$E$26</definedName>
    <definedName name="_xlnm.Print_Area" localSheetId="4">'TWY J - Popis del'!$A$1:$H$112</definedName>
    <definedName name="_xlnm.Print_Area" localSheetId="3">'TWY J - Rekapitulacija'!$A$1:$E$26</definedName>
    <definedName name="_xlnm.Print_Titles" localSheetId="11">Elektro_dela_TWY_A!$8:$9</definedName>
    <definedName name="_xlnm.Print_Titles" localSheetId="9">Elektro_dela_TWY_J!$8:$9</definedName>
    <definedName name="_xlnm.Print_Titles" localSheetId="15">Elektro_dela_TWY_ploscad!$8:$9</definedName>
    <definedName name="_xlnm.Print_Titles" localSheetId="17">Elektro_dela_TWY_stb_VMC!$9:$10</definedName>
    <definedName name="_xlnm.Print_Titles" localSheetId="14">Elektro_gradbena_dela_ploscad!$10:$11</definedName>
    <definedName name="_xlnm.Print_Titles" localSheetId="16">Elektro_gradbena_dela_stb_VMC!$11:$12</definedName>
    <definedName name="_xlnm.Print_Titles" localSheetId="10">Elektro_gradbena_dela_TWY_A!$10:$11</definedName>
    <definedName name="_xlnm.Print_Titles" localSheetId="8">Elektro_gradbena_dela_TWY_J!$10:$11</definedName>
    <definedName name="_xlnm.Print_Titles" localSheetId="6">'Kabelska kan - Popis del'!$3:$3</definedName>
    <definedName name="_xlnm.Print_Titles" localSheetId="2">'TWY A - Popis del'!$3:$3</definedName>
    <definedName name="_xlnm.Print_Titles" localSheetId="4">'TWY J - Popis del'!$3:$3</definedName>
  </definedNames>
  <calcPr calcId="191029"/>
</workbook>
</file>

<file path=xl/calcChain.xml><?xml version="1.0" encoding="utf-8"?>
<calcChain xmlns="http://schemas.openxmlformats.org/spreadsheetml/2006/main">
  <c r="C12" i="1" l="1"/>
  <c r="G128" i="14"/>
  <c r="G119" i="14"/>
  <c r="G116" i="14"/>
  <c r="G112" i="14"/>
  <c r="G109" i="14"/>
  <c r="G106" i="14"/>
  <c r="G92" i="14"/>
  <c r="G89" i="14"/>
  <c r="G86" i="14"/>
  <c r="G83" i="14"/>
  <c r="G80" i="14"/>
  <c r="G77" i="14"/>
  <c r="G74" i="14"/>
  <c r="G73" i="14"/>
  <c r="G70" i="14"/>
  <c r="G69" i="14"/>
  <c r="G62" i="14"/>
  <c r="G63" i="14" s="1"/>
  <c r="G59" i="14"/>
  <c r="G56" i="14"/>
  <c r="G45" i="14"/>
  <c r="G42" i="14"/>
  <c r="G39" i="14"/>
  <c r="G35" i="14"/>
  <c r="G32" i="14"/>
  <c r="G29" i="14"/>
  <c r="G26" i="14"/>
  <c r="G22" i="14"/>
  <c r="G21" i="14"/>
  <c r="G18" i="14"/>
  <c r="G17" i="14"/>
  <c r="G382" i="13"/>
  <c r="G379" i="13"/>
  <c r="G376" i="13"/>
  <c r="G373" i="13"/>
  <c r="G370" i="13"/>
  <c r="G368" i="13"/>
  <c r="G355" i="13"/>
  <c r="G352" i="13"/>
  <c r="G349" i="13"/>
  <c r="G346" i="13"/>
  <c r="G343" i="13"/>
  <c r="G340" i="13"/>
  <c r="G337" i="13"/>
  <c r="G334" i="13"/>
  <c r="G331" i="13"/>
  <c r="G325" i="13"/>
  <c r="G316" i="13"/>
  <c r="G313" i="13"/>
  <c r="G297" i="13"/>
  <c r="G294" i="13"/>
  <c r="G291" i="13"/>
  <c r="G288" i="13"/>
  <c r="G285" i="13"/>
  <c r="G282" i="13"/>
  <c r="G279" i="13"/>
  <c r="G273" i="13"/>
  <c r="G267" i="13"/>
  <c r="G245" i="13"/>
  <c r="G242" i="13"/>
  <c r="G239" i="13"/>
  <c r="G236" i="13"/>
  <c r="G233" i="13"/>
  <c r="G230" i="13"/>
  <c r="G226" i="13"/>
  <c r="G223" i="13"/>
  <c r="G219" i="13"/>
  <c r="G216" i="13"/>
  <c r="G213" i="13"/>
  <c r="G210" i="13"/>
  <c r="G192" i="13"/>
  <c r="G189" i="13"/>
  <c r="G186" i="13"/>
  <c r="G183" i="13"/>
  <c r="G180" i="13"/>
  <c r="G177" i="13"/>
  <c r="G171" i="13"/>
  <c r="G168" i="13"/>
  <c r="G165" i="13"/>
  <c r="G162" i="13"/>
  <c r="G159" i="13"/>
  <c r="G156" i="13"/>
  <c r="G148" i="13"/>
  <c r="G145" i="13"/>
  <c r="G137" i="13"/>
  <c r="G133" i="13"/>
  <c r="G123" i="13"/>
  <c r="G120" i="13"/>
  <c r="G111" i="13"/>
  <c r="G108" i="13"/>
  <c r="G105" i="13"/>
  <c r="G102" i="13"/>
  <c r="G75" i="13"/>
  <c r="G72" i="13"/>
  <c r="G69" i="13"/>
  <c r="G66" i="13"/>
  <c r="G78" i="13" s="1"/>
  <c r="G58" i="13"/>
  <c r="G46" i="13"/>
  <c r="G43" i="13"/>
  <c r="G33" i="13"/>
  <c r="G24" i="13"/>
  <c r="G15" i="13"/>
  <c r="G218" i="12"/>
  <c r="G200" i="12"/>
  <c r="G197" i="12"/>
  <c r="G194" i="12"/>
  <c r="G191" i="12"/>
  <c r="G188" i="12"/>
  <c r="G184" i="12"/>
  <c r="G180" i="12"/>
  <c r="G176" i="12"/>
  <c r="G163" i="12"/>
  <c r="G148" i="12"/>
  <c r="G145" i="12"/>
  <c r="G142" i="12"/>
  <c r="G139" i="12"/>
  <c r="G134" i="12"/>
  <c r="G131" i="12"/>
  <c r="G127" i="12"/>
  <c r="G126" i="12"/>
  <c r="G125" i="12"/>
  <c r="G122" i="12"/>
  <c r="G121" i="12"/>
  <c r="G120" i="12"/>
  <c r="G119" i="12"/>
  <c r="G118" i="12"/>
  <c r="G117" i="12"/>
  <c r="G116" i="12"/>
  <c r="G115" i="12"/>
  <c r="G107" i="12"/>
  <c r="G104" i="12"/>
  <c r="G101" i="12"/>
  <c r="G98" i="12"/>
  <c r="G95" i="12"/>
  <c r="G92" i="12"/>
  <c r="G89" i="12"/>
  <c r="G86" i="12"/>
  <c r="G85" i="12"/>
  <c r="G82" i="12"/>
  <c r="G81" i="12"/>
  <c r="G57" i="12"/>
  <c r="G54" i="12"/>
  <c r="G51" i="12"/>
  <c r="G44" i="12"/>
  <c r="G41" i="12"/>
  <c r="G38" i="12"/>
  <c r="G35" i="12"/>
  <c r="G29" i="12"/>
  <c r="G22" i="12"/>
  <c r="G18" i="12"/>
  <c r="H111" i="8"/>
  <c r="H110" i="8"/>
  <c r="H109" i="8"/>
  <c r="H108" i="8"/>
  <c r="H112" i="8" s="1"/>
  <c r="C22" i="7" s="1"/>
  <c r="H104" i="8"/>
  <c r="H103" i="8"/>
  <c r="H102" i="8"/>
  <c r="H101" i="8"/>
  <c r="H100" i="8"/>
  <c r="H99" i="8"/>
  <c r="H93" i="8"/>
  <c r="H92" i="8"/>
  <c r="H87" i="8"/>
  <c r="H86" i="8"/>
  <c r="H85" i="8"/>
  <c r="H88" i="8" s="1"/>
  <c r="C18" i="7" s="1"/>
  <c r="H81" i="8"/>
  <c r="H80" i="8"/>
  <c r="H75" i="8"/>
  <c r="H76" i="8" s="1"/>
  <c r="C15" i="7" s="1"/>
  <c r="H71" i="8"/>
  <c r="H70" i="8"/>
  <c r="H62" i="8"/>
  <c r="H61" i="8"/>
  <c r="H60" i="8"/>
  <c r="H53" i="8"/>
  <c r="H54" i="8" s="1"/>
  <c r="C11" i="7" s="1"/>
  <c r="H49" i="8"/>
  <c r="H48" i="8"/>
  <c r="H47" i="8"/>
  <c r="H46" i="8"/>
  <c r="H44" i="8"/>
  <c r="H43" i="8"/>
  <c r="H42" i="8"/>
  <c r="H41" i="8"/>
  <c r="H30" i="8"/>
  <c r="H29" i="8"/>
  <c r="H27" i="8"/>
  <c r="H16" i="8"/>
  <c r="H15" i="8"/>
  <c r="H14" i="8"/>
  <c r="H10" i="8"/>
  <c r="H111" i="3"/>
  <c r="H110" i="3"/>
  <c r="H109" i="3"/>
  <c r="H108" i="3"/>
  <c r="H107" i="3"/>
  <c r="H106" i="3"/>
  <c r="H105" i="3"/>
  <c r="H104" i="3"/>
  <c r="H103" i="3"/>
  <c r="H102" i="3"/>
  <c r="H101" i="3"/>
  <c r="H100" i="3"/>
  <c r="H99" i="3"/>
  <c r="H98" i="3"/>
  <c r="H97" i="3"/>
  <c r="H92" i="3"/>
  <c r="H91" i="3"/>
  <c r="H90" i="3"/>
  <c r="H89" i="3"/>
  <c r="H88" i="3"/>
  <c r="H87" i="3"/>
  <c r="H86" i="3"/>
  <c r="H93" i="3" s="1"/>
  <c r="C18" i="4" s="1"/>
  <c r="C17" i="4" s="1"/>
  <c r="H78" i="3"/>
  <c r="H77" i="3"/>
  <c r="H76" i="3"/>
  <c r="H75" i="3"/>
  <c r="H74" i="3"/>
  <c r="H73" i="3"/>
  <c r="H72" i="3"/>
  <c r="H71" i="3"/>
  <c r="H70" i="3"/>
  <c r="H69" i="3"/>
  <c r="H68" i="3"/>
  <c r="H67" i="3"/>
  <c r="H60" i="3"/>
  <c r="H59" i="3"/>
  <c r="H58" i="3"/>
  <c r="H49" i="3"/>
  <c r="H48" i="3"/>
  <c r="H47" i="3"/>
  <c r="H46" i="3"/>
  <c r="H42" i="3"/>
  <c r="H41" i="3"/>
  <c r="H43" i="3" s="1"/>
  <c r="C11" i="4" s="1"/>
  <c r="H37" i="3"/>
  <c r="H36" i="3"/>
  <c r="H35" i="3"/>
  <c r="H34" i="3"/>
  <c r="H33" i="3"/>
  <c r="H28" i="3"/>
  <c r="H27" i="3"/>
  <c r="H26" i="3"/>
  <c r="H25" i="3"/>
  <c r="H24" i="3"/>
  <c r="H16" i="3"/>
  <c r="H15" i="3"/>
  <c r="H14" i="3"/>
  <c r="H13" i="3"/>
  <c r="H9" i="3"/>
  <c r="H8" i="3"/>
  <c r="H7" i="3"/>
  <c r="H10" i="3" s="1"/>
  <c r="C6" i="4" s="1"/>
  <c r="H99" i="2"/>
  <c r="H98" i="2"/>
  <c r="H97" i="2"/>
  <c r="H96" i="2"/>
  <c r="H95" i="2"/>
  <c r="H93" i="2"/>
  <c r="H92" i="2"/>
  <c r="H91" i="2"/>
  <c r="H90" i="2"/>
  <c r="H89" i="2"/>
  <c r="H84" i="2"/>
  <c r="H83" i="2"/>
  <c r="H82" i="2"/>
  <c r="H81" i="2"/>
  <c r="H80" i="2"/>
  <c r="H85" i="2" s="1"/>
  <c r="C18" i="1" s="1"/>
  <c r="C17" i="1" s="1"/>
  <c r="H72" i="2"/>
  <c r="H71" i="2"/>
  <c r="H70" i="2"/>
  <c r="H69" i="2"/>
  <c r="H68" i="2"/>
  <c r="H67" i="2"/>
  <c r="H66" i="2"/>
  <c r="H65" i="2"/>
  <c r="H64" i="2"/>
  <c r="H57" i="2"/>
  <c r="H58" i="2" s="1"/>
  <c r="C15" i="1" s="1"/>
  <c r="H49" i="2"/>
  <c r="H48" i="2"/>
  <c r="H50" i="2" s="1"/>
  <c r="H44" i="2"/>
  <c r="H45" i="2" s="1"/>
  <c r="C11" i="1" s="1"/>
  <c r="H40" i="2"/>
  <c r="H39" i="2"/>
  <c r="H38" i="2"/>
  <c r="H33" i="2"/>
  <c r="H32" i="2"/>
  <c r="H31" i="2"/>
  <c r="H30" i="2"/>
  <c r="H29" i="2"/>
  <c r="H28" i="2"/>
  <c r="H27" i="2"/>
  <c r="H26" i="2"/>
  <c r="H25" i="2"/>
  <c r="H24" i="2"/>
  <c r="H23" i="2"/>
  <c r="H15" i="2"/>
  <c r="H14" i="2"/>
  <c r="H13" i="2"/>
  <c r="H9" i="2"/>
  <c r="H8" i="2"/>
  <c r="H7" i="2"/>
  <c r="C14" i="1" l="1"/>
  <c r="H16" i="2"/>
  <c r="C7" i="1" s="1"/>
  <c r="H61" i="3"/>
  <c r="C15" i="4" s="1"/>
  <c r="H17" i="8"/>
  <c r="C7" i="7" s="1"/>
  <c r="H73" i="2"/>
  <c r="C16" i="1" s="1"/>
  <c r="G48" i="14"/>
  <c r="G94" i="14"/>
  <c r="H34" i="2"/>
  <c r="C8" i="1" s="1"/>
  <c r="H29" i="3"/>
  <c r="C8" i="4" s="1"/>
  <c r="H79" i="3"/>
  <c r="C16" i="4" s="1"/>
  <c r="H82" i="8"/>
  <c r="C17" i="7" s="1"/>
  <c r="H17" i="3"/>
  <c r="C7" i="4" s="1"/>
  <c r="C5" i="4" s="1"/>
  <c r="H50" i="3"/>
  <c r="C12" i="4" s="1"/>
  <c r="H105" i="8"/>
  <c r="C21" i="7" s="1"/>
  <c r="C20" i="7" s="1"/>
  <c r="H10" i="2"/>
  <c r="C6" i="1" s="1"/>
  <c r="H38" i="3"/>
  <c r="C10" i="4" s="1"/>
  <c r="H41" i="2"/>
  <c r="H112" i="3"/>
  <c r="C20" i="4" s="1"/>
  <c r="C19" i="4" s="1"/>
  <c r="B13" i="4"/>
  <c r="B13" i="1"/>
  <c r="G53" i="2" l="1"/>
  <c r="H53" i="2" s="1"/>
  <c r="H54" i="2" s="1"/>
  <c r="C13" i="1" s="1"/>
  <c r="C10" i="1"/>
  <c r="C9" i="1" s="1"/>
  <c r="C5" i="1"/>
  <c r="C14" i="4"/>
  <c r="G53" i="3"/>
  <c r="B55" i="21"/>
  <c r="B51" i="21"/>
  <c r="E49" i="21"/>
  <c r="G49" i="21" s="1"/>
  <c r="G46" i="21"/>
  <c r="A45" i="21"/>
  <c r="B45" i="21" s="1"/>
  <c r="G43" i="21"/>
  <c r="B42" i="21"/>
  <c r="B36" i="21"/>
  <c r="G34" i="21"/>
  <c r="A33" i="21"/>
  <c r="B33" i="21" s="1"/>
  <c r="G31" i="21"/>
  <c r="G36" i="21" s="1"/>
  <c r="B30" i="21"/>
  <c r="B24" i="21"/>
  <c r="E22" i="21"/>
  <c r="G22" i="21" s="1"/>
  <c r="G19" i="21"/>
  <c r="A18" i="21"/>
  <c r="B18" i="21" s="1"/>
  <c r="G16" i="21"/>
  <c r="B15" i="21"/>
  <c r="B75" i="20"/>
  <c r="B71" i="20"/>
  <c r="G69" i="20"/>
  <c r="G60" i="20"/>
  <c r="G57" i="20"/>
  <c r="A56" i="20"/>
  <c r="A59" i="20" s="1"/>
  <c r="B51" i="20"/>
  <c r="G49" i="20"/>
  <c r="G40" i="20"/>
  <c r="G37" i="20"/>
  <c r="A36" i="20"/>
  <c r="B36" i="20" s="1"/>
  <c r="B31" i="20"/>
  <c r="G29" i="20"/>
  <c r="G20" i="20"/>
  <c r="G17" i="20"/>
  <c r="A16" i="20"/>
  <c r="A19" i="20" s="1"/>
  <c r="B19" i="20" s="1"/>
  <c r="B61" i="19"/>
  <c r="B58" i="19"/>
  <c r="G53" i="19"/>
  <c r="E50" i="19"/>
  <c r="G50" i="19" s="1"/>
  <c r="E47" i="19"/>
  <c r="G47" i="19" s="1"/>
  <c r="G44" i="19"/>
  <c r="G41" i="19"/>
  <c r="G38" i="19"/>
  <c r="G35" i="19"/>
  <c r="A34" i="19"/>
  <c r="A37" i="19" s="1"/>
  <c r="G32" i="19"/>
  <c r="B31" i="19"/>
  <c r="A31" i="19"/>
  <c r="G29" i="19"/>
  <c r="B28" i="19"/>
  <c r="B20" i="19"/>
  <c r="G17" i="19"/>
  <c r="A16" i="19"/>
  <c r="B16" i="19" s="1"/>
  <c r="G14" i="19"/>
  <c r="B13" i="19"/>
  <c r="B43" i="18"/>
  <c r="B41" i="18"/>
  <c r="G37" i="18"/>
  <c r="G28" i="18"/>
  <c r="G25" i="18"/>
  <c r="G22" i="18"/>
  <c r="E19" i="18"/>
  <c r="G19" i="18" s="1"/>
  <c r="A18" i="18"/>
  <c r="A21" i="18" s="1"/>
  <c r="G16" i="18"/>
  <c r="B15" i="18"/>
  <c r="B58" i="17"/>
  <c r="B55" i="17"/>
  <c r="E50" i="17"/>
  <c r="G50" i="17" s="1"/>
  <c r="E47" i="17"/>
  <c r="G47" i="17" s="1"/>
  <c r="G44" i="17"/>
  <c r="G41" i="17"/>
  <c r="G38" i="17"/>
  <c r="G35" i="17"/>
  <c r="A34" i="17"/>
  <c r="B34" i="17" s="1"/>
  <c r="G32" i="17"/>
  <c r="A31" i="17"/>
  <c r="B31" i="17" s="1"/>
  <c r="G29" i="17"/>
  <c r="B28" i="17"/>
  <c r="B20" i="17"/>
  <c r="G17" i="17"/>
  <c r="A16" i="17"/>
  <c r="B16" i="17" s="1"/>
  <c r="G14" i="17"/>
  <c r="B13" i="17"/>
  <c r="B75" i="16"/>
  <c r="B72" i="16"/>
  <c r="G68" i="16"/>
  <c r="G59" i="16"/>
  <c r="G56" i="16"/>
  <c r="G53" i="16"/>
  <c r="E50" i="16"/>
  <c r="G50" i="16" s="1"/>
  <c r="A49" i="16"/>
  <c r="A52" i="16" s="1"/>
  <c r="B52" i="16" s="1"/>
  <c r="G47" i="16"/>
  <c r="B46" i="16"/>
  <c r="B41" i="16"/>
  <c r="G39" i="16"/>
  <c r="G41" i="16" s="1"/>
  <c r="B38" i="16"/>
  <c r="B32" i="16"/>
  <c r="G29" i="16"/>
  <c r="G26" i="16"/>
  <c r="G23" i="16"/>
  <c r="G19" i="16"/>
  <c r="A18" i="16"/>
  <c r="B18" i="16" s="1"/>
  <c r="G16" i="16"/>
  <c r="B15" i="16"/>
  <c r="B173" i="15"/>
  <c r="B170" i="15"/>
  <c r="G168" i="15"/>
  <c r="E165" i="15"/>
  <c r="G165" i="15" s="1"/>
  <c r="G162" i="15"/>
  <c r="G159" i="15"/>
  <c r="A158" i="15"/>
  <c r="A161" i="15" s="1"/>
  <c r="A164" i="15" s="1"/>
  <c r="B153" i="15"/>
  <c r="G148" i="15"/>
  <c r="G145" i="15"/>
  <c r="G142" i="15"/>
  <c r="G139" i="15"/>
  <c r="E136" i="15"/>
  <c r="G136" i="15" s="1"/>
  <c r="E133" i="15"/>
  <c r="G133" i="15" s="1"/>
  <c r="G130" i="15"/>
  <c r="G127" i="15"/>
  <c r="G124" i="15"/>
  <c r="E121" i="15"/>
  <c r="G121" i="15" s="1"/>
  <c r="G118" i="15"/>
  <c r="G115" i="15"/>
  <c r="G112" i="15"/>
  <c r="G109" i="15"/>
  <c r="G106" i="15"/>
  <c r="G103" i="15"/>
  <c r="G100" i="15"/>
  <c r="G97" i="15"/>
  <c r="G94" i="15"/>
  <c r="G91" i="15"/>
  <c r="G88" i="15"/>
  <c r="G85" i="15"/>
  <c r="G82" i="15"/>
  <c r="G79" i="15"/>
  <c r="A78" i="15"/>
  <c r="A81" i="15" s="1"/>
  <c r="E76" i="15"/>
  <c r="G76" i="15" s="1"/>
  <c r="B75" i="15"/>
  <c r="B69" i="15"/>
  <c r="G67" i="15"/>
  <c r="A66" i="15"/>
  <c r="B66" i="15" s="1"/>
  <c r="G64" i="15"/>
  <c r="B63" i="15"/>
  <c r="B57" i="15"/>
  <c r="G54" i="15"/>
  <c r="G51" i="15"/>
  <c r="G48" i="15"/>
  <c r="A47" i="15"/>
  <c r="A50" i="15" s="1"/>
  <c r="A53" i="15" s="1"/>
  <c r="B53" i="15" s="1"/>
  <c r="G45" i="15"/>
  <c r="B44" i="15"/>
  <c r="B38" i="15"/>
  <c r="G36" i="15"/>
  <c r="G33" i="15"/>
  <c r="G30" i="15"/>
  <c r="G27" i="15"/>
  <c r="G24" i="15"/>
  <c r="G21" i="15"/>
  <c r="E18" i="15"/>
  <c r="G18" i="15" s="1"/>
  <c r="A17" i="15"/>
  <c r="A20" i="15" s="1"/>
  <c r="E15" i="15"/>
  <c r="G15" i="15" s="1"/>
  <c r="B14" i="15"/>
  <c r="B135" i="14"/>
  <c r="B132" i="14"/>
  <c r="A102" i="14"/>
  <c r="B102" i="14" s="1"/>
  <c r="E100" i="14"/>
  <c r="G100" i="14" s="1"/>
  <c r="B99" i="14"/>
  <c r="B94" i="14"/>
  <c r="A74" i="14"/>
  <c r="A72" i="14"/>
  <c r="B72" i="14" s="1"/>
  <c r="A70" i="14"/>
  <c r="B68" i="14"/>
  <c r="B69" i="14" s="1"/>
  <c r="B63" i="14"/>
  <c r="A55" i="14"/>
  <c r="B55" i="14" s="1"/>
  <c r="B48" i="14"/>
  <c r="A22" i="14"/>
  <c r="A20" i="14"/>
  <c r="A25" i="14" s="1"/>
  <c r="A28" i="14" s="1"/>
  <c r="A18" i="14"/>
  <c r="B15" i="14"/>
  <c r="B18" i="14" s="1"/>
  <c r="B386" i="13"/>
  <c r="A369" i="13"/>
  <c r="B369" i="13" s="1"/>
  <c r="A367" i="13"/>
  <c r="A375" i="13" s="1"/>
  <c r="B360" i="13"/>
  <c r="E328" i="13"/>
  <c r="G328" i="13" s="1"/>
  <c r="E322" i="13"/>
  <c r="G322" i="13" s="1"/>
  <c r="E319" i="13"/>
  <c r="G319" i="13" s="1"/>
  <c r="E310" i="13"/>
  <c r="G310" i="13" s="1"/>
  <c r="E307" i="13"/>
  <c r="G307" i="13" s="1"/>
  <c r="E303" i="13"/>
  <c r="G303" i="13" s="1"/>
  <c r="E300" i="13"/>
  <c r="G300" i="13" s="1"/>
  <c r="E276" i="13"/>
  <c r="G276" i="13" s="1"/>
  <c r="E270" i="13"/>
  <c r="G270" i="13" s="1"/>
  <c r="E264" i="13"/>
  <c r="G264" i="13" s="1"/>
  <c r="A263" i="13"/>
  <c r="A269" i="13" s="1"/>
  <c r="B269" i="13" s="1"/>
  <c r="B256" i="13"/>
  <c r="E251" i="13"/>
  <c r="G251" i="13" s="1"/>
  <c r="E248" i="13"/>
  <c r="G248" i="13" s="1"/>
  <c r="E207" i="13"/>
  <c r="G207" i="13" s="1"/>
  <c r="E204" i="13"/>
  <c r="G204" i="13" s="1"/>
  <c r="E195" i="13"/>
  <c r="G195" i="13" s="1"/>
  <c r="E174" i="13"/>
  <c r="E152" i="13"/>
  <c r="G152" i="13" s="1"/>
  <c r="E141" i="13"/>
  <c r="G141" i="13" s="1"/>
  <c r="E117" i="13"/>
  <c r="E114" i="13"/>
  <c r="E99" i="13"/>
  <c r="G99" i="13" s="1"/>
  <c r="E96" i="13"/>
  <c r="G96" i="13" s="1"/>
  <c r="E93" i="13"/>
  <c r="G93" i="13" s="1"/>
  <c r="E90" i="13"/>
  <c r="G90" i="13" s="1"/>
  <c r="E87" i="13"/>
  <c r="G87" i="13" s="1"/>
  <c r="A86" i="13"/>
  <c r="B86" i="13" s="1"/>
  <c r="E84" i="13"/>
  <c r="G84" i="13" s="1"/>
  <c r="B83" i="13"/>
  <c r="B78" i="13"/>
  <c r="A68" i="13"/>
  <c r="A71" i="13" s="1"/>
  <c r="A74" i="13" s="1"/>
  <c r="B74" i="13" s="1"/>
  <c r="B65" i="13"/>
  <c r="E55" i="13"/>
  <c r="G55" i="13" s="1"/>
  <c r="E52" i="13"/>
  <c r="G52" i="13" s="1"/>
  <c r="E49" i="13"/>
  <c r="G49" i="13" s="1"/>
  <c r="A42" i="13"/>
  <c r="A45" i="13" s="1"/>
  <c r="B35" i="13"/>
  <c r="E30" i="13"/>
  <c r="G30" i="13" s="1"/>
  <c r="E21" i="13"/>
  <c r="G21" i="13" s="1"/>
  <c r="E18" i="13"/>
  <c r="G18" i="13" s="1"/>
  <c r="A17" i="13"/>
  <c r="A20" i="13" s="1"/>
  <c r="A23" i="13" s="1"/>
  <c r="B14" i="13"/>
  <c r="A220" i="12"/>
  <c r="B220" i="12" s="1"/>
  <c r="A211" i="12"/>
  <c r="B211" i="12" s="1"/>
  <c r="E209" i="12"/>
  <c r="G209" i="12" s="1"/>
  <c r="E172" i="12"/>
  <c r="G172" i="12" s="1"/>
  <c r="E167" i="12"/>
  <c r="G167" i="12" s="1"/>
  <c r="E160" i="12"/>
  <c r="G160" i="12" s="1"/>
  <c r="A159" i="12"/>
  <c r="A162" i="12" s="1"/>
  <c r="E157" i="12"/>
  <c r="G157" i="12" s="1"/>
  <c r="B156" i="12"/>
  <c r="E110" i="12"/>
  <c r="G110" i="12" s="1"/>
  <c r="E78" i="12"/>
  <c r="G78" i="12" s="1"/>
  <c r="E72" i="12"/>
  <c r="G72" i="12" s="1"/>
  <c r="E68" i="12"/>
  <c r="G68" i="12" s="1"/>
  <c r="E47" i="12"/>
  <c r="G47" i="12" s="1"/>
  <c r="E32" i="12"/>
  <c r="G32" i="12" s="1"/>
  <c r="E26" i="12"/>
  <c r="E21" i="12"/>
  <c r="G21" i="12" s="1"/>
  <c r="E17" i="12"/>
  <c r="G17" i="12" s="1"/>
  <c r="D37" i="11"/>
  <c r="D36" i="11"/>
  <c r="D31" i="11"/>
  <c r="A31" i="11"/>
  <c r="D30" i="11"/>
  <c r="A30" i="11"/>
  <c r="D25" i="11"/>
  <c r="A25" i="11"/>
  <c r="D24" i="11"/>
  <c r="A24" i="11"/>
  <c r="D20" i="11"/>
  <c r="A20" i="11"/>
  <c r="D19" i="11"/>
  <c r="A19" i="11"/>
  <c r="D15" i="11"/>
  <c r="A15" i="11"/>
  <c r="D14" i="11"/>
  <c r="A14" i="11"/>
  <c r="G60" i="13" l="1"/>
  <c r="G32" i="16"/>
  <c r="B159" i="12"/>
  <c r="B20" i="14"/>
  <c r="B22" i="14" s="1"/>
  <c r="B16" i="20"/>
  <c r="G20" i="17"/>
  <c r="E27" i="13"/>
  <c r="G27" i="13" s="1"/>
  <c r="G35" i="13" s="1"/>
  <c r="E126" i="13"/>
  <c r="G126" i="13" s="1"/>
  <c r="G114" i="13"/>
  <c r="E198" i="13"/>
  <c r="G198" i="13" s="1"/>
  <c r="G174" i="13"/>
  <c r="E75" i="12"/>
  <c r="G75" i="12" s="1"/>
  <c r="G26" i="12"/>
  <c r="G60" i="12" s="1"/>
  <c r="E129" i="13"/>
  <c r="G129" i="13" s="1"/>
  <c r="G117" i="13"/>
  <c r="H53" i="3"/>
  <c r="H54" i="3" s="1"/>
  <c r="C13" i="4" s="1"/>
  <c r="C9" i="4" s="1"/>
  <c r="C24" i="4" s="1"/>
  <c r="G31" i="20"/>
  <c r="B158" i="15"/>
  <c r="G20" i="19"/>
  <c r="B68" i="13"/>
  <c r="G51" i="21"/>
  <c r="B17" i="13"/>
  <c r="G38" i="15"/>
  <c r="E67" i="12"/>
  <c r="G67" i="12" s="1"/>
  <c r="B17" i="15"/>
  <c r="G71" i="20"/>
  <c r="A167" i="15"/>
  <c r="B167" i="15" s="1"/>
  <c r="B164" i="15"/>
  <c r="E201" i="13"/>
  <c r="G201" i="13" s="1"/>
  <c r="A48" i="13"/>
  <c r="B45" i="13"/>
  <c r="A84" i="15"/>
  <c r="A87" i="15" s="1"/>
  <c r="B87" i="15" s="1"/>
  <c r="B81" i="15"/>
  <c r="B59" i="20"/>
  <c r="A62" i="20"/>
  <c r="B62" i="20" s="1"/>
  <c r="A89" i="13"/>
  <c r="G57" i="15"/>
  <c r="B56" i="20"/>
  <c r="A21" i="21"/>
  <c r="B21" i="21" s="1"/>
  <c r="B71" i="13"/>
  <c r="A37" i="17"/>
  <c r="E71" i="12"/>
  <c r="A76" i="14"/>
  <c r="A79" i="14" s="1"/>
  <c r="A82" i="14" s="1"/>
  <c r="B47" i="15"/>
  <c r="A48" i="21"/>
  <c r="B48" i="21" s="1"/>
  <c r="B42" i="13"/>
  <c r="B78" i="15"/>
  <c r="B161" i="15"/>
  <c r="B49" i="16"/>
  <c r="G51" i="20"/>
  <c r="G75" i="20" s="1"/>
  <c r="F36" i="11" s="1"/>
  <c r="A39" i="20"/>
  <c r="F71" i="16"/>
  <c r="G71" i="16" s="1"/>
  <c r="G72" i="16" s="1"/>
  <c r="G75" i="16" s="1"/>
  <c r="F24" i="11" s="1"/>
  <c r="B20" i="13"/>
  <c r="B263" i="13"/>
  <c r="F385" i="13"/>
  <c r="G385" i="13" s="1"/>
  <c r="G386" i="13" s="1"/>
  <c r="G69" i="15"/>
  <c r="G24" i="21"/>
  <c r="F254" i="13"/>
  <c r="G254" i="13" s="1"/>
  <c r="G256" i="13" s="1"/>
  <c r="B74" i="14"/>
  <c r="B73" i="14"/>
  <c r="A40" i="19"/>
  <c r="B37" i="19"/>
  <c r="A23" i="15"/>
  <c r="B20" i="15"/>
  <c r="A24" i="18"/>
  <c r="B21" i="18"/>
  <c r="F151" i="15"/>
  <c r="G151" i="15" s="1"/>
  <c r="G153" i="15" s="1"/>
  <c r="G170" i="15"/>
  <c r="F221" i="12"/>
  <c r="G221" i="12" s="1"/>
  <c r="G222" i="12" s="1"/>
  <c r="A165" i="12"/>
  <c r="B162" i="12"/>
  <c r="A31" i="14"/>
  <c r="B28" i="14"/>
  <c r="B23" i="13"/>
  <c r="A26" i="13"/>
  <c r="F358" i="13"/>
  <c r="G358" i="13" s="1"/>
  <c r="G360" i="13" s="1"/>
  <c r="A378" i="13"/>
  <c r="B375" i="13"/>
  <c r="F53" i="17"/>
  <c r="G53" i="17" s="1"/>
  <c r="G55" i="17" s="1"/>
  <c r="G58" i="17" s="1"/>
  <c r="F25" i="11" s="1"/>
  <c r="B17" i="14"/>
  <c r="B76" i="14"/>
  <c r="A266" i="13"/>
  <c r="B25" i="14"/>
  <c r="B50" i="15"/>
  <c r="A21" i="16"/>
  <c r="A55" i="16"/>
  <c r="B18" i="18"/>
  <c r="B34" i="19"/>
  <c r="F56" i="19"/>
  <c r="G56" i="19" s="1"/>
  <c r="G58" i="19" s="1"/>
  <c r="A22" i="20"/>
  <c r="B22" i="20" s="1"/>
  <c r="E103" i="14"/>
  <c r="A58" i="14"/>
  <c r="B70" i="14"/>
  <c r="A105" i="14"/>
  <c r="B367" i="13"/>
  <c r="A372" i="13"/>
  <c r="B372" i="13" s="1"/>
  <c r="F40" i="18"/>
  <c r="G40" i="18" s="1"/>
  <c r="G41" i="18" s="1"/>
  <c r="G43" i="18" s="1"/>
  <c r="F30" i="11" s="1"/>
  <c r="G103" i="14" l="1"/>
  <c r="F131" i="14" s="1"/>
  <c r="G131" i="14" s="1"/>
  <c r="G132" i="14" s="1"/>
  <c r="G135" i="14" s="1"/>
  <c r="F19" i="11" s="1"/>
  <c r="F17" i="11" s="1"/>
  <c r="G61" i="19"/>
  <c r="F31" i="11" s="1"/>
  <c r="G55" i="21"/>
  <c r="F37" i="11" s="1"/>
  <c r="F34" i="11" s="1"/>
  <c r="B21" i="14"/>
  <c r="G389" i="13"/>
  <c r="F15" i="11" s="1"/>
  <c r="G71" i="12"/>
  <c r="F151" i="12" s="1"/>
  <c r="G151" i="12" s="1"/>
  <c r="G152" i="12" s="1"/>
  <c r="G225" i="12" s="1"/>
  <c r="F14" i="11" s="1"/>
  <c r="A90" i="15"/>
  <c r="B84" i="15"/>
  <c r="G173" i="15"/>
  <c r="F20" i="11" s="1"/>
  <c r="A92" i="13"/>
  <c r="B89" i="13"/>
  <c r="F22" i="11"/>
  <c r="B79" i="14"/>
  <c r="A40" i="17"/>
  <c r="B37" i="17"/>
  <c r="B39" i="20"/>
  <c r="A42" i="20"/>
  <c r="B42" i="20" s="1"/>
  <c r="F28" i="11"/>
  <c r="A51" i="13"/>
  <c r="B48" i="13"/>
  <c r="A29" i="13"/>
  <c r="B26" i="13"/>
  <c r="A26" i="15"/>
  <c r="B23" i="15"/>
  <c r="B266" i="13"/>
  <c r="A272" i="13"/>
  <c r="A93" i="15"/>
  <c r="B90" i="15"/>
  <c r="A61" i="14"/>
  <c r="B61" i="14" s="1"/>
  <c r="B58" i="14"/>
  <c r="B24" i="18"/>
  <c r="A27" i="18"/>
  <c r="A85" i="14"/>
  <c r="B82" i="14"/>
  <c r="A58" i="16"/>
  <c r="B55" i="16"/>
  <c r="A25" i="16"/>
  <c r="B21" i="16"/>
  <c r="A34" i="14"/>
  <c r="B31" i="14"/>
  <c r="A43" i="19"/>
  <c r="B40" i="19"/>
  <c r="A108" i="14"/>
  <c r="B105" i="14"/>
  <c r="B165" i="12"/>
  <c r="A169" i="12"/>
  <c r="A381" i="13"/>
  <c r="B378" i="13"/>
  <c r="F12" i="11" l="1"/>
  <c r="A54" i="13"/>
  <c r="B51" i="13"/>
  <c r="A43" i="17"/>
  <c r="B40" i="17"/>
  <c r="F40" i="11"/>
  <c r="C7" i="23" s="1"/>
  <c r="A95" i="13"/>
  <c r="B92" i="13"/>
  <c r="B93" i="15"/>
  <c r="A96" i="15"/>
  <c r="A61" i="16"/>
  <c r="B58" i="16"/>
  <c r="B272" i="13"/>
  <c r="A275" i="13"/>
  <c r="B169" i="12"/>
  <c r="A174" i="12"/>
  <c r="A88" i="14"/>
  <c r="B85" i="14"/>
  <c r="A111" i="14"/>
  <c r="B108" i="14"/>
  <c r="A46" i="19"/>
  <c r="B43" i="19"/>
  <c r="B27" i="18"/>
  <c r="A30" i="18"/>
  <c r="A29" i="15"/>
  <c r="B26" i="15"/>
  <c r="B34" i="14"/>
  <c r="A37" i="14"/>
  <c r="B29" i="13"/>
  <c r="A32" i="13"/>
  <c r="B32" i="13" s="1"/>
  <c r="A28" i="16"/>
  <c r="B28" i="16" s="1"/>
  <c r="B25" i="16"/>
  <c r="A384" i="13"/>
  <c r="B384" i="13" s="1"/>
  <c r="B381" i="13"/>
  <c r="A98" i="13" l="1"/>
  <c r="B95" i="13"/>
  <c r="B43" i="17"/>
  <c r="A46" i="17"/>
  <c r="B54" i="13"/>
  <c r="A57" i="13"/>
  <c r="B57" i="13" s="1"/>
  <c r="A91" i="14"/>
  <c r="B91" i="14" s="1"/>
  <c r="B88" i="14"/>
  <c r="A41" i="14"/>
  <c r="B37" i="14"/>
  <c r="A178" i="12"/>
  <c r="B174" i="12"/>
  <c r="A281" i="13"/>
  <c r="A278" i="13"/>
  <c r="B278" i="13" s="1"/>
  <c r="B275" i="13"/>
  <c r="A32" i="15"/>
  <c r="B29" i="15"/>
  <c r="B61" i="16"/>
  <c r="A70" i="16"/>
  <c r="B70" i="16" s="1"/>
  <c r="A99" i="15"/>
  <c r="B96" i="15"/>
  <c r="A39" i="18"/>
  <c r="B39" i="18" s="1"/>
  <c r="B30" i="18"/>
  <c r="A49" i="19"/>
  <c r="B46" i="19"/>
  <c r="A114" i="14"/>
  <c r="B111" i="14"/>
  <c r="B46" i="17" l="1"/>
  <c r="A49" i="17"/>
  <c r="A101" i="13"/>
  <c r="B98" i="13"/>
  <c r="A284" i="13"/>
  <c r="B281" i="13"/>
  <c r="A35" i="15"/>
  <c r="B35" i="15" s="1"/>
  <c r="B32" i="15"/>
  <c r="A182" i="12"/>
  <c r="B178" i="12"/>
  <c r="A52" i="19"/>
  <c r="B49" i="19"/>
  <c r="B114" i="14"/>
  <c r="A118" i="14"/>
  <c r="A44" i="14"/>
  <c r="B44" i="14" s="1"/>
  <c r="B41" i="14"/>
  <c r="A102" i="15"/>
  <c r="B99" i="15"/>
  <c r="A104" i="13" l="1"/>
  <c r="B101" i="13"/>
  <c r="B49" i="17"/>
  <c r="A52" i="17"/>
  <c r="B52" i="17" s="1"/>
  <c r="A121" i="14"/>
  <c r="B118" i="14"/>
  <c r="A55" i="19"/>
  <c r="B55" i="19" s="1"/>
  <c r="B52" i="19"/>
  <c r="A186" i="12"/>
  <c r="B182" i="12"/>
  <c r="A105" i="15"/>
  <c r="B102" i="15"/>
  <c r="B284" i="13"/>
  <c r="A287" i="13"/>
  <c r="A107" i="13" l="1"/>
  <c r="B104" i="13"/>
  <c r="A290" i="13"/>
  <c r="B287" i="13"/>
  <c r="B105" i="15"/>
  <c r="A108" i="15"/>
  <c r="A190" i="12"/>
  <c r="B186" i="12"/>
  <c r="A130" i="14"/>
  <c r="B130" i="14" s="1"/>
  <c r="B121" i="14"/>
  <c r="A110" i="13" l="1"/>
  <c r="B107" i="13"/>
  <c r="A193" i="12"/>
  <c r="B190" i="12"/>
  <c r="A111" i="15"/>
  <c r="B108" i="15"/>
  <c r="A293" i="13"/>
  <c r="B290" i="13"/>
  <c r="A113" i="13" l="1"/>
  <c r="B110" i="13"/>
  <c r="A296" i="13"/>
  <c r="B293" i="13"/>
  <c r="A114" i="15"/>
  <c r="B111" i="15"/>
  <c r="A196" i="12"/>
  <c r="B193" i="12"/>
  <c r="A116" i="13" l="1"/>
  <c r="B113" i="13"/>
  <c r="A199" i="12"/>
  <c r="B196" i="12"/>
  <c r="A117" i="15"/>
  <c r="B114" i="15"/>
  <c r="B296" i="13"/>
  <c r="A299" i="13"/>
  <c r="B116" i="13" l="1"/>
  <c r="A119" i="13"/>
  <c r="A302" i="13"/>
  <c r="B299" i="13"/>
  <c r="B117" i="15"/>
  <c r="A120" i="15"/>
  <c r="B199" i="12"/>
  <c r="A202" i="12"/>
  <c r="B202" i="12" s="1"/>
  <c r="B119" i="13" l="1"/>
  <c r="A122" i="13"/>
  <c r="A123" i="15"/>
  <c r="B120" i="15"/>
  <c r="B302" i="13"/>
  <c r="A306" i="13"/>
  <c r="A125" i="13" l="1"/>
  <c r="B122" i="13"/>
  <c r="B306" i="13"/>
  <c r="A309" i="13"/>
  <c r="A126" i="15"/>
  <c r="B123" i="15"/>
  <c r="A128" i="13" l="1"/>
  <c r="B125" i="13"/>
  <c r="B126" i="15"/>
  <c r="A129" i="15"/>
  <c r="A312" i="13"/>
  <c r="B309" i="13"/>
  <c r="B128" i="13" l="1"/>
  <c r="A131" i="13"/>
  <c r="A315" i="13"/>
  <c r="B312" i="13"/>
  <c r="B129" i="15"/>
  <c r="A132" i="15"/>
  <c r="A135" i="13" l="1"/>
  <c r="B131" i="13"/>
  <c r="A135" i="15"/>
  <c r="B132" i="15"/>
  <c r="B315" i="13"/>
  <c r="A318" i="13"/>
  <c r="A139" i="13" l="1"/>
  <c r="B135" i="13"/>
  <c r="A321" i="13"/>
  <c r="B318" i="13"/>
  <c r="A138" i="15"/>
  <c r="B135" i="15"/>
  <c r="A143" i="13" l="1"/>
  <c r="B139" i="13"/>
  <c r="B138" i="15"/>
  <c r="A141" i="15"/>
  <c r="A324" i="13"/>
  <c r="B321" i="13"/>
  <c r="B143" i="13" l="1"/>
  <c r="A147" i="13"/>
  <c r="A327" i="13"/>
  <c r="B324" i="13"/>
  <c r="A144" i="15"/>
  <c r="B141" i="15"/>
  <c r="A150" i="13" l="1"/>
  <c r="B147" i="13"/>
  <c r="A147" i="15"/>
  <c r="B144" i="15"/>
  <c r="B327" i="13"/>
  <c r="A330" i="13"/>
  <c r="A154" i="13" l="1"/>
  <c r="B150" i="13"/>
  <c r="A333" i="13"/>
  <c r="B330" i="13"/>
  <c r="A150" i="15"/>
  <c r="B150" i="15" s="1"/>
  <c r="B147" i="15"/>
  <c r="A158" i="13" l="1"/>
  <c r="B154" i="13"/>
  <c r="A336" i="13"/>
  <c r="B333" i="13"/>
  <c r="B158" i="13" l="1"/>
  <c r="A161" i="13"/>
  <c r="A339" i="13"/>
  <c r="B336" i="13"/>
  <c r="A164" i="13" l="1"/>
  <c r="B161" i="13"/>
  <c r="B339" i="13"/>
  <c r="A342" i="13"/>
  <c r="A167" i="13" l="1"/>
  <c r="B164" i="13"/>
  <c r="A345" i="13"/>
  <c r="B342" i="13"/>
  <c r="B167" i="13" l="1"/>
  <c r="A170" i="13"/>
  <c r="A348" i="13"/>
  <c r="B345" i="13"/>
  <c r="A173" i="13" l="1"/>
  <c r="B170" i="13"/>
  <c r="A351" i="13"/>
  <c r="B348" i="13"/>
  <c r="A176" i="13" l="1"/>
  <c r="B173" i="13"/>
  <c r="B351" i="13"/>
  <c r="A354" i="13"/>
  <c r="B176" i="13" l="1"/>
  <c r="A179" i="13"/>
  <c r="A357" i="13"/>
  <c r="B357" i="13" s="1"/>
  <c r="B354" i="13"/>
  <c r="B179" i="13" l="1"/>
  <c r="A182" i="13"/>
  <c r="A185" i="13" l="1"/>
  <c r="B182" i="13"/>
  <c r="A188" i="13" l="1"/>
  <c r="B185" i="13"/>
  <c r="B188" i="13" l="1"/>
  <c r="A191" i="13"/>
  <c r="B191" i="13" l="1"/>
  <c r="A194" i="13"/>
  <c r="A197" i="13" l="1"/>
  <c r="B194" i="13"/>
  <c r="A200" i="13" l="1"/>
  <c r="B197" i="13"/>
  <c r="B200" i="13" l="1"/>
  <c r="A203" i="13"/>
  <c r="A206" i="13" l="1"/>
  <c r="B203" i="13"/>
  <c r="A209" i="13" l="1"/>
  <c r="B206" i="13"/>
  <c r="B209" i="13" l="1"/>
  <c r="A212" i="13"/>
  <c r="B212" i="13" l="1"/>
  <c r="A215" i="13"/>
  <c r="A218" i="13" l="1"/>
  <c r="B215" i="13"/>
  <c r="A221" i="13" l="1"/>
  <c r="B218" i="13"/>
  <c r="B221" i="13" l="1"/>
  <c r="A225" i="13"/>
  <c r="A228" i="13" l="1"/>
  <c r="B225" i="13"/>
  <c r="A232" i="13" l="1"/>
  <c r="B228" i="13"/>
  <c r="A235" i="13" l="1"/>
  <c r="B232" i="13"/>
  <c r="A238" i="13" l="1"/>
  <c r="B235" i="13"/>
  <c r="B238" i="13" l="1"/>
  <c r="A241" i="13"/>
  <c r="A244" i="13" l="1"/>
  <c r="B241" i="13"/>
  <c r="A247" i="13" l="1"/>
  <c r="B244" i="13"/>
  <c r="B247" i="13" l="1"/>
  <c r="A250" i="13"/>
  <c r="A253" i="13" l="1"/>
  <c r="B253" i="13" s="1"/>
  <c r="B250" i="13"/>
  <c r="F94" i="8"/>
  <c r="H94" i="8" s="1"/>
  <c r="H95" i="8" s="1"/>
  <c r="C19" i="7" s="1"/>
  <c r="C16" i="7" s="1"/>
  <c r="F35" i="8"/>
  <c r="H35" i="8" s="1"/>
  <c r="B7" i="4"/>
  <c r="B8" i="4"/>
  <c r="B8" i="1"/>
  <c r="B7" i="1"/>
  <c r="B19" i="7" l="1"/>
  <c r="B18" i="7"/>
  <c r="F69" i="8"/>
  <c r="H69" i="8" s="1"/>
  <c r="F68" i="8"/>
  <c r="H68" i="8" s="1"/>
  <c r="F64" i="8"/>
  <c r="H64" i="8" s="1"/>
  <c r="F63" i="8"/>
  <c r="H63" i="8" s="1"/>
  <c r="H65" i="8" s="1"/>
  <c r="C13" i="7" s="1"/>
  <c r="F45" i="8"/>
  <c r="H45" i="8" s="1"/>
  <c r="H50" i="8" s="1"/>
  <c r="C10" i="7" s="1"/>
  <c r="F37" i="8"/>
  <c r="H37" i="8" s="1"/>
  <c r="F36" i="8"/>
  <c r="H36" i="8" s="1"/>
  <c r="F34" i="8"/>
  <c r="H34" i="8" s="1"/>
  <c r="F32" i="8"/>
  <c r="H32" i="8" s="1"/>
  <c r="F31" i="8"/>
  <c r="H31" i="8" s="1"/>
  <c r="F28" i="8"/>
  <c r="H28" i="8" s="1"/>
  <c r="B22" i="7"/>
  <c r="B21" i="7"/>
  <c r="B20" i="7"/>
  <c r="B17" i="7"/>
  <c r="B16" i="7"/>
  <c r="B15" i="7"/>
  <c r="B14" i="7"/>
  <c r="B13" i="7"/>
  <c r="B12" i="7"/>
  <c r="B11" i="7"/>
  <c r="B10" i="7"/>
  <c r="B9" i="7"/>
  <c r="B8" i="7"/>
  <c r="B7" i="7"/>
  <c r="B6" i="7"/>
  <c r="B5" i="7"/>
  <c r="H72" i="8" l="1"/>
  <c r="C14" i="7" s="1"/>
  <c r="C12" i="7" s="1"/>
  <c r="F9" i="8"/>
  <c r="H9" i="8" s="1"/>
  <c r="H11" i="8" s="1"/>
  <c r="C6" i="7" s="1"/>
  <c r="C5" i="7" s="1"/>
  <c r="F33" i="8"/>
  <c r="H33" i="8" s="1"/>
  <c r="H38" i="8" s="1"/>
  <c r="C9" i="7" s="1"/>
  <c r="C8" i="7" s="1"/>
  <c r="C23" i="7" l="1"/>
  <c r="C26" i="7" s="1"/>
  <c r="C6" i="23" s="1"/>
  <c r="B9" i="4"/>
  <c r="B20" i="1" l="1"/>
  <c r="B19" i="1"/>
  <c r="B20" i="4" l="1"/>
  <c r="B19" i="4"/>
  <c r="F94" i="2" l="1"/>
  <c r="H94" i="2" s="1"/>
  <c r="H100" i="2" s="1"/>
  <c r="C20" i="1" s="1"/>
  <c r="C19" i="1" s="1"/>
  <c r="C24" i="1" s="1"/>
  <c r="B18" i="4"/>
  <c r="B17" i="4"/>
  <c r="B16" i="4"/>
  <c r="B15" i="4"/>
  <c r="B14" i="4"/>
  <c r="B12" i="4"/>
  <c r="B11" i="4"/>
  <c r="B10" i="4"/>
  <c r="B6" i="4"/>
  <c r="B5" i="4"/>
  <c r="B18" i="1"/>
  <c r="B17" i="1"/>
  <c r="B16" i="1"/>
  <c r="B15" i="1"/>
  <c r="B14" i="1"/>
  <c r="B12" i="1"/>
  <c r="B11" i="1"/>
  <c r="B10" i="1"/>
  <c r="B6" i="1"/>
  <c r="B9" i="1"/>
  <c r="B5" i="1"/>
  <c r="C4" i="23" l="1"/>
  <c r="C5" i="23"/>
  <c r="C10" i="23" l="1"/>
</calcChain>
</file>

<file path=xl/sharedStrings.xml><?xml version="1.0" encoding="utf-8"?>
<sst xmlns="http://schemas.openxmlformats.org/spreadsheetml/2006/main" count="1862" uniqueCount="698">
  <si>
    <t>REKAPITULACIJA STROŠKOV</t>
  </si>
  <si>
    <t>Opis postavke</t>
  </si>
  <si>
    <t>Cena brez DDV</t>
  </si>
  <si>
    <t xml:space="preserve">Nivo </t>
  </si>
  <si>
    <t xml:space="preserve">Enota </t>
  </si>
  <si>
    <t>Količina</t>
  </si>
  <si>
    <t>Cena za enoto</t>
  </si>
  <si>
    <t>Znesek</t>
  </si>
  <si>
    <t>1.</t>
  </si>
  <si>
    <t>2.</t>
  </si>
  <si>
    <t>3.</t>
  </si>
  <si>
    <t>4.</t>
  </si>
  <si>
    <t>5.</t>
  </si>
  <si>
    <t>6.</t>
  </si>
  <si>
    <t>7.</t>
  </si>
  <si>
    <t>8.</t>
  </si>
  <si>
    <t>9.</t>
  </si>
  <si>
    <t>10.</t>
  </si>
  <si>
    <t>11.</t>
  </si>
  <si>
    <t>kos</t>
  </si>
  <si>
    <t>Postavitev in zavarovanje prečnih profilov na obstoječi asfaltni površini - ravninski teren z naklonom cca. 0.8%. Posamezni prečni profil zajema celotno širino vozne steze in utrjene travnate bankine. Razdalja med posameznimi profili je 20 m.</t>
  </si>
  <si>
    <t>Geodetski posnetki terena na gradbišču pred pričetkom del (asfaltna površina in bankine po mreži prečnih profilov,  elementi odvodnje, talne označbe), med gradnjo in po izvedenih delih (za potrebe obračuna del in izdelave projekta izvedenih del). OPOMBA: Zaključki sekundarnih kabelskih kanalizacij in vgrajene svetilke so zajeti posebej pri gradbenih delih za električne inštalacije.</t>
  </si>
  <si>
    <t>Zakoličba osi trase meteorne kanalizacije - drenaže skupaj s pripadajočimi revizijskimi jaški / ponikalnicami v ravninskem terenu.</t>
  </si>
  <si>
    <t>m</t>
  </si>
  <si>
    <t>Brezprašno vodno rezanje obstoječega asfaltnega vozišča v debelini 14 cm.</t>
  </si>
  <si>
    <t>m2</t>
  </si>
  <si>
    <t>Rezkanje obstoječega asfaltnega vozišča v debelini 14 cm z direktnim transportom rezkanca na transportno sredstvo in odvozom na trajno deponijo in vključenimi vsemi stroški trajnega deponiranja. Obstoječa sestava: AC 16 surf debeline cca. 5 cm, AC 22 base debeline cca. 9 cm.</t>
  </si>
  <si>
    <t>Rezkanje obstoječega asfaltnega vozišča v debelini 14 cm z direktnim transportom rezkanca na transportno sredstvo in odvozom na začasno deponijo. Obstoječa sestava: AC 16 surf debeline cca. 5 cm, AC 22 base debeline cca. 9 cm.</t>
  </si>
  <si>
    <t>Rezkanje obstoječega asfaltnega vozišča v debelini 8 cm z direktnim transportom rezkanca na transportno sredstvo in odvozom na trajno deponijo ter vključenimi vsemi stroški trajnega deponiranja. Obstoječa sestava: AC 16 surf debeline cca. 8cm</t>
  </si>
  <si>
    <t>Rušenje betonskega robnika širine 30 in debeline 40 cm in dolžine posameznih elementov 100 cm. Upoštevati rušenje, nakladanje na transportno sredstvo, odvoz in trajno odstranitev z vključenimi vsemi stroški trajne odstranitve.</t>
  </si>
  <si>
    <t>OPOMBE:</t>
  </si>
  <si>
    <t xml:space="preserve">Poimenovanje obstoječih vgrajenih starejših asfaltnih plasti je povzeto po navedenih oznakah v posameznih izvedbenih načrtih in projektih izvedenih del.
</t>
  </si>
  <si>
    <t>V postavkah frezanja obstoječih asfaltnih plasti upoštevati izvedbo navezav novih asfaltnih plasti na obstoječe plasti v širini 50 cm.</t>
  </si>
  <si>
    <t>Rušenje povezovalnega meteornega kanala med betonskim vtočnim jaškom na betonski muldi in glavnim meteornim kanalom. Kanal je iz betonskih cevi premera 20 cm v naklonu 2% in poteka v globini 150 cm. Cevi so položene v betonsko posteljico širine 50 cm in debeline 25 cm. Upoštevati rušenje z izkopom kamnitega filtrskega proda z nakladanjem na transportno sredstvo in transportom v trajno deponijo z vključenimi vsemi stroški trajnega deponiranja.</t>
  </si>
  <si>
    <t>Rušenje betonske koritnice širine 130 cm in debeline 40 cm. Posamezni betonski elementi so dolžine 3 m. Fuge med posameznimi elementi so tesnjene z razpadajočim trajno elastičnim kitom. Betonska koritnica leži na prodnati podlagi. Na vsakih 23 m je v koritnici izveden vtočni jašek s peskolovom z vgrajenim LTŽ okvirom za rešetke in LTŽ rešetko. LTŽ rešetka je dimenzij 52 x 42 x 8 cm. Upoštevati rušenje, nakladanje na transportno sredstvo, odvoz in trajno odstranitev z vključenimi vsemi stroški trajne odstranitve. OPOMBA: LTŽ rešetke prevzame naročnik na mestu odstranitve. Jaškov in LTŽ rešetk je 24.</t>
  </si>
  <si>
    <t>Rušenje betonskega revizijskega jaška iz betona na starem meteornem kanalu iz betonskih cevi premera 40 cm. Jašek je globine 2,20 m. Jašek je zunanjih dimenzij 145 x 120 cm. Pokrov jaška je iz treh armirano betonskih lamel debeline 25 cm. Upoštevati rušenje z izkopom kamnitega filtrskega proda z nakladanjem na transportno sredstvo in transportom v trajno deponijo z vključenimi vsemi stroški trajnega deponiranja.</t>
  </si>
  <si>
    <t>Rušenje glavnega meteornega kanala - drenaže iz betonskih cevi premera 40 cm položenih / obbetoniranih v betonsko posteljico. Upoštevati rušenje z izkopom kamnitega filtrskega proda z nakladanjem na transportno sredstvo in transportom v trajno deponijo z vključenimi vsemi stroški trajnega deponiranja.</t>
  </si>
  <si>
    <t>1 PREDDELA</t>
  </si>
  <si>
    <t>1.1 Geodetska dela</t>
  </si>
  <si>
    <t>2 ZEMELJSKA DELA</t>
  </si>
  <si>
    <t>2.1 Izkopi, nasipi, plato</t>
  </si>
  <si>
    <t>m3</t>
  </si>
  <si>
    <t>Odvoz izkopanega materiala III. ktg. tal na trajno deponijo po izbiri izvajalca z vključenimi vsemi stroški trajnega deponiranja. V količini upoštevano vgrajeno stanje.</t>
  </si>
  <si>
    <t>2.2 Planum temeljnih tal</t>
  </si>
  <si>
    <t>Planum naravnih temeljnih tal v naravnem produ v III. ktg. tal. Natančnost planuma je ±3 cm. Zahtevane mehanske karakteristike planuma: (Ev2 ≥ 70 MPa, Ev2/Ev1 ≤ 3,0 oz. Evd ≥ 35 MPa in zgoščenost 92 % po MPP, CBR=13%).</t>
  </si>
  <si>
    <t>2.3 Prevozi, razprostiranje in ureditev deponij materiala</t>
  </si>
  <si>
    <t>3 VOZIŠČNE KONSTRUKCIJE</t>
  </si>
  <si>
    <t>3.1 Spodnji ustroj</t>
  </si>
  <si>
    <t>3.2 Zgornji ustroj</t>
  </si>
  <si>
    <t>Pobrizg nove asfaltne površine s polimerno emulzijo, ki ustreza zahtevam standarda SIST EN 13808 za zagotovitev zlepljenosti med vezno in obrabno zaporno asfaltno plastjo. Informativna količina pobrizga je cca. 0.5 kg/m2.</t>
  </si>
  <si>
    <t>Pobrizg nove asfaltne površine s polimerno emulzijo, ki ustreza zahtevam standarda SIST EN 13808 za zagotovitev zlepljenosti med nosilno in vezno asfaltno plastjo. Informativna količina pobrizga je cca. 0.5 kg/m2.</t>
  </si>
  <si>
    <t>Izdelava ravne rumene črte širine 20 cm z barvo ustrezno za nanašanje na asfaltne površine. Upoštevati vse izmere.</t>
  </si>
  <si>
    <t>Izdelava ravne rumene črte širine 20 cm v krivini z barvo ustrezno za nanašanje na asfaltne površine. Upoštevati vse izmere.</t>
  </si>
  <si>
    <t>Izdelava ravne rumene črte širine 30 cm z barvo ustrezno za nanašanje na asfaltne površine. Upoštevati vse izmere.</t>
  </si>
  <si>
    <t>Izdelava ravne izmenično prekinjene rumene črte (3 / 1 / 3 m) širine 15 cm v krivini z barvo ustrezno za nanašanje na asfaltne površine. Upoštevati vse izmere.</t>
  </si>
  <si>
    <t>4 PROMETNA OPREMA</t>
  </si>
  <si>
    <t>4.1 Talne označbe</t>
  </si>
  <si>
    <t xml:space="preserve">Skupaj za načrt: </t>
  </si>
  <si>
    <t xml:space="preserve">Rušenje obstoječega asfaltnega ustroja skupne debeline 14 cm na območju shoulderja VPS. Asfaltno vozišče je sestavljeno iz dveh asfaltnih plasti debeline 6 (AC 16 surf, PmB A2) in 8 (AC 22 base PmB A1) cm. Upoštevati rušenje, nakladanje na transportno sredstvo, odvoz in trajno odstranitev z vključenimi vsemi stroški trajne odstranitve. </t>
  </si>
  <si>
    <t>Trajna odstranitev obstoječih AB kabelskih jaškov. Jaški so zunanjih dimenzij 160x120x115 cm. Pokrov jaška so demontažne Fe lamele (3 kos) na vgrajenem sidranem Fe okviru. Vse Fe lamele prevzame naročnik pred rušenjem na mestu demontaže. Rušitev se izvede po odstranitvi električne opreme (zajeto posebej!). Vključiti kombinirani strojno/ročni izkop naravnega materiala in proda do skupne globine cca. 120 cm, rezanje obstoječih cevi za kabelske kanalizacije (alkaten cevi fi 50-63 mm in PVC cevi f 110 - 125 mm), odstranitev jaška v celoti, zasip gradbene jame s kamnolomskim tamponskim drobljencem 0-32 mm do planuma nevezane nosilne plasti z zgostitvijo in utrjevanjem do zahtevanih mehanskih karakteristik (Ev2 ≥ 120 MPa, Ev2/Ev1 ≤ 2,0 oz. Evd ≥ 55 MPa in zgoščenosti 98 % po MPP).</t>
  </si>
  <si>
    <t>Rušenje obstoječe 2 cevne kabelske kanalizacije iz rdečih cevi premera 110 mm med AB jaški, ki se odstranjujejo. Skupna globina kanalizacije je od cca. 100 do 140 cm. Postavka zajema strojni izkop naravnega materiala z direktnim nalaganjem na transportno sredstvo  in odvozom na trajno deponijo po izbiri izvajalca z vključenimi vsemi stroški trajnega deponiranja, odstranitev opozorilnega energetskega traku, ročna odstranitev kamnolomskega lomljenca granulacije 0-4 mm v debelini cca. 10 cm iz cevi, rezanje cevi ob stenah jaškov, demontaža cevi in zasip jame s kamnolomskim tamponskim drobljencem granulacije 0-32 mm do višine projektirane posteljice s sprotnim utrjevanjem po plasteh.</t>
  </si>
  <si>
    <t>Strojni izkop globine do 1 m v III. ktg. tal z direktnim nalaganjem materiala na transportno sredstvo. V količini upoštevano vgrajeno stanje.</t>
  </si>
  <si>
    <t>Strojni izkop površinske plodne zemljine - humusa z direktnim nakladanjem na transportno sredstvo.</t>
  </si>
  <si>
    <t>Odvoz izkopane plodne zemljine na na začasno deponijo.  Upoštevati razprostiranje na začasni deponiji. V količini upoštevano vgrajeno stanje.</t>
  </si>
  <si>
    <t>Pobrizg nove asfaltne površine z bitumensko emulzijo  za zagotovitev zlepljenosti med bitumensko stabilizirano plastjo ter nosilno asfaltno plastjo. Informativna količina pobrizga je cca. 0.5 kg/m2.</t>
  </si>
  <si>
    <t>Projekt: OBNOVA VOZNE STEZE TWY A OD TWY K DO TWY IN IZGRADNJA NOVE SPOJNICE TWY J</t>
  </si>
  <si>
    <t>M3</t>
  </si>
  <si>
    <t>Izdelava planuma temeljnih tal v III. ktg. tal v vzdolžnem naklonu 1% z zahtevanimi naslednjimi mehanskimi karakteristikami: Ev2 ≥ 20 MPa, Ev2/Ev1 ≤ 3,0 in zgoščenosti 92 % po MPP.</t>
  </si>
  <si>
    <t>M2</t>
  </si>
  <si>
    <t>Izdelava posteljice iz čistega kamnolomskega tolčenca granulacije 4-8 mm v debelini 10 cm in vzdolžnem naklonu 1%.</t>
  </si>
  <si>
    <t>Obsip drenažne cevi s pranim rečnim prodom granulacije 16/32 mm do višine 20 cm nad temenom cevi. Drenažni material je po celotnem obodu obdan z drenažnim geotekstilom (filcem) z maso 400 g/m2. Upoštevati dobavo in vgradnjo filtrskega materiala in geotekstila.</t>
  </si>
  <si>
    <t>M</t>
  </si>
  <si>
    <t>Zasip drenažnega kanala s pranimi prodniki granulacije do 100 mm do višine 15 cm pod vrhom predvidenega planuma končnega terena. Upoštevati dobavo in vgradnjo pranih prodnikov.</t>
  </si>
  <si>
    <t>Dobava in vgradnja drenažne PP polsti (geotekstila) z maso 400 g/m2 nad zasipom iz prodnikov v širini 180 cm.</t>
  </si>
  <si>
    <t>KOS</t>
  </si>
  <si>
    <t>Izdelava priključkov za priklop drenažno kanalizacijske cevi premera 30 cm na revizijski ponikalni jašek iz betonske cevi premera 100 cm. Zidarska obdelava jaškov je zajeta pri jaških. Upoštevati nakladanje in odvoz odvečnega materiala v trajno deponiranje.</t>
  </si>
  <si>
    <t>Izdelava priključkov za priklop drenažno kanalizacijske cevi premera 30 cm na obstoječi revizijski ponikalni jašek iz betonske cevi. Izdelava preboja v steni jaška in zidarska obdelava priključka. Upoštevati nakladanje in odvoz odvečnega materiala v trajno deponiranje.</t>
  </si>
  <si>
    <t>5 ODVODNJAVANJE</t>
  </si>
  <si>
    <t>12.</t>
  </si>
  <si>
    <t>13.</t>
  </si>
  <si>
    <t>Dvig (do 50 cm) obstoječega jaška iz cementnega betona,krožnega prereza s premerom nad 80 cm.</t>
  </si>
  <si>
    <t>14.</t>
  </si>
  <si>
    <t>5.1 Drenažna kanalizacija</t>
  </si>
  <si>
    <t>Zakoličba trase kabelske kanalizacije z vmesnimi kabelskimi jaški. Postavka velja za primarne in sekundarne kabelske kanalizacije.</t>
  </si>
  <si>
    <t>1.3 Rušitvena dela</t>
  </si>
  <si>
    <t>2 PRIMARNE KABELSKE KANALIZACIJE</t>
  </si>
  <si>
    <t>Valjanec FeZn 25x4 mm se vodi v AB jaške preko izvedenih odprtin oz. izvrtin. Priklop valjanca na električne porabnike v kabelskih jaških je zajet v elektro inštalaterskih delih.</t>
  </si>
  <si>
    <t>V postavkah dobava in polaganje PVC cevi za različne sestave upoštevati dobavo in montažo pripadajočih tesnil, montažnega materiala in različnih fazonskih kosov nameščenih na uvodih v posamezne kabelske jaške.</t>
  </si>
  <si>
    <t>Asfaltni ustroj pri sanacijah/izdelavah prekopov je zajet v gradbenih delih (zgornji ustroj). Do planuma nevezane nosilne plasti oz. spodnje betonske plošče so količine zajete v spodnjih postavkah.</t>
  </si>
  <si>
    <t>Pri izbiri travnega semena je potrebno upoštevati ustrezno gnojilo. Varianta je izbira semena z že obvitim gnojilom oz. hranilom.</t>
  </si>
  <si>
    <t>Sejano travno seme je obvezno pokriti s tanko plastjo prsti v debelini 2 cm.</t>
  </si>
  <si>
    <t>Lokalni kombinirani izkop nad obstoječo kabelsko kanalizacijo na mestih kjer se nov kabelski jašek vgradi na obstoječo kabelsko kanalizacijo.</t>
  </si>
  <si>
    <t>2.1 Zemeljska dela</t>
  </si>
  <si>
    <t>3 SEKUNDARNE KABELSKE KANALIZACIJE</t>
  </si>
  <si>
    <t>3.1 Zemeljska dela</t>
  </si>
  <si>
    <t>4 KABELSKI JAŠKI</t>
  </si>
  <si>
    <t>4.3 Ključavničarska dela</t>
  </si>
  <si>
    <t>Pobrizg rezkane asfaltne površine s polimerno emulzijo, ki ustreza zahtevam standarda SIST EN 13808 za zagotovitev zlepljenosti med obstoječo odrezkano in obrabno zaporno asfaltno plastjo. Informativna količina pobrizga je cca. 0.5 - 0.6 kg/m2.</t>
  </si>
  <si>
    <t>Izdelava globinske sanacije temeljnih tal z gruščnatim materialom v debelini 50cm. Vključno z nalaganjem in prevozom iz začasne deponije. Natančnost planuma je ±3 cm. Zahtevane mehanske karakteristike planuma: (Ev2 ≥ 70 MPa, Ev2/Ev1 ≤ 3,0 oz. Evd ≥ 35 MPa in zgoščenost 92 % po MPP, CBR=13%).</t>
  </si>
  <si>
    <t>Dobava in vgrajevanje nosilnega asfaltnega sloja v debelini 8 cm s predhodno obdelavo vertikalnih spojev pri navezavi na obstoječe površine in hladnih finišerskih stikov. Vgrajevanje asfaltne mešanice AC 22 base 50/70 A3, po SIST EN 13108-1 bitumenski beton zrnavosti do 22 mm namenjen za vgradnjo v nosilno asfaltno plast voziščne konstrukcije z naslednjimi karakteristikami: agregat iz karbonatnih kamnin, ki ustreza zahtevam razreda Z5 iz SIST 1038-1:2008 s polnilom, ki ustreza zahtevam iz SIST 1038-1:2008. Nosilna asfaltna plast dostopne poti vizibilimetra.</t>
  </si>
  <si>
    <t>Dobava in vgrajevanje nosilnega asfaltnega sloja v debelini 3 cm s predhodno obdelavo vertikalnih spojev pri navezavi na obstoječe površine in hladnih finišerskih stikov. Vgrajevanje asfaltne mešanice AC 8 surf 50/70 A3, po SIST EN 13108-1 bitumenski beton zrnavosti do 8 mm namenjen za vgradnjo v nosilno asfaltno plast voziščne konstrukcije z naslednjimi karakteristikami: agregat iz karbonatnih kamnin, ki ustreza zahtevam razreda Z2 iz SIST 1038-1:2008 s polnilom, ki ustreza zahtevam iz SIST 1038-1:2008. Obrabna asfaltna plast dostopne poti vizibilimetra.</t>
  </si>
  <si>
    <t>Humusiranje površin ob asfaltnih površinah in jaških kabelske kanalizacije z valjanjem in zatravitvijo. Upoštevati dostavo humusa iz začasne gradbiščne deponije iz razdalje do 200 m (upoštevati nakladanje na transportno sredstvo), humusiranje v debelini 15 cm s poravnanjem in valjanjem in vklopom v obstoječe stanje, sejanje in gnojenje travnega semena v količini 30 g/m2, pokrivanje travnega semena s tanko plastjo prsti (v debelini cca. 1-2 cm). OPOMBA: Možna je uporaba travnega semena z že nanešenim gnojilom.</t>
  </si>
  <si>
    <t>Pobrizg nove asfaltne površine z bitumensko emulzijo  za zagotovitev zlepljenosti med nosilno asfaltno plastjo ter obrabno-zaporno asfaltno plastjo. Informativna količina pobrizga je cca. 0.5 kg/m2. Pobrizg na dostopni poti vizibilimetra.</t>
  </si>
  <si>
    <t>Dobava in vgrajevanje veznega asfaltnega sloja v debelini 8 cm s predhodno obdelavo vertikalnih spojev pri navezavi na obstoječe površine in hladnih finišerskih stikov. Vgrajevanje asfaltne mešanice AC 22 bin PmB z visokim modulom togosti (HMAC)  A1, po SIST EN 13108-1 bitumenski beton zrnavosti do 22 mm namenjen za vgradnjo v vezno asfaltno plast voziščne konstrukcije z naslednjimi karakteristikami: agregat iz karbonatnih kamnin, ki ustreza zahtevam razreda Z4 iz SIST 1038-1:2008 s polnilom, ki ustreza zahtevam iz SIST 1038-1:2008.  Bitumensko vezivo, ki ustreza vrednostim PG 64-16 po AASHTO M 320 oz. SHRP.</t>
  </si>
  <si>
    <t>Dobava in vgrajevanje veznega asfaltnega sloja v debelini 10cm s predhodno obdelavo vertikalnih spojev pri navezavi na obstoječe površine in hladnih finišerskih stikov. Vgrajevanje asfaltne mešanice AC 22 bin PmB z visokim modulom togosti (HMAC) A1, po SIST EN 13108-1 bitumenski beton zrnavosti do 22 mm namenjen za vgradnjo v vezno asfaltno plast voziščne konstrukcije z naslednjimi karakteristikami: agregat iz karbonatnih kamnin, ki ustreza zahtevam razreda Z4 iz SIST 1038-1:2008 s polnilom, ki ustreza zahtevam iz SIST 1038-1:2008.  Bitumensko vezivo, ki ustreza vrednostim PG 64-16 po AASHTO M 320 oz. SHRP.</t>
  </si>
  <si>
    <t>Dobava in vgrajevanje nosilnega asfaltnega sloja v debelini 8 cm s predhodno obdelavo vertikalnih spojev pri navezavi na obstoječe površine in hladnih finišerskih stikov. Vgrajevanje asfaltne mešanice AC 22 base PmB z visokim modulom togosti (HMAC) A1, po SIST EN 13108-1 bitumenski beton zrnavosti do 22 mm namenjen za vgradnjo v nosilno asfaltno plast voziščne konstrukcije z naslednjimi karakteristikami: agregat iz karbonatnih kamnin, ki ustreza zahtevam razreda Z4 iz SIST 1038-1:2008 s polnilom, ki ustreza zahtevam iz SIST 1038-1:2008. Bitumensko vezivo, ki ustreza vrednostim PG 64-16 po AASHTO M 320 oz. SHRP.</t>
  </si>
  <si>
    <t>Stroške vzpostavitve, vzdrževanja in odstranitve gradbišča in vseh gradbenih ostankov, razen zajetih v tem popisu del upoštevati v enotnih cenah.</t>
  </si>
  <si>
    <t>Pri vseh postavkah, razen kjer je drugače navedeno, je potrebno uporabiti debeloslojne črte z refleksivnim posipom.
Pred izdelavo talne signalizacije je potrebno zaščititi vgrajene kovinske talne in robne svetilke.</t>
  </si>
  <si>
    <t>Geodetski posnetek zaključkov sekundarne kabelske kanalizacije ob talnih svetilkah kot izhodišče za določitev natančnih pozicij izvrtin za vgradnjo svetilk in za izdelavo geodetskega posnetka po izvedbi.</t>
  </si>
  <si>
    <t>Odstranitev obstoječih kabelskih jaškov zunanjih dimenzij 60x60x110 cm. Postavka zajema kombinirani izkop v III. ktg. tal z direktnim nalaganjem materiala na transportno sredstvo in odvozom v trajno deponijo po izbiri izvajalca z vključenimi vsemi stroški trajnega deponiranja, nalaganjem kab. jaška na transportno sredstvo in trajna odstranitev.</t>
  </si>
  <si>
    <t>Odstranitev obstoječih kabelskih jaškov zunanjih dimenzij 100x100x110 cm. Postavka zajema kombinirani izkop v III. ktg. tal z direktnim nalaganjem materiala na transportno sredstvo in odvozom v trajno deponijo po izbiri izvajalca z vključenimi vsemi stroški trajnega deponiranja, nalaganjem kab. jaška na transportno sredstvo in trajna odstranitev.</t>
  </si>
  <si>
    <t>Odstranitev obstoječih kabelskih jaškov zunanjih dimenzij 170x100x110 cm. Postavka zajema kombinirani izkop v III. ktg. tal z direktnim nalaganjem materiala na transportno sredstvo in odvozom v trajno deponijo po izbiri izvajalca z vključenimi vsemi stroški trajnega deponiranja, nalaganjem kab. jaška na transportno sredstvo in trajna odstranitev.</t>
  </si>
  <si>
    <t>2.2 Montažna dela</t>
  </si>
  <si>
    <t>2.3 Zidarska dela</t>
  </si>
  <si>
    <t>Izdelava izvrtin v armirano betonsko steno obstoječega jaške z debelino stene do 20 cm za vgradnjo cevi premera 110 mm. Preboji se izdelajo za priključitev nove kabelske kanalizacije v obstoječe jaške. Upoštevati tudi kasnejšo zidarsko obdelavo izvrtin.</t>
  </si>
  <si>
    <t>3.2 Montažna dela</t>
  </si>
  <si>
    <t>3.3 Zidarska dela</t>
  </si>
  <si>
    <t>Izdelava izvrtin v armirano betonsko steno obstoječega jaške z debelino stene do 20 cm za vgradnjo cevi premera 50 mm. Preboji se izdelajo za priključitev nove kabelske kanalizacije v obstoječe jaške. Upoštevati tudi kasnejšo zidarsko obdelavo izvrtin.</t>
  </si>
  <si>
    <t>4.1 Novi kabelski jaški - izdelava</t>
  </si>
  <si>
    <t xml:space="preserve">4.2 Vgradnja </t>
  </si>
  <si>
    <t>Vgradnja kab. jaška tipa "D". Postavka zajema kombinirani izkop naravnega proda in naravnega materiala v III. ktg. tal do skupne globine 1.70 m z min. naklonom brežine 75° z direktnim nakladanjem materiala na transportno sredstvo in odvozom na trajno deponijo po izbiri izvajalca z vključenimi vsemi stroški trajnega deponiranja, planiranje naravnih temeljnih tal do zahtevanih mehanskih karakteristik, dobavo in vgradnjo podložnega betona trdnostnega razreda C20/25 v debelini 10 cm, postavitev kabelskega jaška, zasip jaška s kamnolomskim tamponskim drobljencem frakcije 0-32 mm do višine 10 cm pod niveleto v plasteh po 20 cm z utrjevnajem do zahtevanih mehanskih karakteristik. Humusiranje in zatravitev je zajeta posebej. Upoštevati čiščenje jaška. Montaža kovinskih vroče cinkanih lamel.</t>
  </si>
  <si>
    <t>Vgradnja kab. jaška tipa "E". Postavka zajema kombinirani izkop naravnega proda in naravnega materiala v III. ktg. tal do skupne globine 1.70 m z min. naklonom brežine 75° z direktnim nakladanjem materiala na transportno sredstvo in odvozom na trajno deponijo po izbiri izvajalca z vključenimi vsemi stroški trajnega deponiranja, planiranje naravnih temeljnih tal do zahtevanih mehanskih karakteristik, dobavo in vgradnjo podložnega betona trdnostnega razreda C20/25 v debelini 10 cm, postavitev kabelskega jaška, zasip jaška s kamnolomskim tamponskim drobljencem frakcije 0-32 mm do višine 10 cm pod niveleto v plasteh po 20 cm z utrjevnajem do zahtevanih mehanskih karakteristik. Humusiranje in zatravitev je zajeta posebej. Upoštevati čiščenje jaška. Montaža kovinskih vroče cinkanih lamel.</t>
  </si>
  <si>
    <t>Dobava lamel za pokrivanje kabelskih jaškov. Lamele so dimenzij 294 x 890 mm sestavljene iz Fe profilov (2 x C14) in rebraste pločevine 5/6 mm. Lamela je vroče cinkana min85µm. V rebrasti pločevini so izvedene 4 luknje premera 17 mm za pomoč pri dviganju s ključem. Teža lamele je cca 60kg  (po PZI). Dobava je predvidena do mesta vgradnje.</t>
  </si>
  <si>
    <t>5 TEMELJI</t>
  </si>
  <si>
    <t>5.1 Temelji obvestilnih tabel</t>
  </si>
  <si>
    <t>5.2 Temelji za svetilke</t>
  </si>
  <si>
    <t>Dobava in vgradnja prefabriciranih temeljev dimenzije 100x100x25cm iz betona kvalitete C30/37, XD3, XF4, Dmax 16, montaža in vezanje srednje zahtevne armature iz betonskega jekla B500B do fi 12 mm, s prenosi do mesta vgraditve in vsemi pomožnimi deli. Postavka vključuje tudi izdelavo statičnega preračuna za izvedbo prefabriciranih temeljev vključno z armaturnimi načrti. Dimenzije temeljev so določene v načrtu. Robovi temeljev so posneti, diagonala 5 cm. Vključno z izvedbo prehodov za kabelske inštalacije.
Temelji modrih svetilk - robne svetilke, količina betona: 0,25m3, količina armature: 25kg, vključno z vgradnjo šablone za pritrditev svetilk.</t>
  </si>
  <si>
    <t>Dobava in vgradnja prefabriciranih temeljev dimenzije 150x150x25cm iz betona kvalitete C30/37, XD3, XF4, Dmax 16, montaža in vezanje srednje zahtevne armature iz betonskega jekla B500B do fi 12 mm, s prenosi do mesta vgraditve in vsemi pomožnimi deli. Postavka vključuje tudi izdelavo statičnega preračuna za izvedbo prefabriciranih temeljev vključno z armaturnimi načrti. Dimenzije temeljev so določene v načrtu. Robovi temeljev so posneti, diagonala 5 cm. Vključno z izvedbo prehodov za kabelske inštalacije.
Temelji RGL svetilk, količina betona: 0,56m3, količina armature: 56kg, vključno z vgradnjo šablone za pritrditev svetilk.</t>
  </si>
  <si>
    <t>Dobava in vgradnja prefabriciranih temeljev dimenzije 150x100x25cm iz betona kvalitete C30/37, XD3, XF4, Dmax 16, montaža in vezanje srednje zahtevne armature iz betonskega jekla B500B do fi 12 mm, s prenosi do mesta vgraditve in vsemi pomožnimi deli. Postavka vključuje tudi izdelavo statičnega preračuna za izvedbo prefabriciranih temeljev vključno z armaturnimi načrti. Dimenzije temeljev so določene v načrtu. Robovi temeljev so posneti, diagonala 5 cm. Vključno z izvedbo prehodov za kabelske inštalacije.
Temelji nadzemnih svetilk ob prečki obvezne zaustavitve, količina betona: 0,38m3, količina armature: 38kg, vključno z vgradnjo šablone za pritrditev svetilk.</t>
  </si>
  <si>
    <t>Izdelava utrjene klančine v naklonu 1:4 ob jaških, ki ležijo znotraj stripa VPS. Klančina se izvede s plastjo drobljenca frakcije 0/32, utrdi se do vrednosti deformacijskega modula Ev2 = 80 Mpa, Evd = 35-40 Mpa, vrednost CBR 15-20%. Klančine se izvedejo iz vseh smeri, kjer bi letalo lahko zapeljalo na oviro.</t>
  </si>
  <si>
    <t>Izdelava utrjene klančine v naklonu 1:4 ob temeljih svetilk, ki ležijo znotraj stripa VPS. Klančina se izvede s plastjo drobljenca frakcije 0/32, utrdi se do vrednosti deformacijskega modula Ev2 = 80 Mpa, Evd = 35-40 Mpa, vrednost CBR 15-20%. Klančine se izvedejo iz vseh smeri, kjer bi letalo lahko zapeljalo na oviro.</t>
  </si>
  <si>
    <t>Izdelava utrjene klančine v naklonu 1:4 ob temeljih tabel, ki ležijo znotraj stripa VPS. Klančina se izvede s plastjo drobljenca frakcije 0/32, utrdi se do vrednosti deformacijskega modula Ev2 = 80 Mpa, Evd = 35-40 Mpa, vrednost CBR 15-20%. Klančine se izvedejo iz vseh smeri, kjer bi letalo lahko zapeljalo na oviro.</t>
  </si>
  <si>
    <t>Izdelava utrjene klančine v naklonu 1:4 ob jaških drenažne kanalizacije, ki ležijo znotraj stripa VPS. Klančina se izvede s plastjo drobljenca frakcije 0/32, utrdi se do vrednosti deformacijskega modula Ev2 = 80 Mpa, Evd = 35-40 Mpa, vrednost CBR 15-20%. Klančine se izvedejo iz vseh smeri, kjer bi letalo lahko zapeljalo na oviro.</t>
  </si>
  <si>
    <t>Sanacija globokih linijskih razpok v obstoječem nosilne asfaltnem sloju: rezkanje asfalta v debelini 7 - 8 cm in širine 100 cm z direktnim transportom rezkanca na transportno sredstvo, fino čiščenje površine s pometanjem in sesanjem, pobrizg obstoječe cementne stabilizacije s polimerno emulzijo, predhodna obdelava vertikalnih robov obstoječega asfalta z ustreznim premaznim sredstvom za izvedbo hladnih asfalterskih stikov, vgrajevanje asfaltne mešanice AC 22 base PmB A1 (HMAC) v debelini 7 - 8 cm.  Za polimerno emulzijo veljajo enake zahteve kot za pobrizg med obstoječo odfrezano in vezno asfaltno plast. Količina je ocenjena!</t>
  </si>
  <si>
    <t>Lokalna popravila mrežno razpokane ali razslojene strukture v obstoječem nosilnem asfaltnem sloju: rezkanje asfalta v debelini 7 - 8 cm z direktnim transportom rezkanca na prevozno sredstvo, fino čiščenje površine s pometanjem in sesanjem, pobrizg obstoječe cementne stabilizacije s polimerno emulzijo, predhodna obdelava vertikalnih robov obstoječega asfalta z ustreznim premaznim sredstvom za obdelavo hladnih asfalterskih stikov, vgrajevanje asfaltne mešanice AC 22 bin PmB A1 v debelini 7 - 8 cm. Za polimerno emulzijo veljajo enake zahteve kot za pobrizg med obstoječo odfrezano in vezno asfaltno plast. Količina je ocenjena!</t>
  </si>
  <si>
    <t>1.2 Pripravljalna dela</t>
  </si>
  <si>
    <t>Dobava in vgradnja tolčenca oz. drobljenega materiala frakcije 16/32 mm v zaključni sloj drenažnega jarka nad PP polstjo.</t>
  </si>
  <si>
    <t>Izdelava zaščite obstoječe kabelske kanalizacije s čepasto folijo širine 1,5 m.</t>
  </si>
  <si>
    <t>Pred rušenjem kabelskih kanalizacij in kabelskih jaškov je potrebno obstoječe vodnike in elektro opremo prestaviti v novo nadomestno kabelsko kanalizacijo.</t>
  </si>
  <si>
    <t>Izdelava kanala v naravnem materialu III. ktg. tal za 2 cevno kabelsko kanalizacijo iz gladkih rdečih PVC cevi premera cca. 110 mm. Širina kanala na vrhu je 95 cm, na dnu je 45 cm, globina 90 cm. Upoštevati strojni izkop kanala z direktnim nalaganjem na transportno sredstvo in odvozom na trajno deponijo z vključenimi vsemi stroški trajnega deponiranja, planiranje in utrjevanje dna, izdelava posteljice debeline 10 cm in obsip cevi s kamnolomskim tolčencem frakcije 4-8 mm do višine 10 cm nad temenom cevi, zasip kanala s tamponskim drobljencem granulacije 0-32 mm do višine 15 cm pod vrhom obstoječega terena s sprotnim utrjevanjem, dobavo in polaganje valjanca FeZn 25x4 mm, dobavo in polaganje opozorilnega traku "POZOR! ENERGETSKI KABEL", finim planiranjem trase s humusiranjem v debelini 15 cm in zatravitvijo. Upoštevati prekrivanje travnega semena s tanko plastjo humusa.</t>
  </si>
  <si>
    <t>Geodetski posnetki terena na gradbišču pred pričetkom del, med gradnjo in po izvedenih delih (za potrebe obračuna del in izdelave projekta izvedenih del). OPOMBA: Zaključki sekundarnih kabelskih kanalizacij in vgrajene svetilke so zajeti posebej pri gradbenih delih za električne inštalacije.</t>
  </si>
  <si>
    <t>Vzpostavitev začasne dostopne gradbiščne poti, širine cca. 5m. Vključno z izkopi v III.ktg. tal z direktnim nakladanjem materiala na transportno sredstvo, ter odvozom na trajno deponijo in plačilom stroška deponiranja. Upoštevati tudi dobavo materiala in izdelavo tamponske (TD32) nevezane nosilne plasti debeline 40cm. Okvirne količine izkopov znašajo 230m3, ter nasipov cca. 270 m3.</t>
  </si>
  <si>
    <t>Fino čiščenje s pometanjem in sesanjem končne frezane asfaltne površine.</t>
  </si>
  <si>
    <t>Postavitev, vzdrževanje in odstranitev letaliških ograj</t>
  </si>
  <si>
    <t>Rezkanje obstoječega asfaltnega vozišča v debelini 4 cm z direktnim transportom rezkanca na transportno sredstvo in odvozom na trajno deponijo ter vključenimi vsemi stroški trajnega deponiranja. Obstoječa sestava: AC 11 surf PmB debeline cca. 5 cm</t>
  </si>
  <si>
    <t>Dobava in vgrajevanje obrabno zaporne plasti asfaltnega sloja v debelini 4 cm s predhodno obdelavo vertikalnih spojev pri navezavi na obstoječe površine in hladnih finišerskih stikov. Vgrajevanje asfaltne mešanice AC 11 surf PmB A2, po SIST EN 13108-1 bitumenski beton zrnavosti do 11 mm namenjen za vgradnjo v obrabno zaporno asfaltno plast voziščne konstrukcije z naslednjimi karakteristikami: agregat iz silikatnih kamnin, ki ustreza zahtevam razreda Z1 iz SIST 1038-5:2008 oziroma SIST 1038-1:2008 s polnilom, ki ustreza zahtevam iz SIST 1038-5:2008 oziroma SIST 1038-1:2008 (OPOMBA: Zahteva za PSV≥55!). Bitumensko vezivo, ki ustreza vrednostim PG 70-22 po AASHTO M 320 oz. SHRP.</t>
  </si>
  <si>
    <t>Izdelava ravne izmenično prekinjene rumene črte (90 / 90 / 90 cm) širine 30 cm z barvo ustrezno za nanašanje na asfaltne površine. Upoštevati vse izmere. Tankoslojna črta. Upoštevati dvojno barvanja v razmiku cca. 90 dni.</t>
  </si>
  <si>
    <t>Izdelava robne rumene črte širine 15 cm v krivini z barvo ustrezno za nanašanje na asfaltne površine. Izvedba talne označbe preko že izvedene črte.  Tankoslojna črta. Upoštevati dvojno barvanja v razmiku cca. 90 dni.</t>
  </si>
  <si>
    <t>Izdelava rumene črte širine 20 cm v krivini z barvo ustrezno za nanašanje na asfaltne površine. Upoštevati vse izmere.</t>
  </si>
  <si>
    <t>Brezprašno vodno rezanje obstoječega asfaltnega vozišča v debelini 14 cm. Upoštevati tudi sprotno čiščenje mulja/sesanje.</t>
  </si>
  <si>
    <t>Trajna odstranitev obstoječih temeljev opreme vizibilimetra (po odstranitvi opreme - zajeto drugje). Temelja sta dimenzij 1.0x1.0x1.0m, okrog temeljev pa je izvedena betonska plošča dimenzij cca. 4,0x3,0x0,12m.</t>
  </si>
  <si>
    <t>Humusiranje površin ob asfaltnih površinah in vzdolžne meteorne kanalizacije z valjanjem in zatravitvijo. Upoštevati dostavo humusa iz začasne gradbiščne deponije iz razdalje do 200 m (upoštevati nakladanje na transportno sredstvo), humusiranje v debelini 15 cm s poravnanjem in valjanjem in vklopom v obstoječe stanje, sejanje in gnojenje travnega semena v količini 30 g/m2, pokrivanje travnega semena s tanko plastjo prsti (v debelini cca. 1-2 cm). OPOMBA: Možna je uporaba travnega semena z že nanešenim gnojilom.</t>
  </si>
  <si>
    <t>Strojni izkop v II./III. ktg. tal z direktnim nalaganjem materiala na transportno sredstvo. V količini upoštevano vgrajeno stanje.</t>
  </si>
  <si>
    <t>Zasip z zrnato kamnino, vključno z nalaganjem in prevozom iz začasne deponije in utrjevanjem v slojih. Zasip izkopne jame med voziščno konstrukcijo ter končnim terenom. V območju stripa VPS utrditi do vrednosti deformacijskega modula Ev2 = 80 Mpa, Evd = 35-40 Mpa, vrednost CBR 15-20%</t>
  </si>
  <si>
    <t>Dobava materiala in izdelava peščene drenaže iz filterskega materiala  16/32 mm. Drenažni material je po celotnem obodu obdan z drenažnim geotekstilom (filcem) z maso 400 g/m2. Upoštevati dobavo in vgradnjo filtrskega materiala in geotekstila.</t>
  </si>
  <si>
    <t>Planum naravnih temeljnih tal v naravnem produ v III. ktg. tal in zaglinjenem produ/glini. Natančnost planuma je ±3 cm. Zahtevane mehanske karakteristike planuma: (Ev2 ≥ 70 MPa, Ev2/Ev1 ≤ 3,0 oz. Evd ≥ 35 MPa in zgoščenost 92 % po MPP, CBR=13%).</t>
  </si>
  <si>
    <t>Odvoz izkopane plodne zemljine na deponijo po izboru naročnika (na letališču). V količini upoštevano vgrajeno stanje.</t>
  </si>
  <si>
    <t>Odvoz izbranega izkopanega materiala III. ktg. tal na začasno deponijo. V količini upoštevano vgrajeno stanje.</t>
  </si>
  <si>
    <t>Dobava in vgradnja čistega kamnitega drobljenega nasipnega materiala granulacije 0-125 mm za izdelavo posteljice v debelini 50 cm. Planiranje z natančnostjo ± 2,5 cm (4 m lata) in max. 2 cm odstopanja na načrtovano koto in strojna utrditev do zahtevanih naslednjih mehanskih karakteristik (Ev2 ≥ 100 MPa, Ev2/Ev1 ≤ 3,0 oz. Evd ≥ 45 MPa in zgoščenosti 98 % po MPP). V količini upoštevano vgrajeno stanje. Material mora biti zmrzlinsko odporen!</t>
  </si>
  <si>
    <t>Dobava in vgradnja kamnitega kamnolomskega drobljenca granulacije 0-32 mm kot nevezane nosilne plasti v debelini 30 cm. Planiranje z natančnostjo ± 2 cm in strojno komprimiranje in utrditev do zahtevanih naslednjih mehanskih karakteristik (Ev2 ≥ 120 MPa, Ev2/Ev1 ≤ 2,0 oz. Evd ≥ 55 MPa in zgoščenosti 98 % po MPP.) V količini upoštevano vgrajeno stanje. Dostopna pot do RVR-C. Material mora biti zmrzlinsko odporen!</t>
  </si>
  <si>
    <t>Izdelava ravne izmenično prekinjene rumene črte (3 / 1 / 3 m) širine 15 cm v z barvo ustrezno za nanašanje na asfaltne površine. Upoštevati vse izmere. Tankoslojna črta. Upoštevati dvojno barvanja v razmiku cca. 90 dni.</t>
  </si>
  <si>
    <t>Izdelava ravne bele črte širine 30 cm z barvo ustrezno za nanašanje na asfaltne površine. Upoštevati vse izmere. Tankoslojna črta. Upoštevati dvojno barvanja v razmiku cca. 90 dni.</t>
  </si>
  <si>
    <t>Dobava in vgradnja kamnitega kamnolomskega drobljenca granulacije 0-32 mm kot nevezane nosilne plasti v debelini 40 cm. Planiranje z natančnostjo ± 2 cm in strojno komprimiranje in utrditev do zahtevanih naslednjih mehanskih karakteristik (Ev2 ≥ 150 MPa, Ev2/Ev1 ≤ 2,0 oz. Evd ≥ 65 MPa in zgoščenosti 98 % po MPP.) V količini upoštevano vgrajeno stanje. Material mora biti zmrzlinsko odporen!</t>
  </si>
  <si>
    <t>Zidarska obdelava odprtin oz. izvrtin predstavlja zatesnitev prostora med steno kabelskega jaška in cevjo kabelske oz. meteorne kanalizacije z ustrezno sanacijsko malto in fino obdelavo površine na notranjem delu jaška.</t>
  </si>
  <si>
    <t>NAČRT: 2/1 Obnova vozne steze TWY A</t>
  </si>
  <si>
    <t>NAČRT: 2/2 Novogradnja spojnice TWY J</t>
  </si>
  <si>
    <t>NAČRT: 2/3 Kabelska kanalizacija</t>
  </si>
  <si>
    <t xml:space="preserve">NAČRT: 2/3 Kabelska kanalizacija </t>
  </si>
  <si>
    <t>Elektro instalcijska dela in elektro gradbena dela</t>
  </si>
  <si>
    <t>NOVA VOZNA STEZA J, OBNOVA VOZNIH STEZ A IN M TER SVETILK NA PLOŠČADI PRED M</t>
  </si>
  <si>
    <t>REKAPITULACIJA</t>
  </si>
  <si>
    <t>Nova vozna steza J</t>
  </si>
  <si>
    <t>Obnova vozne steze A in del vozne steze M</t>
  </si>
  <si>
    <t>Obnova dela vozne steze M</t>
  </si>
  <si>
    <t>Obnova svetilk na ploščadi pred M</t>
  </si>
  <si>
    <t>Odtstranitev svetilk prečke pobvezne zaustavitve - VMC pozicije</t>
  </si>
  <si>
    <t>Skupaj brez DDV</t>
  </si>
  <si>
    <t>Električne instalacije - gradbena dela TWY J</t>
  </si>
  <si>
    <t>Ves drobni material in morebitne transportne stroške, geodetski posnetek izvedenega stanja vračunati v enotne cene. Svetilke, ločilne transformatorje, primarne in sekundarne kable, primarne in sekundarne konektorje dobavi naročnik. Montažne okvire za vgradnjo vgradnih svetilk dobavi naročnik.</t>
  </si>
  <si>
    <t>Pri vrtanju za vgradnjo novih svetilk upoštevati sprotno odsesavanje hladilne vode, omejiti razlivanje te vode po površini asfalta, čiščenje alsfaltne površine po vgradnji svetilke. Sidranje vrtalne naprave v asfaltno površino pri vrtanju za novo svetilko prepovedano.</t>
  </si>
  <si>
    <t>Na dno izvrtine za vgradno svetilko se pred zalivanjem z epoksidno maso nasuje plast kremenčevega peska, ki zmanjša sprijem epoksidne mase s podlago. Upoštevati pri vgradnji vgradnih svetilk.</t>
  </si>
  <si>
    <t>Zap. št.</t>
  </si>
  <si>
    <t>Enota</t>
  </si>
  <si>
    <t>Cena</t>
  </si>
  <si>
    <t/>
  </si>
  <si>
    <t>1.1.</t>
  </si>
  <si>
    <t>Dobava opreme - TWY J</t>
  </si>
  <si>
    <t>1.1.1.</t>
  </si>
  <si>
    <t>Dobava vroče cinkane / nerjaveče kovinske mreže z varjenimi palicami (fi cca 3 mm, okno cca 6x6 cm) za pritrjevanje konektorjev in kablov na steno kabelskega jaška. Palice so varjene tudi po obodu mreže. Mreža se montira z distančniki 5 cm od stene kabelskega jaška nad polico. Zaželen je tipski proizvod, ki je na tržišču in ki vsaj približno izpolnjuje zahteve. Dobava vsega potrebnega pritrdilnega materiala. Vzorec odobri investitor. Število jaškov: 12 (J101, J102, J103, J104, J105, J501, J502, J503, J504, J505, J506, RW179a). Primer police, mreže in ozemljitvene zbiralke je na spodnji sliki.</t>
  </si>
  <si>
    <t>1.1.1.1.</t>
  </si>
  <si>
    <t>- okvirnih dimenzij 40 cm x 110 cm (max. 110 cm dolžine)</t>
  </si>
  <si>
    <t>1.1.1.2.</t>
  </si>
  <si>
    <t>- okvirnih dimenzij 40 cm x 70 cm (max. 70 cm dolžine)</t>
  </si>
  <si>
    <t>1.1.2.</t>
  </si>
  <si>
    <t>Dobava mrežaste police (iz vroče cinkanih / nerjavečih trakov) širine cca 30 cm (okno cca 3x3 cm). Polica se montira na steno kabelskega jaška (pohodna), na njej bo cca 18 (9 - krajša polica) serijskih ločilnih transformatorjev (teža cca 4 kg/kos) in je odmaknjena od roba stene za cca 5 cm. Zaželen je tipski proizvod, ki je na tržišču in ki vsaj približno izpolnjuje zahteve (npr. mrežasta kovinska stopnica).  Skupaj s pritrdilnim materialom. Vzorec odobri investitor.</t>
  </si>
  <si>
    <t>1.1.2.1.</t>
  </si>
  <si>
    <t>- dolžina cca 110 cm</t>
  </si>
  <si>
    <t>1.1.2.2.</t>
  </si>
  <si>
    <t>- dolžina cca 70 cm</t>
  </si>
  <si>
    <t>1.1.3.</t>
  </si>
  <si>
    <t>Dobava ozemljitvenih zbiralk dolžine 0,5m z vsem potrebnim priborom (2x izolator + pribor za pritrditev na betonsko steno).</t>
  </si>
  <si>
    <t>kpl</t>
  </si>
  <si>
    <t>1.1.4.</t>
  </si>
  <si>
    <t>Dobava trajnih napisov (graviranje / vgreznenje / izbočenje ipd.) na nerjaveči kovinski ploščici okvirnih dim. 10x20 cm in debeline cca 2 mm za označitev kabelskih jaškov. Upoštevati pritrditev na betonsko površino z 2 vgreznima vijakoma. Primer napisa "RW 101", "AP 101" "A 123" "G 123"). Napise določi investitor, vzorec odobri investitor.</t>
  </si>
  <si>
    <t>1.1.5.</t>
  </si>
  <si>
    <t>Dobava nerjavečih vijakov za pritrditev tabel vertikalne signalizacije na beton. HILTI  HST3-R M12 hef2
Item number: 2105870 HST3-R M12x115 40/20. Ustreznost ekvivalentnega vijaka potrjuje proizvajalec table. Ocenjena količina. Predvideno 4 vijake / nogo, najmanj 2 nogi na tablo.</t>
  </si>
  <si>
    <t>1.1.6.</t>
  </si>
  <si>
    <t>Dobava samoskrčne spojke, ki bo na eni strani nataknjena na ponujeno kovinsko gibljivo cev (premera okrog 50 mm), na drugi strani pa bodo posamezni vodniki (npr.4x1xAWG10) dolžina spojke cca 10 cm. Namen je zatesnitev konca kovinske cevi. Spojka mora biti odporna na UV žarke. Zaželeno črne barve. Ocenjena količina.</t>
  </si>
  <si>
    <t>1.1.7.</t>
  </si>
  <si>
    <t>Dobava samoskrčne spojke, ki bo na eni strani nataknjena na cev fi 60mm, na drugi strani pa bo zatesnila ponujeno kovinsko gibljivo cev (premera okrog 50 mm), dolžina spojke cca 30 cm. Spojka mora biti odporna na UV žarke. Zaželeno črne barve. Ocenjena količina.</t>
  </si>
  <si>
    <t>1.1.8.</t>
  </si>
  <si>
    <t>Dobava gibljive kovinske cevi ("pešel cev") za zaščito vodnikov (do cca 4x2xAWG10) od lomljivega nastavka do napajalnika in prenapetostne zaščite na zadnji strani table, pritrditev na tablo, okvirni zunanji premer cca 45-50mm . Ocenjena skupna dolžina, krajši odseki,  do cca 3-6m v kosu.</t>
  </si>
  <si>
    <t>m1</t>
  </si>
  <si>
    <t>1.1.9.</t>
  </si>
  <si>
    <t>Dobava pocinkanega ozemljitvenega traku (valjanca) 25x4 mm. Ocenjena količina</t>
  </si>
  <si>
    <t>1.1.10.</t>
  </si>
  <si>
    <t>Dobava križnih sponk, ocenjena količina.</t>
  </si>
  <si>
    <t>1.1.11.</t>
  </si>
  <si>
    <t>Dobava ozemljitvene sonde premera najmanj 25 mm, dolžine 2 m (ozemljilna palica, zabijanje v zemljo) za ozemljitev opreme v kabelskem jašku. Sonda bo vgrajena ob kabelskem jašku. Primer sonde je na spodnji sliki.</t>
  </si>
  <si>
    <t>1.1.12</t>
  </si>
  <si>
    <t>Dobava P/F mehkega vodnika, baker, 6 mm2, ocenjena količina.</t>
  </si>
  <si>
    <t>1.1.13</t>
  </si>
  <si>
    <t>Dobava P/F mehkega vodnika, baker, 16 mm2, ocenjena količina.</t>
  </si>
  <si>
    <t>Dobava opreme TWY J - skupaj</t>
  </si>
  <si>
    <t>1.2.</t>
  </si>
  <si>
    <t>Instalacijska dela TWY J:</t>
  </si>
  <si>
    <t>1.2.1.</t>
  </si>
  <si>
    <t>Montaža kovinske mreže različnih dolžin na steno kabelskega jaška 5 cm od stene, spodnji rob mreže je 40 cm od tal. Dnevno delo</t>
  </si>
  <si>
    <t>1.2.1.1.</t>
  </si>
  <si>
    <t>1.2.1.2.</t>
  </si>
  <si>
    <t>1.2.2.</t>
  </si>
  <si>
    <t>Montaža kovinske mrežaste police različnih dolžin na steno novega kabelskega jaška 5 cm od stene, spodnji rob police je 30 cm od tal. Dnevno delo.</t>
  </si>
  <si>
    <t>1.2.2.1.</t>
  </si>
  <si>
    <t>1.2.2.2.</t>
  </si>
  <si>
    <t>1.2.3.</t>
  </si>
  <si>
    <t>Montaža ozemljitvenih zbiralk na betonsko steno jaška. Dnevno delo</t>
  </si>
  <si>
    <t>1.2.4.</t>
  </si>
  <si>
    <t>Montaža oznak kabelskega jaška (2x vrtanje v beton, lepljenje / silikoniziranje oznake - odstranitev dotoka vode pod oznako, 2x privijačenje). Dnevno delo.</t>
  </si>
  <si>
    <t>1.2.5.</t>
  </si>
  <si>
    <t>Montaža kovinske mreže različnih dolžin na steno kabelskega jaška 5 cm od stene, spodnji rob mreže je 40 cm od tal. Nočno delo</t>
  </si>
  <si>
    <t>1.2.5.1.</t>
  </si>
  <si>
    <t>1.2.5.2.</t>
  </si>
  <si>
    <t>1.2.6.</t>
  </si>
  <si>
    <t>Montaža kovinske mrežaste police različnih dolžin na steno novega kabelskega jaška 5 cm od stene, spodnji rob police je 30 cm od tal. Nočno delo.</t>
  </si>
  <si>
    <t>1.2.6.1.</t>
  </si>
  <si>
    <t>1.2.6.2.</t>
  </si>
  <si>
    <t>1.2.7.</t>
  </si>
  <si>
    <t>Montaža ozemljitvenih zbiralk na betonsko steno jaška. Nočno delo</t>
  </si>
  <si>
    <t>1.2.8.</t>
  </si>
  <si>
    <t>Montaža oznak kabelskega jaška (2x vrtanje v beton, lepljenje / silikoniziranje oznake - odstranitev dotoka vode pod oznako, 2x privijačenje). Nočno delo.</t>
  </si>
  <si>
    <t>1.2.9.</t>
  </si>
  <si>
    <t>Povezava in razvod valjanca 25x4 mm2 znotraj kabelskega jaška zaradi novih kabelskih kanalizacij. Upoštevati 2 križni spojki in ostali potrebni drobni material. Nočno delo po koncu letalskega prometa.</t>
  </si>
  <si>
    <t>1.2.10.</t>
  </si>
  <si>
    <t>Povezava in razvod valjanca 25x4 mm2 znotraj kabelskega jaška zaradi novih kabelskih kanalizacij. Upoštevati 2 križni spojki in ostali potrebni drobni material. Dnevno delo.</t>
  </si>
  <si>
    <t>1.2.11.</t>
  </si>
  <si>
    <t>Razvod P/F  vodnika 6 mm2 za ozemljitev in priklop vseh kovinskih delov v kabelskem jašku na ozemljitveno zbiralko in valjanec. Upoštevati min. 10m P/F vodnika, 2 križni spojki in ves ostali potrebni drobni material. Nočno delo. 5 jaškov</t>
  </si>
  <si>
    <t>1.2.12.</t>
  </si>
  <si>
    <t>Razvod P/F  vodnika 6 mm2 za ozemljitev in priklop vseh kovinskih delov v kabelskem jašku na ozemljitveno zbiralko in valjanec. Upoštevati min. 10m P/F vodnika, 2 križni spojki in ves ostali potrebni drobni material. Dnevno delo. 9 jaškov</t>
  </si>
  <si>
    <t>1.2.13.</t>
  </si>
  <si>
    <t>Razvod in priklop P/F vodnika 16 mm2 za ozemljitev kovinskega obroča (base extension), na katerega se kasneje montira nadzemna svetilka. Nočno delo. Različne dolžine kabelske kanalizacije, cca 50 m za 6 svetilk. Nočno delo.</t>
  </si>
  <si>
    <t>1.2.14.</t>
  </si>
  <si>
    <t>Razvod in priklop P/F vodnika 16 mm2 za ozemljitev kovinskega obroča (base extension), na katerega se kasneje montira nadzemna svetilka. Nočno delo. Različne dolžine kabelske kanalizacije, cca 250 m za 22 svetilk. Dnevno delo.</t>
  </si>
  <si>
    <t>1.2.15.</t>
  </si>
  <si>
    <t xml:space="preserve">Montaža vertikalne table na temelj po navodilih proizvajalca tabel. Tablo se privijači v betonski temelj, najmanj 2 nogi / tablo, 4 vijaki na nogo, vključno z vrtanjem izvrtin za vijake, noge morajo biti v liniji. Debeline tabel so enake - cca 10 cm. Na posamezni lokaciji je lahko več posameznih tabel. Delo podnevi. </t>
  </si>
  <si>
    <t>1.2.15.1</t>
  </si>
  <si>
    <t>- tabla okvirnih dimenzij (dolžina x višina) 97x70 cm, 2 nogi</t>
  </si>
  <si>
    <t>1.2.15.2</t>
  </si>
  <si>
    <t>- tabla okvirnih dimenzij (dolžina x višina) 160x70 cm, 2 nogi</t>
  </si>
  <si>
    <t>1.2.15.3</t>
  </si>
  <si>
    <t>- tabla okvirnih dimenzij (dolžina x višina) 220x70 cm, 3 noge</t>
  </si>
  <si>
    <t>1.2.15.4</t>
  </si>
  <si>
    <t>- tabla okvirnih dimenzij (dolžina x višina) 300x70 cm, 3 noge</t>
  </si>
  <si>
    <t>1.2.15.5</t>
  </si>
  <si>
    <t>- tabla okvirnih dimenzij (dolžina x višina) 130x90 cm, 2 nogi</t>
  </si>
  <si>
    <t>1.2.15.6</t>
  </si>
  <si>
    <t>- tabla okvirnih dimenzij (dolžina x višina) 220x90 cm, 3 noge</t>
  </si>
  <si>
    <t>1.2.15.7</t>
  </si>
  <si>
    <t>- tabla okvirnih dimenzij (dolžina x višina) 280x90 cm, 3 noge</t>
  </si>
  <si>
    <t>1.2.15.8</t>
  </si>
  <si>
    <t>- tabla okvirnih dimenzij (dolžina x višina) 300x90 cm, 3 noge</t>
  </si>
  <si>
    <t>1.2.16.</t>
  </si>
  <si>
    <t>Montaža vertikalne table na temelj po navodilih proizvajalca tabel. Tablo se privijači v betonski temelj, najmanj 2 nogi / tablo, 4 vijaki na nogo, noge morajo biti v liniji - delo ponoči izven letalskega prometa</t>
  </si>
  <si>
    <t>1.2.16.1</t>
  </si>
  <si>
    <t>1.2.16.2</t>
  </si>
  <si>
    <t>1.2.16.3</t>
  </si>
  <si>
    <t>1.2.17.</t>
  </si>
  <si>
    <t>Montaža tipskega lomljivega zgloba na betonski temelj (vrtanje, dobava vijakov) nad odprtino v betonu pred tablo. Mimo zgloba se spelje valjanec. Delo podnevi. Dimenzije plošče cca 20x12 cm, odprtina za vijak cca fi 20 mm. Zglob služi samo za povezavo cevi kabelske kanalizacije in nadzemne pešel cevi. Element dobavi naročnik.</t>
  </si>
  <si>
    <t>1.2.18.</t>
  </si>
  <si>
    <t>Montaža tipskega lomljivega zgloba na betonski temelj (vrtanje, dobava vijakov) nad odprtino v betonu pred tablo. Mimo zgloba se spelje valjanec. Delo ponoči po koncu letalskega prometa. Dimenzije plošče cca 20x12 cm, odprtina za vijak cca fi 20 mm. Zglob služi samo za povezavo cevi kabelske kanalizacije in nadzemne pešel cevi.  Element dobavi naročnik.</t>
  </si>
  <si>
    <t>1.2.19.</t>
  </si>
  <si>
    <t>Razvod valjanca po temelju table vertikalne signalizacije in montaža križne sponke na valjanec (valjanec bo položen zraven enocevne kabelske kanalizacije, skozi odrtino v temelju table (betonska plošča) in razvod po plošči do noge table vertikalne signalizacije. Nočno delo.</t>
  </si>
  <si>
    <t>1.2.20.</t>
  </si>
  <si>
    <t>Razvod valjanca po temelju table vertikalne signalizacije in montaža križne sponke na valjanec (valjanec bo položen zraven enocevne kabelske kanalizacije, skozi odrtino v temelju table (betonska plošča) in razvod po plošči do noge table vertikalne signalizacije. Dnevno delo.</t>
  </si>
  <si>
    <t>1.2.21.</t>
  </si>
  <si>
    <t>Vgradnja ozemljitvene palice ob jašku in priklop na valjanec - dnevno delo</t>
  </si>
  <si>
    <t>1.2.22.</t>
  </si>
  <si>
    <t>Vgradnja ozemljitvene palice ob jašku in priklop na valjanec - nočno delo</t>
  </si>
  <si>
    <t>1.2.23.</t>
  </si>
  <si>
    <t>Nepredvidena dela. Obračuna se po dejanskih količinah z vpisom v gradbeni dnevnik in gradbeno knjigo izmer s potrditvijo nadzora in naročnika.</t>
  </si>
  <si>
    <t>%</t>
  </si>
  <si>
    <t>Instalacijska dela TWY J - skupaj</t>
  </si>
  <si>
    <t>1.3.</t>
  </si>
  <si>
    <t>Vgradnja novih vgradnih svetilk na vozni stezi J</t>
  </si>
  <si>
    <t xml:space="preserve">Vizuelni pregled in preveritev prehodnosti cevi od kabelskih jaškov do posamezne vgradne svetilke pred zalivanjem cevi z betonom in prekritjem z asfaltnimi plastmi. </t>
  </si>
  <si>
    <t>Natančna geodetska določitev lokacij novih svetilk osi vozne steze (svetlobna os svetilke poravnana z osmi obstoječih svetilk,  svetlobna os svetilke pravokotna na radij zavoja). Označiti: center svetilke, vzdolžno os in prečno - pravokotno os skozi središče lokacije svetilke. Dolžina črte vsaj 60 cm oziroma oznake prilagoditi tehnologiji vgradnje svetilke po navodilih proizvajalca svetilk. - dnevno delo.</t>
  </si>
  <si>
    <t>Natančna geodetska določitev lokacij novih svetilk osi vozne steze (svetlobna os svetilke poravnana z osmi obstoječih svetilk,  svetlobna os svetilke pravokotna na radij zavoja). Označiti: center svetilke, vzdolžno os in prečno - pravokotno os skozi središče lokacije svetilke. Dolžina črte vsaj 60 cm oziroma oznake prilagoditi tehnologiji vgradnje svetilke po navodilih proizvajalca svetilk. - nočno delo</t>
  </si>
  <si>
    <t>Izdelava izvrtine premera cca. 250 mm za vgradnjo talne svetilke zunanjega premera kovinskega lonca 8" skupne globine 16 cm merjeno od nivelete. Sestava vozišča: 21 cm asfalta v treh plasteh (2x vezna in obrabno zaporna plast) , cementno betonska plošča debeline 20 cm, tamponski drobljenec. Upoštevati vrtanje do globine 21 cm, odstranitev valja iz asfaltnega ustroja. Pazljivo zalivanje izvrtine z mikroarmiranim betonom do višine 16 cm pod površino asfalta.  Izdelava izvrtine premera cca 100 mm, globine cca 15 cm, rušenje  betona (cilj je narediti odprtino v obbetonirani cevi zunanjega premera cca 50mm po celotni širini cevi). Čiščenje asfaltne stene izvrtine, zaščita odprtine.  Nalaganje in odvoz odstranjenega asfalta in betona na trajno deponijo po izbiri izvajalca z vključenimi vsemi stroški trajnega deponiranja oz. odstranitve. OPOMBA: Izsekavanje betona se izvaja na globini 21 cm. Klasifikacijska številka odpadka: asfalt - 17 03 02, beton - 17 01 01.</t>
  </si>
  <si>
    <t>čista vozna steza J, dnevno delo</t>
  </si>
  <si>
    <t>Izdelava izvrtine premera cca. 250 mm za vgradnjo talne svetilke zunanjega premera kovinskega lonca 8" skupne globine 16 cm merjeno od nivelete. Sestava vozišča: 21 cm asfalta v treh plasteh (2x vezna in obrabno zaporna plast) , cementno betonska plošča debeline 20 cm, tamponski drobljenec. Upoštevati vrtanje do globine 21 cm, odstranitev valja iz asfaltnega ustroja. Izdelava izvrtine premera cca 100 mm, globine cca 7 cm, rušenje  betona (cilj je narediti odprtino v obbetonirani cevi zunanjega premera cca 50mm po celotni širini cevi). Pred zalivanjem z mikroarmiranim betonom do višine 16 cm pod površino asfalta se v izvrtino vstavi cevni nastavek fi 10 cm, zatesni okolico, fiksira cev  in zunanji del zalije z mikroarmiranim betonom do višine 16 cm pod površino asfalta.  Čiščenje asfaltne stene izvrtine, zaščita odprtine.  Nalaganje in odvoz odstranjenega asfalta in betona na trajno deponijo po izbiri izvajalca z vključenimi vsemi stroški trajnega deponiranja oz. odstranitve. OPOMBA: Izsekavanje betona se izvaja na globini 21 cm. Klasifikacijska številka odpadka: asfalt - 17 03 02, beton - 17 01 01.</t>
  </si>
  <si>
    <t>Opcijska rešitev, (manj vrtanja, pred zalivanjem z betonom se vgradi cev); ni v zajeta v vsoto</t>
  </si>
  <si>
    <t>Izdelava izvrtine premera cca. 250 mm za vgradnjo talne svetilke nazivnega premera kovinskega lonca 8" skupne globine 16 cm merjeno od nivelete. Sestava vozišča: 21 cm asfalta v treh plasteh (2x vezna in obrabno zaporna plast) , cementno betonska plošča debeline 20 cm, tamponski drobljenec. Upoštevati vrtanje do globine 21 cm, odstranitev valja iz asfaltnega ustroja. Pazljivo zalivanje izvrtine z mikroarmiranim betonom do višine 16 cm pod površino asfalta.  Izdelava izvrtine premera cca 100 mm, globine cca 15 cm, rušenje  betona (cilj je narediti odprtino v obbetonirani cevi zunanjega premera cca 50mm po celotni širini cevi). Čiščenje asfaltne stene izvrtine, zaščita odprtine.  Nalaganje in odvoz odstranjenega asfalta in betona na trajno deponijo po izbiri izvajalca z vključenimi vsemi stroški trajnega deponiranja oz. odstranitve. OPOMBA: Izsekavanje betona se izvaja na globini 21 cm. Klasifikacijska številka odpadka: asfalt - 17 03 02, beton - 17 01 01.</t>
  </si>
  <si>
    <t>čista vozna steza J, nočno delo</t>
  </si>
  <si>
    <t>Izdelava izvrtine premera cca. 250 mm za vgradnjo talne svetilke nazivnega premera kovinskega lonca 8" skupne globine 16 cm merjeno od nivelete. Sestava vozišča: 14 cm asfalta v dveh plasteh (vezna in obrabno zaporna plast), cementno betonska plošča debeline 21 cm, tamponski drobljenec. Upoštevati vrtanje do globine 16 cm, odstranitev valja iz asfaltnega ustroja, izsekavanje betonskega valja. Izdelava izvrtine premera cca 100 mm, globine cca 18 cm, rušenje  betona (cilj je narediti odprtino v obbetonirani cevi zunanjega premera cca 50mm po celotni širini cevi). Čiščenje asfaltne stene izvrtine, zaščita odprtine.  Nalaganje in odvoz odstranjenega asfalta in betona na trajno deponijo po izbiri izvajalca z vključenimi vsemi stroški trajnega deponiranja oz. odstranitve. OPOMBA: Izsekavanje betona se izvaja na globini 14/32 cm. Klasifikacijska številka odpadka: asfalt - 17 03 02, beton - 17 01 01.</t>
  </si>
  <si>
    <t>območje obstoječe A</t>
  </si>
  <si>
    <t>Izdelava izvrtine premera cca. 250 mm za vgradnjo talne svetilke nazivnega premera kovinskega lonca 8" skupne globine 16 cm merjeno od nivelete. Sestava vozišča: 14 cm asfalta v dveh plasteh (vezna in obrabno zaporna plast), cementno betonska plošča debeline 21 cm, tamponski drobljenec. Upoštevati vrtanje do globine 16 cm, odstranitev valja iz asfaltnega ustroja, izsekavanje betonskega valja. Izdelava izvrtine premera cca 100 mm, globine cca 18 cm, rušenje  betona (cilj je narediti odprtino v obbetonirani cevi zunanjega premera cca 50mm po celotni širini cevi). Čiščenje asfaltne stene izvrtine, zaščita odprtine.  Nalaganje in odvoz odstranjenega asfalta in betona na trajno deponijo po izbiri izvajalca z vključenimi vsemi stroški trajnega deponiranja oz. odstranitve. OPOMBA: Izsekavanje betona se izvaja na globini 14/32 cm. Klasifikacijska številka odpadka: asfalt - 17 03 02, beton - 17 01 01. Nočno delo.</t>
  </si>
  <si>
    <t>pas širine 7,5 m izven roba VPS</t>
  </si>
  <si>
    <t>Izdelava izvrtine premera cca. 250 mm za vgradnjo talne svetilke nazivnega premera kovinskega lonca 8" skupne globine 16 cm merjeno od nivelete. Sestava vozišča: 16 cm asfalta v več plasteh. Upoštevati vrtanje do globine 16 cm, odstranitev valja iz asfaltnega ustroja. Čiščenje asfaltne stene izvrtine, zaščita odprtine.  Nalaganje in odvoz odstranjenega asfalta na trajno deponijo po izbiri izvajalca z vključenimi vsemi stroški trajnega deponiranja oz. odstranitve.  Klasifikacijska številka odpadka: asfalt - 17 03 02. Nočno delo.</t>
  </si>
  <si>
    <t>območje VPS</t>
  </si>
  <si>
    <t>Izdelava utora v asfaltni površini VPS. Postavka zajema rezanje asfalta v širini 1 cm in globine 5 cm, čiščenje utora. Delo v nočnem času po koncu prometa (predvidoma od 00.00 do cca 05.00). Upoštevati sprotno čiščenje asfaltne površine (sesanje, izpiranje). Utor je poglobljen ob lokaciji svetilke (postopna enakomerna poglobitev) do globine 16 cm. Utor je poglobljen ob obstoječem kabelskem jašku (oziroma se prevrta steno jaška, fi 20mm). Za 7 svetilk, cca 27 m utora / svetilko. Dno utora mora biti poravnano, brez ostrih izpostavljenih delov. Upoštevati tudi čiščenje asfaltnih površin, po možnosti sprotno odsesavanje vode med rezanjem asfalta.</t>
  </si>
  <si>
    <t>Izdelava izvrtine od konca (dna) utora skozi steno betonskega jaška, fi 10 mm, pod kotom. Delo ponoči.</t>
  </si>
  <si>
    <t>Fino čiščenje izvrtin, zatesnitev odprtin pred vgradnjo svetilke, dnevno delo</t>
  </si>
  <si>
    <t>Fino čiščenje izvrtin, zatesnitev odprtin pred vgradnjo svetilke, nočno delo</t>
  </si>
  <si>
    <r>
      <t xml:space="preserve">Vgradnja svetilke (postavljanje luči na montažni okvir, pozicioniranje na podlagi geodetskega posnetka, niveliranje, podlivanje z zalivno maso po navodilih proizvajalca svetilk. Uporabi se dvokomponentno epoksidno malto. Zahtevane karakteristike epoksidne malte, če proizvajalec svetilk ne predpiše drugačnih zahtev: koeficient toplotne razteznosti 27x10-6/stop. K ali manjši; tlačna trdnost pri 20 </t>
    </r>
    <r>
      <rPr>
        <vertAlign val="superscript"/>
        <sz val="12"/>
        <rFont val="Times New Roman"/>
        <family val="1"/>
        <charset val="238"/>
      </rPr>
      <t>0</t>
    </r>
    <r>
      <rPr>
        <sz val="12"/>
        <rFont val="Times New Roman"/>
        <family val="1"/>
        <charset val="238"/>
      </rPr>
      <t xml:space="preserve">C po 3 urah 50-60 N/mm2, po 24 urah 65-75 N/mm2, po 10 dneh 75-80 N/mm2, upogibna trdnost pri 20 </t>
    </r>
    <r>
      <rPr>
        <vertAlign val="superscript"/>
        <sz val="12"/>
        <rFont val="Times New Roman"/>
        <family val="1"/>
        <charset val="238"/>
      </rPr>
      <t>0</t>
    </r>
    <r>
      <rPr>
        <sz val="12"/>
        <rFont val="Times New Roman"/>
        <family val="1"/>
        <charset val="238"/>
      </rPr>
      <t xml:space="preserve">C po 3 urah 12-15 N/mm2, po 24 urah 17-19 N/mm2, po 10 dneh 18-20 N/mm2, sprijemna trdnost &gt; 1,5 N/mm2; E-modul 12000 N/mm2; trajno toplotno odporna na temp. do +50 stop. C, kratkotrajno odporna (do 7 dni) na  temp. do +80 stop. C, pri temp. +20 stop. C dopustna lažja obremenitev po 20 min. in polna obremenitev po 3 urah, pri temp. +10 stop. C dopustna lažja obremenitev po 40 min. in polna obremenitev po 6 urah. </t>
    </r>
  </si>
  <si>
    <t xml:space="preserve">Ustreza SIKADUR-12 Pronto oziroma dvokomponentna malta na epoksi osnovi z boljšimi lastnostmi. </t>
  </si>
  <si>
    <t>- odvoz vsega odvečnega materiala na deponijo izvajalca</t>
  </si>
  <si>
    <t>- vrtanje brez sidranja v asfalt, sprotno čiščenje asfaltnih površin</t>
  </si>
  <si>
    <t xml:space="preserve">Svetilka se vgradi v ravnini asfalta, rob plitvega lonca mora biti poravnan z robom asfalta oziroma do 1 mm pod robom asfalta. </t>
  </si>
  <si>
    <t>Če proizvajalec svetilke predpiše drugačne mere izvrtin, se upoštevajo navodila proizvajalca.</t>
  </si>
  <si>
    <t>Dnevno delo.</t>
  </si>
  <si>
    <t>Nočno delo.</t>
  </si>
  <si>
    <t>Vgradnja novih vgradnih svetilk na vozni stezi J - skupaj</t>
  </si>
  <si>
    <t>Električne instalacije - gradbena dela TWY J - skupaj</t>
  </si>
  <si>
    <t>Električne instalacije - vozna steza J</t>
  </si>
  <si>
    <t xml:space="preserve">Ves drobni material in morebitne transportne stroške, geodetski posnetek izvedenega stanja vračunati v enotne cene. Svetilke, ločilne transformatorje, primarne in sekundarne kable, primarne in sekundarne konektorje dobavi naročnik. </t>
  </si>
  <si>
    <t>2.1.</t>
  </si>
  <si>
    <t>Pripravljalna dela ob VPS</t>
  </si>
  <si>
    <t>Odklop in demontaža obstoječih nadzemnih robnih svetilk VPS ter transport v skladišče investitorja. Nočno delo</t>
  </si>
  <si>
    <t>Dobava oznak primarnih tokokrogov (vodoodporen napis 2x pritrjen na primarni kabel). Osnutek napisa: "RCL 1" / "RCL 2" / "RCL 3" / "REH 1" / "REH 2"; dodatek "M" ali "Ž".  Točen seznam bo določen pred izvedbo. Izvedbo potrdi naročnik. Število jaškov: 6</t>
  </si>
  <si>
    <t>Uvlačenje primarnega kabla 1x 6 mm2 v kabelsko kanalizacijo (1 kabel istočasno) med jaškoma RW180-RW182a (skozi novo kabelsko kanalizacijo). Nočno delo, tokokrogi RCL 1, RCL 2, RCL 3, REH 1, REH 2, dolžina trase cca 116m</t>
  </si>
  <si>
    <t>Montaža moških in ženskih konektorjev na primarni kabel 1x6 mm2, skupaj s priklopom na ozemljitveno zbiralko (tokokrogi RCL 1, RCL 2, RCL 3, REH 1, REH 2) in priklopom kabla v tokokrog, nočno delo.</t>
  </si>
  <si>
    <t>Montaža oznak na primarni kabel (ob moškem in ženskem primarnem konektorju ter 1x v vseh ostalih kabelskih jaških) - tokokrogi (tokokrogi RCL 1, RCL 2, RCL 3, REH 1, REH 2). Nočno delo.</t>
  </si>
  <si>
    <t>Izvlek primarnega kabla 1x 6 mm2 iz kabelske kanalizacije (1 kabel istočasno) med jaškoma RW180-RW182a (skozi staro kabelsko kanalizacijo). Nočno delo, tokokrogi RCL 1, RCL 2, RCL 3, REH 1, REH 2, dolžina trase cca 90m. Odvoz kablov na začasno deponijo naročnika na TP-6.</t>
  </si>
  <si>
    <t>Izvlačenje obstoječih 2 sekundarnih vodnikov in ozemljitvenega vodnika iz obstoječe cevi premera cca 50 mm ter P/F vodnika za ozemljitev svetilk. Nočno delo.</t>
  </si>
  <si>
    <t>Pripravljalna dela ob VPS - skupaj</t>
  </si>
  <si>
    <t>2.2.</t>
  </si>
  <si>
    <t>Začasna demontaža opreme iz obstoječih kabelskih jaškov</t>
  </si>
  <si>
    <t>AK503 do AK507</t>
  </si>
  <si>
    <t>Demontaža kovinskih mrež dimenzij med 40x40 in 120x40 cm ter skladiščenje pri investitorju (TP-6). Dnevno delo.</t>
  </si>
  <si>
    <t>Demontaža kovinskih polic dimenzij med 40x30 in 120x30 cm, pripadajočih konzol ter skladiščenje  pri naročniku (TP-6). Dnevno delo.</t>
  </si>
  <si>
    <t>Izvlek primarnega kabla 1x 6 mm2 iz kabelske kanalizacije (1 kabel istočasno) med jaškoma AK503(novi)-AK507a. Dnevno delo, tokokrogi STB 1, STB 2, STB 3, TXC 3, TXE 2, 2x RGL 1, 2x RGL 2, 2x SIGN 1, 2x SIGN 2; dolžina trase cca 225m. Odvoz kablov na začasno deponijo naročnika na TP-6.</t>
  </si>
  <si>
    <t>Montaža moških in ženskih konektorjev na obstoječi primarni kabel 1x6 mm2, skupaj s priklopom na ozemljitveno zbiralko (tokokrogi STB 1, STB 2, STB 3, TXC 3, TXE 2, 2x RGL 1, 2x RGL 2, 2x SIGN 1, 2x SIGN 2).</t>
  </si>
  <si>
    <t>Montaža oznak na primarni kabel (ob moškem in ženskem primarnem konektorju ter 1x v vseh ostalih kabelskih jaških) - tokokrogi STB 1, STB 2, STB 3, TXC 3, TXE 2, 2x RGL 1, 2x RGL 2, 2x SIGN 1, 2x SIGN 2.</t>
  </si>
  <si>
    <t>Odklop in demontaža serijskega ločilnega transformatorja in transport v skladišče naročnika (TP-6). Jaška AK504 in AK507. Dnevno delo.</t>
  </si>
  <si>
    <t>Začasna demontaža opreme iz obstoječih kabelskih jaškov - skupaj</t>
  </si>
  <si>
    <t>2.3.</t>
  </si>
  <si>
    <t xml:space="preserve">Dobava oznak primarnih tokokrogov (vodoodporen napis 2x pritrjen na primarni kabel, npr. "STB 4" ; dodatek "M" ali "Ž").  Točen seznam bo določen pred izvedbo. Izvedbo potrdi naročnik. </t>
  </si>
  <si>
    <t xml:space="preserve">Dobava oznak sekundarnih tokokrogov (vodoodporen napis 3x pritrjen (2x na sekundarna vodnika, transformator), npr. "STB 4" ; oznaka svetilke).  Točen seznam bo določen pred izvedbo. Izvedbo potrdi naročnik. </t>
  </si>
  <si>
    <t>Dobava tesnilne vrvice fi 14-16 mm iz penaste gume (stisljiva guma odporna na vročo zalivno maso, za zaščito vodnikov pred vročino bitumenske mase med polaganjem) za utor v asfaltu širine 10 mm. Ocenjena količina.</t>
  </si>
  <si>
    <t>2.4.</t>
  </si>
  <si>
    <t>Montaža nove opreme - TWY J</t>
  </si>
  <si>
    <t xml:space="preserve">Uvlačenje primarnega kabla 1x 6 mm2 v kabelsko kanalizacije (1 kabel istočasno) med jaškoma AK502-AK507a. Dnevno delo, tokokrogi STB 1, STB 2, STB 3, TXC 3, TXE 2, 2x RGL 1, 2x RGL 2, 2x SIGN 1, 2x SIGN 2; dolžina trase cca 300m. </t>
  </si>
  <si>
    <t xml:space="preserve">Uvlačenje primarnega kabla 1x 6 mm2 v kabelsko kanalizacije (1 kabel istočasno) med TP-6 in jaškom  AK510 (mimo STB G).  Nočno delo, novi tokokrogi STB 7, STB 8, STB 9, TXC 9, TXE 4; dolžina trase cca 2500m. </t>
  </si>
  <si>
    <t xml:space="preserve">Uvlačenje primarnega kabla 1x 6 mm2 v kabelsko kanalizacije (1 kabel istočasno) med jaškom AK510 in jaškom  AK506.  Dnevno delo, novi tokokrogi STB 7, STB 8, STB 9, TXC 9, TXE 4; dolžina trase cca 260m. </t>
  </si>
  <si>
    <t xml:space="preserve">Uvlačenje primarnega kabla 1x 6 mm2 v kabelsko kanalizacije (1 kabel istočasno) od jaška AK506 - razvod ob TWY J.  Dnevno delo, novi tokokrogi STB 7, STB 8, STB 9; dolžina trase cca 400m. </t>
  </si>
  <si>
    <t xml:space="preserve">Uvlačenje primarnega kabla 1x 6 mm2 v kabelsko kanalizacije (1 kabel istočasno) od jaška AK506 - razvod ob TWY J.  Dnevno delo, novi tokokrog TXC 9. </t>
  </si>
  <si>
    <t xml:space="preserve">Uvlačenje primarnega kabla 1x 6 mm2 v kabelsko kanalizacije (1 kabel istočasno) med jaškom AK510 in jaškom  AK506.  Dnevno delo, novi tokokrog TXE 4. </t>
  </si>
  <si>
    <t xml:space="preserve">Uvlačenje primarnega kabla 1x 6 mm2 v kabelsko kanalizacije (1 kabel istočasno).  Dnevno delo, podaljšanje obstoječega tokokroga SIGN1. </t>
  </si>
  <si>
    <t xml:space="preserve">Uvlačenje primarnega kabla 1x 6 mm2 v kabelsko kanalizacije (1 kabel istočasno).  Dnevno delo, podaljšanje obstoječega tokokroga SIGN2. </t>
  </si>
  <si>
    <t xml:space="preserve">Uvlačenje primarnega kabla 1x 6 mm2 v kabelsko kanalizacije (1 kabel istočasno).  Dnevno delo, podaljšanje obstoječega tokokroga RGL1. </t>
  </si>
  <si>
    <t xml:space="preserve">Uvlačenje primarnega kabla 1x 6 mm2 v kabelsko kanalizacije (1 kabel istočasno).  Dnevno delo, podaljšanje obstoječega tokokroga RGL2. </t>
  </si>
  <si>
    <t>Montaža moških in ženskih konektorjev na nov primarni kabel 1x6 mm2, skupaj s priklopom (tokokrogi STB 7, STB 8, STB 9, TXC 9, TXE 4). Nočno delo, trasa med TP-6 in AK510</t>
  </si>
  <si>
    <t>Montaža moških in ženskih konektorjev na nov primarni kabel 1x6 mm2, skupaj s priklopom (tokokrogi STB 7, STB 8, STB 9, TXC 9, TXE 4). Dnevno delo, trasa med AK510 in AK506</t>
  </si>
  <si>
    <t>Montaža moških in ženskih konektorjev na nov primarni kabel 1x6 mm2, skupaj s priklopom (tokokrogi STB 7, STB 8, STB 9, TXC 9, TXE 4, SIGN1, SIGN2). Nočno delo, ob VPS.</t>
  </si>
  <si>
    <t>Montaža moških in ženskih konektorjev na nov primarni kabel 1x6 mm2, skupaj s priklopom (tokokrogi STB 7, STB 8, STB 9, TXC 9, TXE 4, SIGN1, SIGN2). Dnevno delo.</t>
  </si>
  <si>
    <t>Montaža oznak na primarni kabel (ob moškem in ženskem primarnem konektorju ter 1x v vseh ostalih kabelskih jaških), tokokrogi STB 7, STB 8, STB 9, TXC 9, TXE 4, SIGN1, SIGN2, ocenjena količina.  Nočno delo.</t>
  </si>
  <si>
    <t>Montaža oznak na primarni kabel (ob moškem in ženskem primarnem konektorju ter 1x v vseh ostalih kabelskih jaških), tokokrogi STB 7, STB 8, STB 9, TXC 9, TXE 4, SIGN1, SIGN2, ocenjena količina.  Dnevno delo.</t>
  </si>
  <si>
    <t>Uvlačenje sekundarnih vodnikov 4x1xAWG 10 in P/F vodnika v obstoječo cev premera cca 50 mm (t.j. 320 m, vodnikov skupaj z razvodom po kabelskih jaških). Dnevno delo.</t>
  </si>
  <si>
    <t>(količina sekundarnih vodnikov iz zaloge naročnika)</t>
  </si>
  <si>
    <t>Uvlačenje sekundarnih vodnikov 4x1xAWG 10 in P/F vodnika v obstoječo cev premera cca 50 mm (t.j. 288 m vodnikov, skupaj z razvodom po kabelskih jaških) . Nočno delo.</t>
  </si>
  <si>
    <t>Uvlačenje sekundarnih vodnikov 2x1xAWG 10 in P/F vodnika v obstoječo cev premera cca 50 mm (t.j. 420 m vodnikov, skupaj z razvodom po kabelskih jaških). Nočno delo.</t>
  </si>
  <si>
    <t>Polaganje sekundarnih vodnikov 2x1xAWG 10 in P/F vodnika v utor v asfaltu, polaganje gumijastega traku (t.j. 400 m vodnikov, skupaj z razvodom po kabelskih jaških). Nočno delo.</t>
  </si>
  <si>
    <t>(količina sekundarnih vodnikov iz zaloge naročnika, gumijasti trak dobavi naročnik)</t>
  </si>
  <si>
    <t>Zalivanje utora v asfaltu s trajno elastično zalivno maso. Karakteristike trajno-elastične bitumenske zalivne mase morajo ustrezati nemškim tehničnim pogojem TL bit Fug 82 in tehničnih specifikacij za javne ceste TSC 07.104 (predlog julij 2001) z dopolnili oziroma biti boljše. Zalivanje utora izvesti pazljivo, brez onesnaženja svetilke oziroma asfalta.</t>
  </si>
  <si>
    <t>Uvlačenje sekundarnih vodnikov 2x1xAWG 10 in P/F vodnika v obstoječo cev premera cca 50 mm (t.j. 2000 m vodnikov AWG, skupaj z razvodom po kabelskih jaških). Dnevno delo. Nadzemne svetilke, table, ocenjeno.</t>
  </si>
  <si>
    <t>Uvlačenje sekundarnih vodnikov 2x1xAWG 10 in P/F vodnika v obstoječo cev premera cca 50 mm (t.j. 1000 m vodnikov, skupaj z razvodom po kabelskih jaških). Nočno delo. Nadzemne svetilke, table, ocenjeno.</t>
  </si>
  <si>
    <t>Montaža moškega sekundarnega konektorja na 2 vodnika AWG 10. Nočno delo.</t>
  </si>
  <si>
    <t>Montaža ženskega sekundarnega konektorja na 2 vodnika AWG 10. Nočno delo.</t>
  </si>
  <si>
    <t>Montaža moškega sekundarnega konektorja na 2 vodnika AWG 10. Dnevno delo.</t>
  </si>
  <si>
    <t>Montaža ženskega sekundarnega konektorja na 2 vodnika AWG 10. Dnevno delo.</t>
  </si>
  <si>
    <t>Priklop in montaža svetilke na pripadajoči plitvi lonec ter sekundarno ožičenje, vijačenje s predpisanimi navori proizvajalca opreme, vključno z montažo in demontažo okvira, montažo sekundarnega konektorja in povezavo 2 sekundarnih žic s stisljivim tulcem in samoskrčno izolacijsko spojko (zunanji premer sekundarnega vodnika cca 4,9 mm). Skupaj s priklopom na serijski ločilni transformator. Nočno delo.</t>
  </si>
  <si>
    <t>Priklop in montaža svetilke na pripadajoči plitvi lonec ter sekundarno ožičenje, vijačenje s predpisanimi navori proizvajalca opreme, vključno z montažo in demontažo okvira, montažo sekundarnega konektorja in povezavo 2 sekundarnih žic s stisljivim tulcem in samoskrčno izolacijsko spojko (zunanji premer sekundarnega vodnika cca 4,9 mm). Skupaj s priklopom na serijski ločilni transformator. Dnevno delo.</t>
  </si>
  <si>
    <t>Priklop in montaža svetilke na pripadajoči plitvi lonec ter sekundarno ožičenje, vijačenje s predpisanimi navori proizvajalca opreme, vključno z montažo in demontažo okvira, montažo dveh sekundarnih konektorjev in povezavo 4 sekundarnih žic s stisljivim tulcem in samoskrčno izolacijsko spojko (zunanji premer sekundarnega vodnika cca 4,9 mm). Skupaj s priklopom na dva serijska ločilna transformatorja. Nočno delo.</t>
  </si>
  <si>
    <t>Priklop in montaža svetilke na pripadajoči plitvi lonec ter sekundarno ožičenje, vijačenje s predpisanimi navori proizvajalca opreme, vključno z montažo in demontažo okvira, montažo dveh sekundarnih konektorjev in povezavo 4 sekundarnih žic s stisljivim tulcem in samoskrčno izolacijsko spojko (zunanji premer sekundarnega vodnika cca 4,9 mm). Skupaj s priklopom na dva serijska ločilna transformatorja. Dnevno delo.</t>
  </si>
  <si>
    <t>Priklop in montaža nadzemne svetilke na pripadajoči podaljšek plitvega lonca ter sekundarno ožičenje, vijačenje s predpisanimi navori proizvajalca opreme in priklop ozemljitve svetilke. Skupaj s priklopom na podaljšek sekundarnih vodnikov in serijski ločilni transformator. Dnevno delo.</t>
  </si>
  <si>
    <t>Priklop in montaža nadzemne svetilke na pripadajoči podaljšek plitvega lonca ter sekundarno ožičenje, vijačenje s predpisanimi navori proizvajalca opreme in priklop ozemljitve svetilke. Skupaj s priklopom na podaljšek sekundarnih vodnikov in serijski ločilni transformator. Nočno delo.</t>
  </si>
  <si>
    <t>Priklop in montaža RGL svetilke na pripadajoči podaljšek plitvega lonca ter sekundarno ožičenje, vijačenje s predpisanimi navori proizvajalca opreme in priklop ozemljitve svetilke. Skupaj s priklopom na podaljšek sekundarnih vodnikov in serijski ločilni transformator. Dnevno delo.</t>
  </si>
  <si>
    <t>Priklop in montaža nadzemne stop bar svetilke na pripadajoči podaljšek plitvega lonca ter sekundarno ožičenje, vijačenje s predpisanimi navori proizvajalca opreme in priklop ozemljitve svetilke. Skupaj s priklopom na podaljšek sekundarnih vodnikov in serijski ločilni transformator. Dnevno delo.</t>
  </si>
  <si>
    <t>Namestitev serijskega ločilnega transformatorja na polico kabelskega jaška in priklop na tokokroga, izvedba ozemljitve. Nočno delo.</t>
  </si>
  <si>
    <t>Namestitev serijskega ločilnega transformatorja na polico kabelskega jaška in priklop na tokokroga, izvedba ozemljitve. Dnevno delo.</t>
  </si>
  <si>
    <t>Izvedba barvnih oznak (številka tokokroga) na serijskih ločilnih transformatorjih z obstojno barvo, na gumijasto podlago (brez kemične poškodbe gume) v različnih barvah.</t>
  </si>
  <si>
    <t>Montaža oznak na sekundarna vodnika (ob sekundarnem konektorju ter ob transformatorju); ocenjena količina.  Nočno delo.</t>
  </si>
  <si>
    <t>Montaža oznak na sekundarna vodnika (ob sekundarnem konektorju ter ob transformatorju); ocenjena količina.  Dnevno delo.</t>
  </si>
  <si>
    <t>Izvedba meritev upornosti zanke in izolacijske upornosti kablov (metoda uhajavega toka, 5 ali 9 kV DC, novi tokokrogi) ter izdelava elaborata o meritvah po vzpostavitvi tokokroga. Omejen dostop do omrežne napetosti. (tokokrogi STB 7, STB 8, STB 9, TXC 9, TXE 4). Dnevno delo.</t>
  </si>
  <si>
    <t>Izvedba meritev upornosti zanke in izolacijske upornosti kablov (metoda uhajavega toka, 5 ali 9 kV DC, samo novi del tokokroga) ter izdelava elaborata o meritvah po vzpostavitvi tokokroga. Omejen dostop do omrežne napetosti. (novi deli tokokrogov SIGN 1, SIGN2, RGL 1, RGL 2, TXC 3, TXE 2, STB 1, STB 2, STB 3 na območju nove vozne steze J). Dnevno delo.</t>
  </si>
  <si>
    <t>Izvedba meritev upornosti zanke in izolacijske upornosti kablov (metoda uhajavega toka, 9 kV DC, samo novi del tokokroga) ter izdelava elaborata o meritvah po vzpostavitvi tokokroga. Omejen dostop do omrežne napetosti. (novi deli tokokrogov RCL 1, RCL 2, RCL 3, REH 1, REH 2 na območju nove vozne steze J, ob VPS). Nočno delo.</t>
  </si>
  <si>
    <t>Izvedba meritev upornosti zanke in izolacijske upornosti kablov (metoda uhajavega toka, 9 kV DC) ter izdelava elaborata o meritvah za dobavljene primarne kable.</t>
  </si>
  <si>
    <t>km</t>
  </si>
  <si>
    <t>Montaža in priklop prenapetostne zaščite v sekundarni tokokrog in izvedba ozemljitve, skupaj z montažo zaščite na tablo (z objemkama), delo podnevi. Element prenapetostne zaščite dobavi naročnik.</t>
  </si>
  <si>
    <t>Montaža in priklop prenapetostne zaščite v sekundarni tokokrog in izvedba ozemljitve, skupaj z montažo plastične zaščitne doze, delo ponoči po koncu letalskega prometa.</t>
  </si>
  <si>
    <t>Montaža zaščite pred pticami (bird spikes) na tablo vertikalne signalizacije. Zaščito dobavi naročnik. Plastične elemente se s priloženimi sponkami pritrdi na ohišje table - glej sliki. Delo podnevi.</t>
  </si>
  <si>
    <t>Montaža zaščite pred pticami (bird spikes) na tablo vertikalne signalizacije. Zaščito dobavi naročnik. Plastične elemente se s priloženimi sponkami pritrdi na ohišje table. Delo ponoči.</t>
  </si>
  <si>
    <t>Uvlačenje sekundarnih vodnikov (cca 15m), razvod in priklop table v sekundarni tokokrog. Delo podnevi.</t>
  </si>
  <si>
    <t>Izvedba ozemljitve ohišja vertikalne table (razvod, priklop P/F vodnika na tablo in valjanec). Delo podnevi.</t>
  </si>
  <si>
    <t>'Izvedba ozemljitve ohišja vertikalne table (razvod, priklop P/F vodnika na tablo in valjanec). Delo ponoči, po koncu letalskega prometa.</t>
  </si>
  <si>
    <t>Meritve neprekinjenosti povezav - ozemljitev table in prenapetostne zaščite, ozemljitve kovinskih elementov v kabelskih jaških  ter izdelava skupnega elaborata meritev. Delo podnevi</t>
  </si>
  <si>
    <t>Meritve neprekinjenosti povezav - ozemljitev table in prenapetostne zaščite, ozemljitve kovinskih elementov v kabelskih jaških  ter izdelava skupnega elaborata meritev. 3 table, 4 jaški. Delo ponoči.</t>
  </si>
  <si>
    <t>Montaža nove opreme - TWY J - skupaj</t>
  </si>
  <si>
    <t>2.5.</t>
  </si>
  <si>
    <t>Krmiljenje posameznih svetilk</t>
  </si>
  <si>
    <t>Komunikacijski kabel, krmilne elemente, sekundarne konektorje (M, Ž), komunikacijske razdelilne elemente, repetitorje, serijske ločilne transformatorje, primarne konektorje (M+Ž) dobavi naročnik.</t>
  </si>
  <si>
    <t xml:space="preserve">Dobava oznak sekundarnih tokokrogov (vodoodporen napis 2x pritrjen (oznaka enote krmiljenja posamezne svetilke), npr. "STB 4" ; številka / oznaka enote).  Točen seznam bo določen pred izvedbo. Izvedbo potrdi naročnik. </t>
  </si>
  <si>
    <t>Dobava oznak za komunikacijski kabel (vodoodporen napis 2x pritrjen (oznaka kabla), npr. "STB 4" ; dovod / odvod).  Točen seznam bo določen pred izvedbo. Izvedbo potrdi naročnik. Ocenjena količina.</t>
  </si>
  <si>
    <t>Namestitev elementa krmiljenja posamezne svetilke na polico kabelskega jaška, priklop v sekundarni tokokrog med svetilko in serijski ločilni transformator, izvedba ozemljitve. Priklop na komunikacijski kabel. Dnevno delo.</t>
  </si>
  <si>
    <t>Namestitev elementa krmiljenja posamezne svetilke na polico kabelskega jaška, priklop v sekundarni tokokrog med svetilko in serijski ločilni transformator, izvedba ozemljitve. Priklop na komunikacijski kabel. Nočno delo.</t>
  </si>
  <si>
    <t>Montaža oznake na enoto za krmiljenje posamezne svetilke. Dnevno delo.</t>
  </si>
  <si>
    <t>Montaža oznake na enoto za krmiljenje posamezne svetilke. Nočno delo.</t>
  </si>
  <si>
    <t>Montaža oznake komunikacijskega kabla (vstop v jašek, izstop iz jaška, ob konektorjih). Dnevno delo.</t>
  </si>
  <si>
    <t>Montaža oznake komunikacijskega kabla (vstop v jašek, izstop iz jaška, ob konektorjih). Nočno delo.</t>
  </si>
  <si>
    <t xml:space="preserve">Pazljivo uvlačenje komunikacijskega kabla (okvirna zgradba 2x2,5 mm2) v kabelsko kanalizacijo (1 kabel istočasno).  Od TP-6 do jaška AK110. Nočno delo.  </t>
  </si>
  <si>
    <t xml:space="preserve">Pazljivo uvlačenje komunikacijskega kabla (okvirna zgradba 2x 2,5 mm2) v kabelsko kanalizacijo (1 kabel istočasno).  Od AK510 do jaška J503. Dnevno delo.  </t>
  </si>
  <si>
    <t xml:space="preserve">Pazljivo uvlačenje komunikacijskega kabla (okvirna zgradba 2x 2,5 mm2) v kabelsko kanalizacijo (1 kabel istočasno).  Razvod ob TWY J, ob STB tokokrogih. Dnevno delo.  </t>
  </si>
  <si>
    <t xml:space="preserve">Pazljivo uvlačenje komunikacijskega kabla (okvirna zgradba 2x 2,5 mm2) v kabelsko kanalizacijo (1 kabel istočasno).  Razvod ob TWY J, ob STB tokokrogih. Nočno delo.  </t>
  </si>
  <si>
    <t xml:space="preserve">Pazljivo uvlačenje komunikacijskega kabla (okvirna zgradba 2x 2,5 mm2) v kabelsko kanalizacijo (1 kabel istočasno).  Razvod ob TWY A, ob STB tokokrogih, za RGL svetilke na K. Dnevno delo.  </t>
  </si>
  <si>
    <t xml:space="preserve">Pazljivo uvlačenje komunikacijskega kabla (okvirna zgradba 2x 2,5 mm2) v kabelsko kanalizacijo (1 kabel istočasno).  Razvod ob TWY G, ob STB tokokrogih. za RGL svetilki. Nočno delo.  </t>
  </si>
  <si>
    <t xml:space="preserve">Pazljivo uvlačenje komunikacijskega kabla (okvirna zgradba 2x 2,5 mm2) v kabelsko kanalizacijo (1 kabel istočasno).  Razvod ob TWY F, ob STB tokokrogih. za RGL svetilki. Nočno delo.  </t>
  </si>
  <si>
    <t xml:space="preserve">Pazljivo uvlačenje komunikacijskega kabla (okvirna zgradba 2x 2,5 mm2) v kabelsko kanalizacijo (1 kabel istočasno).  Razvod od TP6  do TWY C, ob STB tokokrogih. za RGL svetilki. Nočno delo.  </t>
  </si>
  <si>
    <t xml:space="preserve">Pazljivo uvlačenje komunikacijskega kabla (okvirna zgradba 2x 2,5 mm2) v kabelsko kanalizacijo (1 kabel istočasno).  Razvod od AB129  do TWY B, ob STB tokokrogih. za RGL svetilki. Nočno delo.  </t>
  </si>
  <si>
    <t>Namestitev elementa krmiljenja posamezne svetilke na polico kabelskega jaška, priklop v sekundarni tokokrog med svetilko in serijski ločilni transformator, izvedba ozemljitve. Priklop na komunikacijski kabel. Nočno delo. RGL svetilke na ostalih voznih stezah</t>
  </si>
  <si>
    <t>Montaža sekundarnega konektorja na komunikacijski kabel, vedno isti vodnik na izbrani pin konektorja. Nočno delo.</t>
  </si>
  <si>
    <t>Montaža sekundarnega konektorja na komunikacijski kabel, vedno isti vodnik na izbrani pin konektorja. Dnevno delo.</t>
  </si>
  <si>
    <t>Montaža in priklop komunikacijskih razdelilnih elementov na polico kabelskega jaška, priklop komunikacijskega kabla, priklop komunikacijskega vmesnika. Ocenjeno ena enota na kabelski jašek. Število krmilnih enot v jašku je različno (ocenjeno 1- 7). Nočno delo.</t>
  </si>
  <si>
    <t>Montaža in priklop komunikacijskih razdelilnih elementov na polico kabelskega jaška, priklop komunikacijskega kabla, priklop komunikacijskega vmesnika. Ocenjeno ena enota na kabelski jašek. Število krmilnih enot v jašku je različno (ocenjeno 1- 7). Dnevno delo.</t>
  </si>
  <si>
    <t>Montaža oznake na komunikacijski razdelilni element. Dnevno delo.</t>
  </si>
  <si>
    <t>Montaža oznake na komunikacijski razdelilni element. Nočno delo.</t>
  </si>
  <si>
    <t>Montaža moških in ženskih konektorjev na obstoječ primarni kabel 1x6 mm2, skupaj s priklopom (tokokrog RGL 1). Nočno delo.</t>
  </si>
  <si>
    <t>Namestitev repetitorja signala na polico kabelskega jaška, priklop napajanja iz serijskega tokokroga, priklop komunikacijskega kabla , izvedba ozemljitve. Nočno delo.</t>
  </si>
  <si>
    <t>Montaža oznake na komunikacijski repetitor. Nočno delo.</t>
  </si>
  <si>
    <t>Montaža oznak na primarni kabel (ob moškem in ženskem primarnem konektorju), tokokrog RGL 1, ocenjena količina.  Nočno delo.</t>
  </si>
  <si>
    <t>Sodelovanje KV električarja pri zagonu sistema krmiljenja posamezne svetilke.  (preverjanje vklopa / izklopa posamezne svetilke, pomoč pri preverjanju kvalitete komunikacijskega signala, itd.).  Nočno delo.</t>
  </si>
  <si>
    <t>ura</t>
  </si>
  <si>
    <t>Krmiljenje posameznih svetilk - skupaj</t>
  </si>
  <si>
    <t>2.6.</t>
  </si>
  <si>
    <t>Komunikacijski kabel za induktivne zanke</t>
  </si>
  <si>
    <t>Naročnik potrdi izvedbo celotnega poglavja.</t>
  </si>
  <si>
    <t>Dobava oklopljenega telefonskega kabla, za vgradnjo v kabelsko kanalizacijo ali neposredno v zemljo, UV odpornega, odpornega na olja in ureo, odpornega na vodo, z dodatno longitudinalno zaščito pred vdorom vode, 40 paric, premer bakrene žice 0.8 mm, tip A-2YF(L)2Y, z električnimi lastnostmi največ R=36 Ohm/km,  L=348 nH/m, C 86 pF/m, G= 0nS/m. Kabel bo položen v mešano kabelsko kanalizacijo (deloma TK, deloma TK+EN).   Ocenjena dolžina.</t>
  </si>
  <si>
    <t>Dobava vodotesne TK kabelske spojke za telefonski kabel iz prejšnje postavke. Nabavo odobri naročnik. Predvideva se uvlačenje TK kabla v enem kosu, kabelska kanalizacija z jaški ima več 90° zavojev.</t>
  </si>
  <si>
    <t xml:space="preserve">Pazljivo uvlačenje telefonskega kabla iz zgornje postavke tega poglavja - A-2YF(L)2Y, 40 paric, 0,8 mm baker...) v kabelsko kanalizacijo, po možnosti v enem kosu, (več ravnih odsekov cca 200-400 m, več 90° zavojev; okvirna trasa: stavba pri potniškem terminalu - vozna steza J. Dnevno delo.  </t>
  </si>
  <si>
    <t>Montaža oznake komunikacijskega kabla (vstop v jašek, izstop iz jaška, ob spojkah). Dnevno delo.</t>
  </si>
  <si>
    <t>Izdelava vodotesne spojke na telefonskem kablu A-2YF(L)2Y, 40 paric, 0,8 mm baker... . Dnevno delo.</t>
  </si>
  <si>
    <t>Komunikacijski kabel za induktivne zanke - skupaj</t>
  </si>
  <si>
    <t>Električne instalacije - vozna steza J - skupaj</t>
  </si>
  <si>
    <t>Električne instalacije - gradbena dela TWY A</t>
  </si>
  <si>
    <t>3.1.</t>
  </si>
  <si>
    <t>Dobava opreme - TWY A</t>
  </si>
  <si>
    <t>Dobava vroče cinkane / nerjaveče kovinske mreže z varjenimi palicami (fi cca 3 mm, okno cca 6x6 cm) za pritrjevanje konektorjev in kablov na steno kabelskega jaška. Palice so varjene tudi po obodu mreže. Mreža se montira z distančniki 5 cm od stene kabelskega jaška nad polico. Zaželen je tipski proizvod, ki je na tržišču in ki vsaj približno izpolnjuje zahteve. Dobava vsega potrebnega pritrdilnega materiala. Vzorec odobri investitor. Število jaškov: 14 (AK101, AK102, AK103, AK104, K502, K501, AK502, AK105, AK105a, AK503, AK507, AK507a, AK107,AK59a). Primer police, mreže in ozemljitvene zbiralke je na spodnji sliki.</t>
  </si>
  <si>
    <t>Dobava trajnih napisov (graviranje / vgreznenje / izbočenje ipd.) na nerjaveči kovinski ploščici okvirnih dim. 10x20 cm in debeline cca 2 mm za označitev kabelskih jaškov. Upoštevati pritrditev na betonsko površino z 2 vgreznima vijakoma. Primer napisa "AK 509a"). Napise določi investitor, vzorec odobri investitor.</t>
  </si>
  <si>
    <t>Dobava P/F mehkega vodnika, baker, 6 mm2, ocenjena količina</t>
  </si>
  <si>
    <t>Dobava P/F mehkega vodnika, baker, 16 mm2, ocenjena količina</t>
  </si>
  <si>
    <t>Dobava opreme TWY A - skupaj</t>
  </si>
  <si>
    <t>3.2.</t>
  </si>
  <si>
    <t>Demontaža opreme iz obstoječih kabelskih jaškov ob TWY A</t>
  </si>
  <si>
    <t xml:space="preserve">Demontaža kovinskih mrež dimenzij med 40x40 in 120x40 cm ter transport v skladišče investitorja. </t>
  </si>
  <si>
    <t xml:space="preserve">Demontaža kovinskih polic dimenzij med 40x30 in 120x30 cm, pripadajočih konzol ter transport v skladišče investitorja. </t>
  </si>
  <si>
    <t xml:space="preserve">Demontaža in odklop obstoječih zbiralk v kabelskih jaških ter transport v skladišče investitorja. </t>
  </si>
  <si>
    <t>Demontaža opreme iz obstoječih kabelskih jaškov - skupaj</t>
  </si>
  <si>
    <t>3.3.</t>
  </si>
  <si>
    <t>Montaža opreme v nove / obstoječe kabelske jaške</t>
  </si>
  <si>
    <t>Razvod P/F  vodnika 6 mm2 za ozemljitev in priklop vseh kovinskih delov v kabelskem jašku na ozemljitveno zbiralko in valjanec. Upoštevati min. 10m P/F vodnika, 2 križni spojki in ves ostali potrebni drobni material. Dnevno delo. 12 jaškov</t>
  </si>
  <si>
    <t>Razvod in priklop P/F vodnika 16 mm2 za ozemljitev kovinskega obroča (base extension), na katerega se kasneje montira nadzemna svetilka. Različne dolžine kabelske kanalizacije, do cca 15 m. Dnevno delo.</t>
  </si>
  <si>
    <t>Montaža opreme v nove / obstoječe kabelske jaške - skupaj</t>
  </si>
  <si>
    <t>3.4.</t>
  </si>
  <si>
    <t>Demontaža starih in vgradnja novih vgradnih svetilk na vozni stezi A</t>
  </si>
  <si>
    <t>Natančna geodetska določitev lokacij obstoječih svetilk osi vozne steze - dnevno delo.</t>
  </si>
  <si>
    <t>Izdelava izvrtine premera cca. 350 mm - izvrtanje obstoječe talne svetilke nazivnega premera kovinskega lonca 12", skupne globine 16+5 cm merjeno od nivelete. Upoštevati vrtanje do globine 21 cm, odstranitev valja s svetilko iz asfaltnega ustroja. Nalaganje in odvoz odstranjenega asfalta in plitvega lonca na trajno deponijo po izbiri izvajalca z vključenimi vsemi stroški trajnega deponiranja oz. odstranitve.  Opomba: svetilko se demontira in odpelje v skladišče naročnika - samostojna postavka. Klasifikacijska številka odpadka: asfalt - 17 03 02, železo in jeklo - 17 04 05. Dnevno delo.</t>
  </si>
  <si>
    <t>Demontaža in odklop svetilke iz izvrtanega lonca. Svetilko se odpelje v skladišče naročnika. Dnevno delo.</t>
  </si>
  <si>
    <t>Vozna steza A, dnevno delo</t>
  </si>
  <si>
    <t>Demontaža starih in vgradnja novih vgradnih svetilk na vozni stezi A - skupaj</t>
  </si>
  <si>
    <t>Električne instalacije - gradbena dela TWY A - skupaj</t>
  </si>
  <si>
    <t>Električne instalacije - vozna steza A, del M</t>
  </si>
  <si>
    <t>4.1.</t>
  </si>
  <si>
    <t>Pripravljalna dela - obnova TWY A</t>
  </si>
  <si>
    <t xml:space="preserve">Uvlačenje primarnega kabla 1x 6 mm2 v kabelsko kanalizacijo (1 kabel istočasno) med jaškoma N109-AK514 (cca 40m). Nočno delo, tokokrogi STB 1, STB 2, STB 3, TXE 2
</t>
  </si>
  <si>
    <t>Montaža moških in ženskih konektorjev na primarni kabel 1x 6 mm2, s priklopom na ozemljitveno zbiralko. Nočno delo.</t>
  </si>
  <si>
    <t>Montaža oznak primarnih tokokrogov v kabelskih jaških. Nočno delo. (STB 1, STB 2, STB 3, TXE 2)</t>
  </si>
  <si>
    <t>Preklop obstoječega primarnega tokokroga v jaških N109 in AK514 (STB1, STB 2, STB 3, TXE 2). Skrajšanje obstoječega tokokroga. Nočno delo.</t>
  </si>
  <si>
    <t>Preklop obstoječega primarnega tokokroga v jašku AK514 (SIGN1, SIGN2) oziroma AK512 (RGL 1, RGL 2). Skrajšanje obstoječega tokokroga, dnevno delo.</t>
  </si>
  <si>
    <t>Demontaža in odklop obstoječe nadzemne robne svetilke vozne steze ter transport v skladišče investitorja. (pri twy K). Dnevno delo.</t>
  </si>
  <si>
    <t>Demontaža in odklop obstoječe nadzemne robne svetilke vozne steze ter transport v skladišče investitorja. (M). Dnevno delo.</t>
  </si>
  <si>
    <t>Izvedba zaščite globokega lonca pred vnosom gradbenega materiala v lonec.</t>
  </si>
  <si>
    <t>Pripravljalna dela - obnova TWY A - skupaj</t>
  </si>
  <si>
    <t>4.2.</t>
  </si>
  <si>
    <t>Dobava opreme - obnova TWY A</t>
  </si>
  <si>
    <t>Dobava oznak primarnih tokokrogov (vodoodporen napis 2x pritrjen na primarni kabel, npr. "STB 4" ; dodatek "M" ali "Ž").  Točen seznam bo določen pred izvedbo. Izvedbo potrdi naročnik. Ocenjena količina.</t>
  </si>
  <si>
    <t>Dobava oznak sekundarnih tokokrogov (vodoodporen napis 3x pritrjen (2x na sekundarna vodnika, transformator), npr. "TXC 3" ; oznaka svetilke).  Točen seznam bo določen pred izvedbo. Izvedbo potrdi naročnik. Ocenjena količina.</t>
  </si>
  <si>
    <t>Dobava opreme - obnova TWY A - skupaj</t>
  </si>
  <si>
    <t>4.3.</t>
  </si>
  <si>
    <t>Priklop kabelskih jaškov na ozemljitev</t>
  </si>
  <si>
    <t xml:space="preserve">Povezava in razvod valjanca 25x4 mm2 znotraj kabelskega jaška zaradi novih kabelskih kanalizacij. Upoštevati 2 križni spojki in ostali potrebni drobni material. </t>
  </si>
  <si>
    <t>Razvod P/F  vodnika 6 mm2 za ozemljitev in priklop vseh kovinskih delov v kabelskem jašku na ozemljitveno zbiralko in valjanec. Upoštevati min. 10m P/F vodnika, 2 križni spojki in ves ostali potrebni drobni material. 22 jaškov + 6</t>
  </si>
  <si>
    <t>Priklop kabelskih jaškov na ozemljitev - skupaj</t>
  </si>
  <si>
    <t>4.4.</t>
  </si>
  <si>
    <t>Elektro instalacijska dela - obnova vozne steze A</t>
  </si>
  <si>
    <t>Odklop serijskih ločilnih transformatorjev iz primarnega tokokroga in transport na začasno deponijo naročnika. Os vozne steze steza A. Dnevno delo.</t>
  </si>
  <si>
    <t>Odklop serijskih ločilnih transformatorjev iz primarnega tokokroga in transport na začasno deponijo investitorja. Robne svetilke vozne steze steza (pri K). Dnevno delo.</t>
  </si>
  <si>
    <t>Odklop serijskih ločilnih transformatorjev iz primarnega tokokroga in transport na začasno deponijo investitorja. Robne svetilke vozne steze steza (pri M, TXE 2). Dnevno delo.</t>
  </si>
  <si>
    <t>Izvlačenje sekundarnih vodnikov in P/F vodnika iz obstoječe cevi premera cca 50 mm (med svetilko in obstoječim kabelskim jaškom). Delo podnevi. Ocenjene dolžine, transport v skladišče naročnika. (TWY A)</t>
  </si>
  <si>
    <t>Uvlačenje sekundarnih vodnikov (2x AWG 10) in P/F vodnika v cev premera cca 50 mm (med svetilko in obstoječim kabelskim jaškom, razvod po jašku). Delo podnevi. Ocenjene dolžine. (TWY A)</t>
  </si>
  <si>
    <t>Uvlačenje sekundarnih vodnikov (2x AWG 10) in P/F vodnika v cev premera cca 50 mm (med svetilko in obstoječim kabelskim jaškom, razvod po jašku). Delo podnevi. Ocenjene dolžine. (robne svetilke - A)</t>
  </si>
  <si>
    <t>Montaža moškega sekundarnega konektorja na 2 vodnika AWG 10. Dnevno delo. (os TWY A)</t>
  </si>
  <si>
    <t>Montaža moškega sekundarnega konektorja na 2 vodnika AWG 10. Dnevno delo. (robne svetilke TWY A)</t>
  </si>
  <si>
    <t>Montaža ženskega sekundarnega konektorja na 2 vodnika AWG 10. Dnevno delo. (robne svetilke TWY A)</t>
  </si>
  <si>
    <t>Priklop in montaža svetilke na pripadajoči plitvi lonec ter sekundarno ožičenje, priklop P/F vodnika, vijačenje s predpisanimi navori proizvajalca opreme, vključno z montažo in demontažo okvira, montažo sekundarnega konektorja in povezavo 2 sekundarnih žic s stisljivim tulcem in samoskrčno izolacijsko spojko (zunanji premer sekundarnega vodnika cca 4,9 mm). Skupaj s priklopom na serijski ločilni transformator. (TWY A)</t>
  </si>
  <si>
    <t>Namestitev serijskih ločilnih transformatorjev na polico kabelskega jaška in priklop na primarni tokokrog. (TWY A)</t>
  </si>
  <si>
    <t>Namestitev serijskih ločilnih transformatorjev na polico kabelskega jaška in priklop na primarni tokokrog. (robne svetilke K)</t>
  </si>
  <si>
    <t>Namestitev serijskih ločilnih transformatorjev na polico kabelskega jaška in priklop na primarni tokokrog. (robne svetilke pred M)</t>
  </si>
  <si>
    <t>Montaža in priklop nadzemne robne svetilke (TWY A pri K)</t>
  </si>
  <si>
    <t>Montaža in priklop nadzemne robne svetilke (TWY A pred M)</t>
  </si>
  <si>
    <t>Montaža oznak na sekundarna vodnika (okrog obeh vodnikov hkrati, na dveh lokacijah: ob ločilnem transformatorju in ob cevi cca fi 50 mm). Dnevno delo, TWY A</t>
  </si>
  <si>
    <t>Montaža oznak na sekundarna vodnika (okrog obeh vodnikov hkrati, na dveh lokacijah: ob ločilnem transformatorju in ob cevi cca fi 50 mm). Dnevno delo, robne svetilke K</t>
  </si>
  <si>
    <t>Montaža oznak na sekundarna vodnika (okrog obeh vodnikov hkrati, na dveh lokacijah: ob ločilnem transformatorju in ob cevi cca fi 50 mm). Dnevno delo, robne svetilke ob TWY M</t>
  </si>
  <si>
    <t>Montaža moških in ženskih konektorjev na obstoječ primarni kabel 1x6 mm2, skupaj s priklopom (tokokrog TXC 3, novi jaški). Dnevno delo.</t>
  </si>
  <si>
    <t>Montaža oznak na primarni kabel (ob moškem in ženskem primarnem konektorju ter 2x v vseh ostalih novih kabelskih jaških) - tokokrogi STB 1, STB 2, STB 3 , TXC 3, TXE 2, SIGN 1, SIGN2, RGL 1, RGL2. Ocenjeno. Delo podnevi.</t>
  </si>
  <si>
    <t>Izvedba barvnih oznak (številka tokokroga) na serijskih ločilnih transformatorjih z obstojno barvo, na gumijasto podlago (brez kemične poškodbe gume) v različnih barvah. Dnevno delo. TWY A</t>
  </si>
  <si>
    <t>Izvedba barvnih oznak (številka tokokroga) na serijskih ločilnih transformatorjih z obstojno barvo, na gumijasto podlago (brez kemične poškodbe gume) v različnih barvah. Dnevno delo. Robne svetilke pred K</t>
  </si>
  <si>
    <t>Izvedba barvnih oznak (številka tokokroga) na serijskih ločilnih transformatorjih z obstojno barvo, na gumijasto podlago (brez kemične poškodbe gume) v različnih barvah. Dnevno delo. Robne svetilke pred TWY M</t>
  </si>
  <si>
    <t>Izvedba meritev upornosti zanke in izolacijske upornosti kablov (metoda uhajavega toka, 5 kV DC, kompletni tokokrog) ter izdelava elaborata o meritvah po vzpostavitvi tokokroga. (TXC 3, TXE 2)</t>
  </si>
  <si>
    <t>tkg</t>
  </si>
  <si>
    <t>Meritve neprekinjenosti povezav - ozemljitve kovinskih elementov v novih kabelskih jaških  ter izdelava skupnega elaborata meritev. 4 jaški. Delo podnevi.</t>
  </si>
  <si>
    <t>Elektro instalacijska dela - obnova vozne steze A - skupaj</t>
  </si>
  <si>
    <t>4.5.</t>
  </si>
  <si>
    <t>Vzpostavitev prvotnega stanja tokokrogov - TWY A</t>
  </si>
  <si>
    <t>Preklop obstoječega primarnega tokokroga v jaških N109 in AK514 (STB1, STB 2, STB 3, TXE 2). Vzpostavitev prvotnega tokokroga. Nočno delo.</t>
  </si>
  <si>
    <t>Vzpostavitev prvotnega primarnega tokokroga v jašku AK514 (SIGN1, SIGN2) oziroma AK512 (RGL 1, RGL 2). Nočno delo.</t>
  </si>
  <si>
    <t xml:space="preserve">Izvlek primarnega kabla 1x 6 mm2 iz kabelske kanalizacije (1 kabel istočasno) med jaškoma N109-AK514 (cca 40m). Nočno delo, tokokrogi STB 1, STB 2, STB 3, TXE 2
</t>
  </si>
  <si>
    <t>Montaža in priklop obstoječe nadzemne robne svetilke vozne steze (pri TWY M). Dnevno delo.</t>
  </si>
  <si>
    <t>Vzpostavitev prvotnega stanja tokokrogov - TWY A - skupaj</t>
  </si>
  <si>
    <t>Električne instalacije - obnova vozne steze A - skupaj</t>
  </si>
  <si>
    <t>Električne instalacije - gradbena dela TWY M</t>
  </si>
  <si>
    <t>5.1.</t>
  </si>
  <si>
    <t>Dobava opreme - TWY M</t>
  </si>
  <si>
    <t>Dobava opreme TWY M - skupaj</t>
  </si>
  <si>
    <t>5.2.</t>
  </si>
  <si>
    <t>5.3.</t>
  </si>
  <si>
    <t>Demontaža starih in vgradnja novih vgradnih svetilk na vozni stezi M</t>
  </si>
  <si>
    <t>Izdelava izvrtine premera cca. 350 mm - izvrtanje obstoječe talne svetilke nazivnega premera kovinskega lonca 12", skupne globine 18 cm merjeno od nivelete. Upoštevati vrtanje do globine 18 cm, odstranitev valja s svetilko iz asfaltnega ustroja. Nalaganje in odvoz odstranjenega asfalta in plitvega lonca na trajno deponijo po izbiri izvajalca z vključenimi vsemi stroški trajnega deponiranja oz. odstranitve.  Opomba: svetilko se demontira in odpelje v skladišče naročnika - samostojna postavka. Klasifikacijska številka odpadka: asfalt - 17 03 02, železo in jeklo - 17 04 05. Dnevno delo.</t>
  </si>
  <si>
    <t>Fino čiščenje izvtin, zatesnitev odprtin pred vgradnjo svetilke, dnevno delo</t>
  </si>
  <si>
    <r>
      <t xml:space="preserve">Vgradnja svetilke (postavljanje luči na montažni okvir, pozicioniranje na podlagi geodetskega posnetka, niveliranje, podlivanje z zalivno maso po navodilih proizvajalca svetilk. Uporabi se dvokomponentno epoksidno malto. Zahtevane karakteristike epoksidne malte, če proizvajalec svetilk ne predpiše drugačnih zahtev: koeficient toplotne razteznosti 27x10-6/stop. K ali manjši; tlačna trdnost pri 20 </t>
    </r>
    <r>
      <rPr>
        <vertAlign val="superscript"/>
        <sz val="12"/>
        <rFont val="Times New Roman"/>
        <family val="1"/>
        <charset val="238"/>
      </rPr>
      <t>0</t>
    </r>
    <r>
      <rPr>
        <sz val="12"/>
        <rFont val="Times New Roman"/>
        <family val="1"/>
        <charset val="238"/>
      </rPr>
      <t xml:space="preserve">C po 3 urah 50-60 N/mm2, po 24 urah 65-75 N/mm2, po 10 dneh 75-80 N/mm2, upogibna trdnost pri 20 </t>
    </r>
    <r>
      <rPr>
        <vertAlign val="superscript"/>
        <sz val="12"/>
        <rFont val="Times New Roman"/>
        <family val="1"/>
        <charset val="238"/>
      </rPr>
      <t>0</t>
    </r>
    <r>
      <rPr>
        <sz val="12"/>
        <rFont val="Times New Roman"/>
        <family val="1"/>
        <charset val="238"/>
      </rPr>
      <t xml:space="preserve">C po 3 urah 12-15 N/mm2, po 24 urah 17-19 N/mm2, po 10 dneh 18-20 N/mm2, sprijemna trdnost &gt; 1,5 N/mm2; E-modul 12000 N/mm2; trajno toplotno odporna na temp. do +50 stop. C, kratkoktrajno odporna (do 7 dni) na  temp. do +80 stop. C, pri temp. +20 stop. C dopustna lažja obremenitev po 20 min. in polna obremenitev po 3 urah, pri temp. +10 stop. C dopustna lažja obremenitev po 40 min. in polna obremenitev po 6 urah. </t>
    </r>
  </si>
  <si>
    <t>Demontaža starih in vgradnja novih vgradnih svetilk na vozni stezi M - skupaj</t>
  </si>
  <si>
    <t>Električne instalacije - gradbena dela TWY M - skupaj</t>
  </si>
  <si>
    <t>Električne instalacije - vozna steza M</t>
  </si>
  <si>
    <t>6.1.</t>
  </si>
  <si>
    <t>Dobava opreme - obnova TWY M</t>
  </si>
  <si>
    <t>Dobava opreme - obnova TWY M - skupaj</t>
  </si>
  <si>
    <t>6.2.</t>
  </si>
  <si>
    <t>Elektro instalacijska dela - obnova vozne steze M</t>
  </si>
  <si>
    <t>Odklop serijskih ločilnih transformatorjev iz primarnega tokokroga in transport na začasno deponijo naročnika. Os vozne steze steza M. Dnevno delo.</t>
  </si>
  <si>
    <t>Izvlačenje sekundarnih vodnikov (4xAWG10) in P/F vodnika iz obstoječe cevi premera cca 50 mm (med svetilko in obstoječim kabelskim jaškom). Delo podnevi. Ocenjene dolžine, transport v skladišče naročnika. (TWY M)</t>
  </si>
  <si>
    <t>Uvlačenje sekundarnih vodnikov (2x AWG 10) in P/F vodnika v cev premera cca 50 mm (med svetilko in obstoječim kabelskim jaškom, razvod po jašku). Delo podnevi. Ocenjene dolžine. (TWY M)</t>
  </si>
  <si>
    <t>Montaža moškega sekundarnega konektorja na 2 vodnika AWG 10. Dnevno delo. (os TWY M)</t>
  </si>
  <si>
    <t>Priklop in montaža svetilke na pripadajoči plitvi lonec ter sekundarno ožičenje, priklop P/F vodnika, vijačenje s predpisanimi navori proizvajalca opreme, vključno z montažo in demontažo okvira, montažo sekundarnega konektorja in povezavo 2 sekundarnih žic s stisljivim tulcem in samoskrčno izolacijsko spojko (zunanji premer sekundarnega vodnika cca 4,9 mm). Skupaj s priklopom na serijski ločilni transformator. (TWY M). Dnevno delo.</t>
  </si>
  <si>
    <t>Namestitev serijskih ločilnih transformatorjev na polico kabelskega jaška in priklop na primarni tokokrog. (TWY M). Dnevno delo.</t>
  </si>
  <si>
    <t>Montaža oznak na sekundarna vodnika (okrog obeh vodnikov hkrati, na dveh lokacijah: ob ločilnem transformatorju in ob cevi cca fi 50 mm). Dnevno delo, TWY M</t>
  </si>
  <si>
    <t>Izvedba barvnih oznak (številka tokokroga) na serijskih ločilnih transforatorjih z obstojno barvo, na gumijasto podlago (brez kemične poškodbe gume) v različnih barvah. Dnevno delo. TWY M</t>
  </si>
  <si>
    <t>Elektro instalacijska dela - obnova vozne steze M - skupaj</t>
  </si>
  <si>
    <t>Električne instalacije - obnova vozne steze M - skupaj</t>
  </si>
  <si>
    <t>Električne instalacije - gradbena dela - svetilke na ploščadi pred TWY M</t>
  </si>
  <si>
    <t>7.1.</t>
  </si>
  <si>
    <t>Demontaža starih in vgradnja novih vgradnih svetilk na ploščadi pred vozno stezo M</t>
  </si>
  <si>
    <t>Izdelava izvrtine premera cca. 350 mm - izvrtanje obstoječe talne svetilke nazivnega premera kovinskega lonca 12", skupne globine 18 cm merjeno od nivelete. Upoštevati vrtanje do globine 18 cm, odstranitev valja s svetilko iz asfaltnega ustroja. Nalaganje in odvoz odstranjenega asfalta in plitvega lonca na trajno deponijo po izbiri izvajalca z vključenimi vsemi stroški trajnega deponiranja oz. odstranitve.  Opomba: svetilko se demontira in odpelje v skladišče naročnika - samostojna postavka. Klasifikacijska številka odpadka: asfalt - 17 03 02, železo in jeklo - 17 04 05. Nočno delo.</t>
  </si>
  <si>
    <t>Demontaža in odklop svetilke iz izvrtanega lonca. Svetilko se odpelje v skladišče naročnika. Nočno delo.</t>
  </si>
  <si>
    <t>Natančna geodetska določitev lokacij novih svetilk osi vozne steze (svetlobna os svetilke poravnana z osmi obstoječih svetilk,  svetlobna os svetilke pravokotna na radij zavoja). Označiti: center svetilke, vzdolžno os in prečno - pravokotno os skozi središče lokacije svetilke. Dolžina črte vsaj 60 cm oziroma oznake prilagoditi tehnologiji vgradnje svetilke po navodilih proizvajalca svetilk. Nočno delo.</t>
  </si>
  <si>
    <t>Fino čiščenje izvtin, zatesnitev odprtin pred vgradnjo svetilke, nočno delo</t>
  </si>
  <si>
    <t>Demontaža starih in vgradnja novih vgradnih svetilk na ploščadi pred vozno stezo M - skupaj</t>
  </si>
  <si>
    <t>Električne instalacije - gradbena dela ploščad pred TWY M - skupaj</t>
  </si>
  <si>
    <t>Električne instalacije - svetilke na ploščadi pred TWY M</t>
  </si>
  <si>
    <t>8.1.</t>
  </si>
  <si>
    <t>Dobava opreme - obnova svetilk na ploščadi pred TWY M</t>
  </si>
  <si>
    <t>Dobava opreme - ploščad pred TWY M - skupaj</t>
  </si>
  <si>
    <t>8.2.</t>
  </si>
  <si>
    <t xml:space="preserve">Elektro instalacijska dela - svetilke na ploščadi pred TWY M </t>
  </si>
  <si>
    <t>Odklop serijskih ločilnih transformatorjev iz primarnega tokokroga in transport na začasno deponijo naročnika. Ploščad pred vozno stezo M. Nočno delo.</t>
  </si>
  <si>
    <t>Izvlačenje sekundarnih vodnikov (4xAWG10) in P/F vodnika iz obstoječe cevi premera cca 50 mm (med svetilko in obstoječim kabelskim jaškom). Delo ponoči. Ocenjene dolžine, transport v skladišče naročnika. (ploščad pred TWY M)</t>
  </si>
  <si>
    <t>Uvlačenje sekundarnih vodnikov (2x AWG 10) in P/F vodnika v cev premera cca 50 mm (med svetilko in obstoječim kabelskim jaškom, razvod po jašku). Delo ponoči. Ocenjene dolžine. (ploščad pred TWY M)</t>
  </si>
  <si>
    <t>Montaža moškega sekundarnega konektorja na 2 vodnika AWG 10. Nočno delo. (ploščad pred TWY M)</t>
  </si>
  <si>
    <t>Priklop in montaža svetilke na pripadajoči plitvi lonec ter sekundarno ožičenje, priklop P/F vodnika, vijačenje s predpisanimi navori proizvajalca opreme, vključno z montažo in demontažo okvira, montažo sekundarnega konektorja in povezavo 2 sekundarnih žic s stisljivim tulcem in samoskrčno izolacijsko spojko (zunanji premer sekundarnega vodnika cca 4,9 mm). Skupaj s priklopom na serijski ločilni transformator. (ploščad pred TWY M). Nočno delo.</t>
  </si>
  <si>
    <t>Namestitev serijskih ločilnih transformatorjev na polico kabelskega jaška in priklop na primarni tokokrog. (ploščad pred TWY M). Nočno delo.</t>
  </si>
  <si>
    <t>Montaža oznak na sekundarna vodnika (okrog obeh vodnikov hkrati, na dveh lokacijah: ob ločilnem transformatorju in ob cevi cca fi 50 mm). Nočno delo, TWY M</t>
  </si>
  <si>
    <t>Izvedba meritev upornosti zanke in izolacijske upornosti kablov (metoda uhajavega toka, 5 kV DC, kompletni tokokrog) ter izdelava elaborata o meritvah po vzpostavitvi tokokroga. (TXC 2)</t>
  </si>
  <si>
    <t>Elektro instalacijska dela - svetilke na ploščadi pred TWY M - skupaj</t>
  </si>
  <si>
    <t>Električne instalacije - obnova svetilk na ploščadi pred vozno stezo M - skupaj</t>
  </si>
  <si>
    <t>Električne instalacije - gradbena dela - odstranitev svetilk na poziciji STB VMC</t>
  </si>
  <si>
    <t>Ves drobni material in morebitne transportne stroške, geodetski posnetek izvedenega stanja vračunati v enotne cene.</t>
  </si>
  <si>
    <t>Pri vrtanju upoštevati sprotno odsesavanje hladilne vode, omejiti razlivanje te vode po površini asfalta, čiščenje alsfaltne površine po izvrtanju svetilke. Sidranje vrtalne naprave v asfaltno površino pri vrtanju prepovedano.</t>
  </si>
  <si>
    <t>Odstanitev vgradnih svetilk v prečkah obvezne zaustavitve cca 85 m od roba VPS.</t>
  </si>
  <si>
    <t>Izvedbo teh del potrdi naročnik.</t>
  </si>
  <si>
    <t>9.1.</t>
  </si>
  <si>
    <t xml:space="preserve">Demontaža svetilk STB VMC na vozni stezi G </t>
  </si>
  <si>
    <r>
      <t xml:space="preserve">Zaščita cevi pod svetilko prev vdorom epoksidne mase. Zalivanje izvrtine z dvokomponentno epoksidno malto. Zahtevane karakteristike epoksidne malte, če proizvajalec svetilk ne predpiše drugačnih zahtev: koeficient toplotne razteznosti 27x10-6/stop. K ali manjši; tlačna trdnost pri 20 </t>
    </r>
    <r>
      <rPr>
        <vertAlign val="superscript"/>
        <sz val="12"/>
        <rFont val="Times New Roman"/>
        <family val="1"/>
        <charset val="238"/>
      </rPr>
      <t>0</t>
    </r>
    <r>
      <rPr>
        <sz val="12"/>
        <rFont val="Times New Roman"/>
        <family val="1"/>
        <charset val="238"/>
      </rPr>
      <t xml:space="preserve">C po 3 urah 50-60 N/mm2, po 24 urah 65-75 N/mm2, po 10 dneh 75-80 N/mm2, upogibna trdnost pri 20 </t>
    </r>
    <r>
      <rPr>
        <vertAlign val="superscript"/>
        <sz val="12"/>
        <rFont val="Times New Roman"/>
        <family val="1"/>
        <charset val="238"/>
      </rPr>
      <t>0</t>
    </r>
    <r>
      <rPr>
        <sz val="12"/>
        <rFont val="Times New Roman"/>
        <family val="1"/>
        <charset val="238"/>
      </rPr>
      <t xml:space="preserve">C po 3 urah 12-15 N/mm2, po 24 urah 17-19 N/mm2, po 10 dneh 18-20 N/mm2, sprijemna trdnost &gt; 1,5 N/mm2; E-modul 12000 N/mm2; trajno toplotno odporna na temp. do +50 stop. C, kratkoktrajno odporna (do 7 dni) na  temp. do +80 stop. C, pri temp. +20 stop. C dopustna lažja obremenitev po 20 min. in polna obremenitev po 3 urah, pri temp. +10 stop. C dopustna lažja obremenitev po 40 min. in polna obremenitev po 6 urah. </t>
    </r>
  </si>
  <si>
    <t>Demontaža svetilk STB VMC na vozni stezi G  - skupaj</t>
  </si>
  <si>
    <t>9.2.</t>
  </si>
  <si>
    <t xml:space="preserve">Demontaža svetilk STB VMC na vozni stezi F </t>
  </si>
  <si>
    <t>Demontaža svetilk STB VMC na vozni stezi F  - skupaj</t>
  </si>
  <si>
    <t>9.3.</t>
  </si>
  <si>
    <t>Demontaža svetilk STB VMC na vozni stezi C</t>
  </si>
  <si>
    <t>Demontaža svetilk STB VMC na vozni stezi C  - skupaj</t>
  </si>
  <si>
    <t>Električne instalacije - gradbena dela Demontaža svetilk STB VMC - skupaj</t>
  </si>
  <si>
    <t>Električne instalacije - odstranitev svetilk na poziciji STB VMC</t>
  </si>
  <si>
    <t xml:space="preserve">Ves drobni material in morebitne transportne stroške, geodetski posnetek izvedenega stanja vračunati v enotne cene. </t>
  </si>
  <si>
    <t>10.1.</t>
  </si>
  <si>
    <t xml:space="preserve">Elektro instalacijska dela - odstranitev opreme svetilk STB VMC na vozni stezi G </t>
  </si>
  <si>
    <t>Odklop serijskih ločilnih transformatorjev iz primarnega tokokroga in transport na začasno deponijo naročnika. Nočno delo.</t>
  </si>
  <si>
    <t>Odklop elementa krmiljenja posamezne svetilke iz sekundarnega tokokroga in transport na začasno deponijo naročnika. Nočno delo.</t>
  </si>
  <si>
    <t>Izvlačenje sekundarnih vodnikov (2xAWG10) in P/F vodnika iz obstoječe cevi premera cca 50 mm (med svetilko in obstoječim kabelskim jaškom). Delo ponoči. Ocenjene dolžine, transport v skladišče naročnika.</t>
  </si>
  <si>
    <t>Elektro instalacijska dela - odstranitev opreme svetilk STB VMC na vozni stezi G  - skupaj</t>
  </si>
  <si>
    <t>10.2.</t>
  </si>
  <si>
    <t xml:space="preserve">Elektro instalacijska dela - odstranitev opreme svetilk STB VMC na vozni stezi F </t>
  </si>
  <si>
    <t>10.3.</t>
  </si>
  <si>
    <t>Elektro instalacijska dela - odstranitev opreme svetilk STB VMC na vozni stezi C</t>
  </si>
  <si>
    <t>Odklop serijskih ločilnih transformatorjev iz primarnega tokokroga in transport na začasno deponijo naročnika. Dnevno delo.</t>
  </si>
  <si>
    <t>Odklop elementa krmiljenja posamezne svetilke iz sekundarnega tokokroga in transport na začasno deponijo naročnika. Dnevno delo.</t>
  </si>
  <si>
    <t>Izvlačenje sekundarnih vodnikov (2xAWG10) in P/F vodnika iz obstoječe cevi premera cca 50 mm (med svetilko in obstoječim kabelskim jaškom). Delo podnevi. Ocenjene dolžine, transport v skladišče naročnika.</t>
  </si>
  <si>
    <t>Elektro instalacijska dela - odstranitev opreme svetilk STB VMC na vozni stezi C  - skupaj</t>
  </si>
  <si>
    <t>Električne instalacije - Električne instalacije - odstranitev svetilk na poziciji STB VMC - skupaj</t>
  </si>
  <si>
    <t>SKUPNA REKAPITULACIJA STROŠKOV</t>
  </si>
  <si>
    <t xml:space="preserve">Skupaj za projekt: </t>
  </si>
  <si>
    <t>2/1 Obnova vozne steze TWY A</t>
  </si>
  <si>
    <t>2/2 Novogradnja spojnice TWY J</t>
  </si>
  <si>
    <t>2/3 Kabelska kanalizacija</t>
  </si>
  <si>
    <t>Elektro instalacijska dela in elektro gradbena dela</t>
  </si>
  <si>
    <t>Vzdrževanje prevoznosti trase med začasno potjo in gradbiščem v času gradnje. Dolžina trase med začasno potjo in grabiščem je dolžine cca. 400m.</t>
  </si>
  <si>
    <t>Poimenovanje obstoječih vgrajenih starejših asfaltnih plasti je povzeto po navedenih oznakah v posameznih izvedbenih načrtih in projektih izvedenih del.</t>
  </si>
  <si>
    <t>Dobava in vgraditev geotekstilije za ločilno plast, natezna trdnost od 14 do 16 kN/m2, opomba: * Potrebnost vgradnje geotekstila se določi ob geomehanskem nadzoru, predvidoma ni potrebna. Geotekstil ne sme biti zalikan, 300 g/m2.</t>
  </si>
  <si>
    <t>Izdelava globinske sanacije temeljnih tal z gruščnatim materialom ali tamponskim drobljencem 0/125mm v debelini 50cm. Vključno z dobavo materiala. Natančnost planuma je ±3 cm. Zahtevane mehanske karakteristike planuma: (Ev2 ≥ 70 MPa, Ev2/Ev1 ≤ 3,0 oz. Evd ≥ 35 MPa in zgoščenost 92 % po MPP, CBR=13%).</t>
  </si>
  <si>
    <t>Dobava in vgradnja kamnitega kamnolomskega drobljenca granulacije 0-32 mm kot nevezane nosilne plasti v debelini 20 cm. Planiranje z natančnostjo ± 2 cm in strojno komprimiranje in utrditev do zahtevanih naslednjih mehanskih karakteristik (Ev2 ≥ 150 MPa, Ev2/Ev1 ≤ 2,0 oz. Evd ≥ 65 MPa in zgoščenosti 98 % po MPP.) V količini upoštevano vgrajeno stanje. Material mora biti zmrzlinsko odporen!</t>
  </si>
  <si>
    <t>Izdelava predfabriciranega armirano betonskega kabelskega jaška tipa "E" notranjih dimenzij 120x150 cm in globine 150 cm. Stene jaška so debeline 20 cm. Talna plošča je debeline 20 cm. Jašek je izdelan iz betona trdnostnega razreda C30/37  in naslednjimi karakteristikami: XC4, XD3, XF4, S3, Dmax=16mm, PV-II, armiran z armaturnim jeklom kvalitete B500 B rebrasta armaturna mreža cca 110 kg, betonsko jeklo do f12 cca. 150 kg, nad f14 cca. 80 kg). Pozicije odprtin so razvidne iz načrta plašča, ki je sestavni del PZI. Vključno z zatesnitvijo odprtine med steno jaška in cevmi z betonom C30/37, Dmax=8mm, z vsemi pripadajočimi deli. Zgornji robovi jaška so posneti s trikotno letvijo 3/3 cm.  Pri izdelavi jaška se vgradi sidrani Fe okvir za namestitev pokrova iz jeklenih lamel. Na dnu jaška se izvede odprtina fi 50 mm za odvod vode. OPOMBA: Dobava Fe okvira ni predmet te postavke.</t>
  </si>
  <si>
    <t>Izdelava predfabriciranega armirano betonskega kabelskega jaška tipa "D" notranjih dimenzij 120x120 cm in globine 140 cm. Stene jaška so debeline 20 cm. Talna plošča je debeline 20 cm. Jašek je izdelan iz betona trdnostnega razreda C30/37 in naslednjimi karakteristikami: XC4, XD3, XF4, S3, Dmax=16 mm, PV-II, armiran z armaturnim jeklom kvalitete B500 B rebrasta armaturna mreža cca. 100 kg, betonsko jeklo do f12 cca. 145 kg, nad f14 cca. 75 kg). Pozicije odprtin so razvidne iz načrta plašča, ki je sestavni del PZI. Vključno z zatesnitvijo odprtine med steno jaška in cevmi z betonom C30/37, Dmax=8 mm, z vsemi pripadajočimi deli. Zgornji robovi jaška so posneti s trikotno letvijo 3/3 cm.  Pri izdelavi jaška se vgradi sidrani Fe okvir za namestitev pokrova iz jeklenih lamel. Na dnu jaška se izvede odprtina fi 50 mm za odvod vode. OPOMBA: Dobava Fe okvira ni predmet te postavke.</t>
  </si>
  <si>
    <t>zap.št.</t>
  </si>
  <si>
    <t>Izdelava temelja vizibilimetra iz betona trdnostnega razreda C30/37 dimenzij 1,0 x 1,0 x 1,0 m. Zgornje robove temelja se poreže, glej detajl, vrhnjo ploskev se metliči. Skozi temelj se položita tudi 2 cevi alkaten fi 50 mm do najbližjega jaška in ozemljitveni trak FeZn dimenzije 25 x 4 mm. Temelj se postavi na podložni beton debeline 10 cm iz betona
trdnostnega razreda C20/25. Upoštevati vsa potrebna dela: izkop v III. ktg. tal z direktnim nakladanjem na transportno sredstvo in odvozom na stalno deponijo po izbiri izvajalca z vključenimi vsemi stroški deponiranja, zasip s kamnolomskim materialom - tampon granulacije 0-32 mm, planiranje in utrjevanje naravnih temeljnih tal, tampon 0- 32 mm debeline 15 cm, beton, opaž, vgradnjo cevi in valjanca pred betoniranjem. Okrog temelja se izdela betonska plošča iz naslednje postavke. Okrog temelja se izvede ozemljitveni obroč iz valjanca FeZn 24x4 mm, ter se ga naveže na valjanec FeZn 25x4 mm nad kabelsko kanalzacijo.</t>
  </si>
  <si>
    <t>15.</t>
  </si>
  <si>
    <t>Izdelava betonske plošče iz betona dimenzij 4,0 x 3,0 x 0,12 m (12 m2) s temeljem vizibilimetra približno v sredini. Pod ploščo se položi tampon granulacije 0-32 mm debeline 20 cm in nasipni material granulacije 0-100 mm, debeline 50 cm. Upoštevati vsa potrebna dela in dobavo materiala: izkop v III. ktg. tal, planiranje in utrjevanje naravnih temeljnih tal, zasip z naravnim materialom, tampon 0-32 mm, nasipni material 0-100 mm, odvoz odvečnega materiala na stalno deponijo po izbiri izvajalca z vključenimi vsemi stroški deponiranja, planiranje naravnih temeljnih tal in zatravitev, beton trdnostnega razreda C30/37, minimalno armaturo - mreže Q385, opaž. Med temeljem vizilimetra in ploščo se izdela diletacijski stik. Zgornjo površino plošče se metliči, zgornje robove plošče se poreže (3 cm, detajl).  Plošče so cca 40 cm nad raščenim terenom. Upoštevati nego betona.</t>
  </si>
  <si>
    <r>
      <t>Dobava in vgrajevanje nosilnega asfaltnega sloja v debelini 9 cm s predhodno obdelavo vertikalnih spojev pri navezavi na obstoječe površine in hladnih finišerskih stikov. Vgrajevanje asfaltne mešanice AC 22 base PmB z visokim modulom togosti (HMAC)</t>
    </r>
    <r>
      <rPr>
        <sz val="10"/>
        <color rgb="FFFF0000"/>
        <rFont val="Arial Narrow"/>
        <family val="2"/>
        <charset val="238"/>
      </rPr>
      <t xml:space="preserve"> </t>
    </r>
    <r>
      <rPr>
        <sz val="10"/>
        <rFont val="Arial Narrow"/>
        <family val="2"/>
        <charset val="238"/>
      </rPr>
      <t>A1, po SIST EN 13108-1 bitumenski beton zrnavosti do 22 mm namenjen za vgradnjo v nosilno asfaltno plast voziščne konstrukcije z naslednjimi karakteristikami: agregat iz karbonatnih kamnin, ki ustreza zahtevam razreda Z4 iz SIST 1038-1:2008 s polnilom, ki ustreza zahtevam iz SIST 1038-1:2008. Bitumensko vezivo, ki ustreza vrednostim PG 64-16 po AASHTO M 320 oz. SHRP.</t>
    </r>
  </si>
  <si>
    <r>
      <t>Talni znak v dveh barvah (rdeč osemkotnik, obrobljen z belo črto in vrisanim belim simbolom), površine cca. 3,3m</t>
    </r>
    <r>
      <rPr>
        <vertAlign val="superscript"/>
        <sz val="10"/>
        <rFont val="Arial Narrow"/>
        <family val="2"/>
        <charset val="238"/>
      </rPr>
      <t xml:space="preserve">2 </t>
    </r>
    <r>
      <rPr>
        <sz val="10"/>
        <rFont val="Arial Narrow"/>
        <family val="2"/>
        <charset val="238"/>
      </rPr>
      <t>. Tankoslojna oznaka. Upoštevati dvojno barvanja v razmiku cca. 90 dni.</t>
    </r>
  </si>
  <si>
    <t>Izdelava kanala v obstoječem terenu v III. ktg. tal za polaganje DK cevi. Kanal je globine od 120 do 170 cm. Širina kanala na dnu je min. 60 cm, naklon brežin pod kotom 75°. Upoštevati direktno nakladanje na transportno sredstvo in odvoz v trajno deponijo po izbiri izvajalca, z vključenimi vsemi stroški trajnega deponiranja. V količini upoštevano vgrajeno stanje.</t>
  </si>
  <si>
    <t>Dobava in vgradnja PVC/PE/PEHD drenažno kanalizacijske cevi notranjega premera 315 mm z izvedenim območjem perforacije do 220° skupaj s fazonskimi kosi in drugim pripadajočim materialom za spajanje. Temenska togost cevi je razreda SN8.</t>
  </si>
  <si>
    <r>
      <t>Izdelava kanala v naravnem materialu III. ktg. tal za 2 cevno kabelsko kanalizacijo iz gladkih rdečih PVC cevi premera cca. 110 mm. Širina kanala na vrhu je 95 cm, na dnu je 45 cm, globina 90 cm. Upoštevati strojni izkop kanala z direktnim nalaganjem na transportno sredstvo in odvozom na trajno deponijo z vključenimi vsemi stroški trajnega deponiranja, planiranje in utrjevanje dna, izdelava posteljice debeline 10 cm in obsip cevi s kamnolomskim tolčencem frakcije 4-8 mm do višine 10 cm nad temenom cevi, zasip kanala s tamponskim drobljencem granulacije 0-32 mm do višine 15 cm pod vrhom obstoječega terena s sprotnim utrjevanjem, dobavo in polaganje valjanca FeZn 25x4 mm, dobavo in polaganje opozorilnega traku "POZOR! ENERGETSKI KABEL", finim planiranjem trase s humusiranjem v debelini 15 cm in zatravitvijo. Upoštevati prekrivanje travnega semena s tanko plastjo humusa.</t>
    </r>
    <r>
      <rPr>
        <b/>
        <sz val="10"/>
        <rFont val="Arial Narrow"/>
        <family val="2"/>
        <charset val="238"/>
      </rPr>
      <t xml:space="preserve"> Tip K4</t>
    </r>
  </si>
  <si>
    <r>
      <t>Izdelava kanala preko TWY A za 4 cevno kabelsko kanalizacijo (2x2 cevi za EE) iz gladkih rdečih PVC cevi premera cca. 110 mm. Širina kanala na vrhu je 100 cm, na dnu je 50 cm, globina 110 cm. Upoštevati strojni izkop kanala (asfalt, cementna stabilizacija, tampon, III. ktg. tal), z rušenjem in direktnim nalaganjem na transportno sredstvo in odvozom na trajno deponijo z vključenimi vsemi stroški trajnega deponiranja, planiranje in utrjevanje dna, obbetoniranje cevi in izdelava podložnega betona debeline 10 cm z betonom trdnostnega razreda C25/30, agregat frakcije 0-16 mm do višine 14 cm pod niveleto (vrhom asfalta). V beton 10 cm nad temenom sestava cevi se vgradi rebričena armaturna mreža tipa Q283. Dobava in polaganje valjanca FeZn 25x4 mm, dobava in polaganje opozorilnega traku "POZOR! ENERGETSKI KABEL".</t>
    </r>
    <r>
      <rPr>
        <b/>
        <sz val="10"/>
        <rFont val="Arial Narrow"/>
        <family val="2"/>
        <charset val="238"/>
      </rPr>
      <t xml:space="preserve"> Tip K6</t>
    </r>
  </si>
  <si>
    <r>
      <t>Izdelava kanala preko TWY J za 4 cevno kabelsko kanalizacijo (2x2 cevi za EE) iz gladkih rdečih PVC cevi premera cca. 110 mm. Širina kanala na vrhu je 100 cm, na dnu je 50 cm, globina 110 cm. Postavka upošteva strojni izkop kanala v izvedeno stabilizacijo iz penjenega bitumna in nevezano nosilno plast it TD32, z rušenjem in direktnim nalaganjem na transportno sredstvo in odvozom na trajno deponijo z vključenimi vsemi stroški trajnega deponiranja, planiranje in utrjevanje dna, obbetoniranje cevi in izdelava podložnega betona debeline 10 cm z betonom trdnostnega razreda C25/30, agregat frakcije 0-16 mm do višine 21 cm pod niveleto (vrhom asfalta). V beton 10 cm nad temenom sestava cevi se vgradi rebričena armaturna mreža tipa Q283. Dobava in polaganje valjanca FeZn 25x4 mm, dobava in polaganje opozorilnega traku "POZOR! ENERGETSKI KABEL".</t>
    </r>
    <r>
      <rPr>
        <b/>
        <sz val="10"/>
        <rFont val="Arial Narrow"/>
        <family val="2"/>
        <charset val="238"/>
      </rPr>
      <t xml:space="preserve"> Tip K6</t>
    </r>
  </si>
  <si>
    <r>
      <t>Izdelava kanala v naravnem materialu III. ktg. tal za 6 cevno kabelsko kanalizacijo iz gladkih rdečih PVC cevi premera cca. 110 mm. Širina kanala na vrhu je 120 cm, na dnu je 60 cm, globina 110 cm. Upoštevati strojni izkop kanala z direktnim nalaganjem na transportno sredstvo in odvozom na trajno deponijo z vključenimi vsemi stroški trajnega deponiranja, planiranje in utrjevanje dna, izdelava posteljice debeline 10 cm in obsip cevi s kamnolomskim tolčencem frakcije 4-8 mm do višine 10 cm nad temenom cevi, zasip kanala s tamponskim drobljencem granulacije 0-32 mm do višine 15 cm pod vrhom obstoječega terena s sprotnim utrjevanjem, dobavo in polaganje valjanca FeZn 25x4 mm, dobavo in polaganje opozorilnega traku "POZOR! ENERGETSKI KABEL", finim planiranjem trase s humusiranjem v debelini 15 cm in zatravitvijo. Upoštevati prekrivanje travnega semena s tanko plastjo humusa.</t>
    </r>
    <r>
      <rPr>
        <b/>
        <sz val="10"/>
        <rFont val="Arial Narrow"/>
        <family val="2"/>
        <charset val="238"/>
      </rPr>
      <t xml:space="preserve"> Tip K7</t>
    </r>
  </si>
  <si>
    <r>
      <t>Izdelava kanala v naravnem materialu III. ktg. tal za 6 cevno kabelsko kanalizacijo iz gibljive rebratse cevi dimenzij cca. 110/92 mm. Širina kanala na vrhu je 120 cm, na dnu je 60 cm, globina 110 cm. Upoštevati strojni izkop kanala z direktnim nalaganjem na transportno sredstvo in odvozom na trajno deponijo z vključenimi vsemi stroški trajnega deponiranja, planiranje in utrjevanje dna, izdelava posteljice debeline 10 cm in obsip cevi s kamnolomskim tolčencem frakcije 4-8 mm do višine 10 cm nad temenom cevi, zasip kanala s tamponskim drobljencem granulacije 0-32 mm do višine 15 cm pod vrhom obstoječega terena s sprotnim utrjevanjem, dobavo in polaganje valjanca FeZn 25x4 mm, dobavo in polaganje opozorilnega traku "POZOR! ENERGETSKI KABEL", finim planiranjem trase s humusiranjem v debelini 15 cm in zatravitvijo. Upoštevati prekrivanje travnega semena s tanko plastjo humusa.</t>
    </r>
    <r>
      <rPr>
        <b/>
        <sz val="10"/>
        <rFont val="Arial Narrow"/>
        <family val="2"/>
        <charset val="238"/>
      </rPr>
      <t xml:space="preserve"> Tip K7a</t>
    </r>
  </si>
  <si>
    <r>
      <t xml:space="preserve">Izdelava kanala v naravnem materialu III. ktg. tal za 6 cevno kabelsko kanalizacijo iz gladkih rdečih PVC cevi premera cca. 110 mm. Širina kanala na vrhu je 120 cm, na dnu je 60 cm, globina 110 cm. Upoštevati strojni izkop kanala (asfalt, cementna stabilizacija, III. ktg. tal) z direktnim nalaganjem na transportno sredstvo in odvozom na trajno deponijo z vključenimi vsemi stroški trajnega deponiranja, planiranje in utrjevanje dna, obbetoniranje cevi z betonom trdnostnega razreda C25/30, agregat 0-16 mm do višine 14 cm pod niveleto (vrhom asfalta). Dobava in polaganje valjanca FeZn 25x4 mm, dobava in polaganje opozorilnega traku "POZOR! ENERGETSKI KABEL". V beton 10 cm nad temenom sestava cevi se vgradi rebričena armaturna mreža tipa Q283. </t>
    </r>
    <r>
      <rPr>
        <b/>
        <sz val="10"/>
        <rFont val="Arial Narrow"/>
        <family val="2"/>
        <charset val="238"/>
      </rPr>
      <t>Tip K8</t>
    </r>
  </si>
  <si>
    <r>
      <t>Izdelava kanala v asfaltnem ustroju preko TWY J za 10 cevno kabelsko kanalizacijo (4xTK, 6xEE) iz gladkih rumenih in rdečih PVC cevi premera cca. 110 mm. Širina kanala na vrhu je 200 cm, na dnu je 140 cm, globina 110 cm. Upoštevati, strojni izkop kanala z direktnim nalaganjem na transportno sredstvo in odvozom na trajno deponijo z vključenimi vsemi stroški trajnega deponiranja, planiranje in utrjevanje dna kanala, obbetoniranje cevi in izdelava podložnega betona v debelini 10 cm z betonom trdnostnega razreda C25/30, agregat frakcije 0-16 mm do višine 21 cm pod niveletoin polaganje valjanca FeZn 25x4 mm, dobava in polaganje opozorilnega traku "POZOR! ENERGETSKI KABEL" in dodatno "POZOR! TK KABEL" nad TK vodom.</t>
    </r>
    <r>
      <rPr>
        <b/>
        <sz val="10"/>
        <rFont val="Arial Narrow"/>
        <family val="2"/>
        <charset val="238"/>
      </rPr>
      <t xml:space="preserve"> </t>
    </r>
    <r>
      <rPr>
        <sz val="10"/>
        <rFont val="Arial Narrow"/>
        <family val="2"/>
        <charset val="238"/>
      </rPr>
      <t>V beton 10 cm nad temenom sestava cevi se vgradi rebričena armaturna mreža tipa Q283.</t>
    </r>
    <r>
      <rPr>
        <b/>
        <sz val="10"/>
        <rFont val="Arial Narrow"/>
        <family val="2"/>
        <charset val="238"/>
      </rPr>
      <t xml:space="preserve"> Tip K10</t>
    </r>
  </si>
  <si>
    <r>
      <t>Izdelava kanala v naravnem materialu III. ktg. tal za 1 cevno kabelsko kanalizacijo iz gladkih rdečih PVC cevi premera cca. 125 mm. Širina kanala na vrhu je 60 cm, na dnu je 30 cm, globina 55 cm. Upoštevati strojni izkop kanala z direktnim nalaganjem na transportno sredstvo in odvozom na trajno deponijo z vključenimi vsemi stroški trajnega deponiranja, planiranje in utrjevanje dna, izdelava posteljice debeline 10 cm in obbetoniranje cevi z betonom trdnostnega razreda C25/30, 0-16 mm do višine 21 cm pod niveleto.</t>
    </r>
    <r>
      <rPr>
        <b/>
        <sz val="10"/>
        <rFont val="Arial Narrow"/>
        <family val="2"/>
        <charset val="238"/>
      </rPr>
      <t xml:space="preserve"> Tip K12</t>
    </r>
  </si>
  <si>
    <r>
      <t>Izdelava kanala v naravnem materialu III. ktg. tal za 4 cevno kabelsko kanalizacijo iz rebrastih fleksibilnih rdečih PVC/PE premera cca. 110 mm. Širina kanala na vrhu je 105 cm, na dnu je 45 cm, globina 110 cm. Upoštevati strojni izkop kanala z direktnim nalaganjem na transportno sredstvo in odvozom na trajno deponijo z vključenimi vsemi stroški trajnega deponiranja, planiranje in utrjevanje dna, izdelava posteljice debeline 10 cm in obsip cevi s kamnolomskim tolčencem frakcije 4-8 mm do višine 10 cm nad temenom cevi, zasip kanala s tamponskim drobljencem granulacije 0-32 mm do višine 15 cm pod vrhom obstoječega terena s sprotnim utrjevanjem, dobavo in polaganje valjanca FeZn 25x4 mm, dobavo in polaganje opozorilnega traku "POZOR! ENERGETSKI KABEL", finim planiranjem trase s humusiranjem v debelini 15 cm in zatravitvijo. Upoštevati prekrivanje travnega semena s tanko plastjo humusa.</t>
    </r>
    <r>
      <rPr>
        <b/>
        <sz val="10"/>
        <rFont val="Arial Narrow"/>
        <family val="2"/>
        <charset val="238"/>
      </rPr>
      <t xml:space="preserve"> Tip K13</t>
    </r>
  </si>
  <si>
    <r>
      <t xml:space="preserve">Izdelava kanala v naravnem materialu III. ktg. tal za 2 cevno kabelsko kanalizacijo (2 cevi za EE v vertikali, ob obstoječi 4 cevni KK za EE) iz gladkih rdečih PVC cevi premera cca. 110 mm. Širina kanala na vrhu je 120 cm, na dnu je 60 cm, globina 110 cm. Upoštevati kombinirani ročni in strojni izkop kanala z direktnim nalaganjem na transportno sredstvo in odvozom na trajno deponijo z vključenimi vsemi stroški trajnega deponiranja, planiranje in utrjevanje dna, izdelava posteljice debeline 10 cm in obsip cevi s kamnolomskim tolčencem frakcije 4-8 mm do višine 10 cm nad temenom cevi, zasip kanala s tamponskim drobljencem granulacije 0-32 mm do višine 15 cm pod vrhom obstoječega terena, dobava in polaganje valjanca FeZn 25x4 mm, dobava in polaganje opozorilnega traku "POZOR! ENERGETSKI KABEL". </t>
    </r>
    <r>
      <rPr>
        <b/>
        <sz val="10"/>
        <rFont val="Arial Narrow"/>
        <family val="2"/>
        <charset val="238"/>
      </rPr>
      <t>Tip K14</t>
    </r>
  </si>
  <si>
    <r>
      <t xml:space="preserve">Dobava in polaganje gladkih rdečih PVC energetskih cevi za razvod kablov dimenzij cca. 110/103.6 mm z distančniki in materialom za spajanje. Kabelska kanalizacija je 2 cevna (1x2 cevi skupaj). Razmak med posameznimi cevmi je najmanj 3 cm. Cevi imajo na uvodih v kabelske jaške izvedeno zaokrožnico. </t>
    </r>
    <r>
      <rPr>
        <b/>
        <sz val="10"/>
        <rFont val="Arial Narrow"/>
        <family val="2"/>
        <charset val="238"/>
      </rPr>
      <t>Tip K4</t>
    </r>
  </si>
  <si>
    <r>
      <t xml:space="preserve">Dobava in polaganje gladkih rdečih PVC energetskih cevi za razvod kablov dimenzij cca. 110/103.6 mm z distančniki in materialom za spajanje. Kabelska kanalizacija je 4 cevna (2x2 cevi skupaj). Razmak med posameznimi cevmi je najmanj 3 cm. Za vgradnjo pod voznimi površinami. Cevi imajo na uvodih v kabelske jaške izvedeno zaokrožnico. </t>
    </r>
    <r>
      <rPr>
        <b/>
        <sz val="10"/>
        <rFont val="Arial Narrow"/>
        <family val="2"/>
        <charset val="238"/>
      </rPr>
      <t>Tip K6</t>
    </r>
  </si>
  <si>
    <r>
      <t xml:space="preserve">Dobava in polaganje gladkih rdečih PVC energetskih cevi za razvod kablov dimenzij cca. 110/103.6 mm z distančniki in materialom za spajanje. Kabelska kanalizacija je 6 cevna (2x3 cevi skupaj). Razmak med posameznimi cevmi je najmanj 3 cm. Cevi imajo na uvodih v kabelske jaške izvedeno zaokrožnico. </t>
    </r>
    <r>
      <rPr>
        <b/>
        <sz val="10"/>
        <rFont val="Arial Narrow"/>
        <family val="2"/>
        <charset val="238"/>
      </rPr>
      <t>Tip K7</t>
    </r>
  </si>
  <si>
    <r>
      <t xml:space="preserve">Dobava in polaganje gibljive rebraste cevi za razvod kablov dimenzij cca. 110 mm, z distančniki in materialom za spajanje. Kabelska kanalizacija je 6 cevna (2x3 cevi skupaj). Razmak med posameznimi cevmi je najmanj 3 cm. Cevi imajo na uvodih v kabelske jaške izvedeno zaokrožnico. </t>
    </r>
    <r>
      <rPr>
        <b/>
        <sz val="10"/>
        <rFont val="Arial Narrow"/>
        <family val="2"/>
        <charset val="238"/>
      </rPr>
      <t>Tip K7a</t>
    </r>
  </si>
  <si>
    <r>
      <t xml:space="preserve">Dobava in polaganje gladkih rdečih PVC energetskih cevi za razvod kablov dimenzij cca. 110/103.6 mm z distančniki in materialom za spajanje. Kabelska kanalizacija je 6 cevna (2x3 cevi skupaj). Razmak med posameznimi cevmi je najmanj 3 cm. Cevi imajo na uvodih v kabelske jaške izvedeno zaokrožnico. Za vgradnjo pod voznimi površinami. </t>
    </r>
    <r>
      <rPr>
        <b/>
        <sz val="10"/>
        <rFont val="Arial Narrow"/>
        <family val="2"/>
        <charset val="238"/>
      </rPr>
      <t>Tip K8</t>
    </r>
  </si>
  <si>
    <r>
      <t xml:space="preserve">Dobava in polaganje gladkih rdečih in rumenih PVC energetskih cevi za razvod kablov dimenzij cca. 110/103.6 mm z distančniki in materialom za spajanje. EN kabelska kanalizacija je 10 cevna (2x2 rumeni cevi skupaj, 50 cm razmaka in 2x3 rdeče cevi skupaj). Razmak med posameznimi cevmi je najmanj 3 cm. Cevi imajo na uvodih v kabelske jaške izvedeno zaokrožnico. Za vgradnjo pod voznimi površinami. </t>
    </r>
    <r>
      <rPr>
        <b/>
        <sz val="10"/>
        <rFont val="Arial Narrow"/>
        <family val="2"/>
        <charset val="238"/>
      </rPr>
      <t>Tip K10</t>
    </r>
  </si>
  <si>
    <r>
      <t>Dobava in polaganje gladkih rdečih PVC energetskih cevi za razvod kablov dimenzij cca. 125/140.8 mm z distančniki in materialom za spajanje Upoštevati dobavo in montažo 22-ih pripadajočih T - kosov. Kabelska kanalizacija je 1 cevna. Za vgradnjo pod voznimi površinami.</t>
    </r>
    <r>
      <rPr>
        <b/>
        <sz val="10"/>
        <rFont val="Arial Narrow"/>
        <family val="2"/>
        <charset val="238"/>
      </rPr>
      <t xml:space="preserve"> Tip K12</t>
    </r>
  </si>
  <si>
    <r>
      <t xml:space="preserve">Dobava in polaganje gibljive rebraste cevi dimenzij cca. 110/103.6 mm z distančniki in materialom za spajanje. Kabelska kanalizacija je 4 cevna (2x2 cevi skupaj). Razmak med posameznimi cevmi je najmanj 3 cm. Cevi imajo na uvodih v kabelske jaške izvedeno zaokrožnico. Za vgradnjo pod voznimi površinami. </t>
    </r>
    <r>
      <rPr>
        <b/>
        <sz val="10"/>
        <rFont val="Arial Narrow"/>
        <family val="2"/>
        <charset val="238"/>
      </rPr>
      <t>Tip K13</t>
    </r>
  </si>
  <si>
    <r>
      <t xml:space="preserve">Dobava in polaganje gladkih rdečih PVC energetskih cevi za razvod kablov dimenzij cca. 110/103.6 mm z distančniki in materialom za spajanje. Kabelska kanalizacija je 2 cevna (1x2 cevi skupaj v vertikali, vgradnja poleg obstoječih 2x2 cevi). Razmak med posameznimi cevmi je najmanj 3 cm. Cevi imajo na uvodih v kabelske jaške izvedeno zaokrožnico. </t>
    </r>
    <r>
      <rPr>
        <b/>
        <sz val="10"/>
        <rFont val="Arial Narrow"/>
        <family val="2"/>
        <charset val="238"/>
      </rPr>
      <t>Tip K14</t>
    </r>
  </si>
  <si>
    <r>
      <t>Izdelava utorov (šlicev) v obstoječo cementno stabilizacijo, za polaganje alkaten cevi med kabelskimi jaški, in vgrajenimi svetilkami v oseh voznih stez. Postavka zajema: izdelavo utora v asfaltno plast in cementno stabilizacijo globine 22 cm in širine 15 cm, skupna globina od vrha asfalta 36 cm, odvoz materiala na trajno deponijo po izbiri izvajalca z vključenimi vsemi stroški trajnega deponiranja in čiščenje površine in utora.  
OPOMBA: Rezkanje obstoječega asfalta do globine 14 cm je zajeto v Načrtu obnove TWY A. Dobava in polaganje cevi je zajeta posebej.</t>
    </r>
    <r>
      <rPr>
        <b/>
        <sz val="10"/>
        <rFont val="Arial Narrow"/>
        <family val="2"/>
        <charset val="238"/>
      </rPr>
      <t xml:space="preserve"> Tip K1</t>
    </r>
  </si>
  <si>
    <r>
      <t xml:space="preserve">Izdelava utorov (šlicev) v izvedeni stabilizirani plasti nove spojnice TWY J, za polaganje alkaten cevi med kabelskimi jaški, in vgrajenimi svetilkami v oseh voznih stez. Postavka zajema: izdelavo utora v stabilizacijo iz penjenega bitumna globine 15 cm in širine 15 cm, skupna globina od vrha asfalta 36 cm, odvoz materiala na trajno deponijo po izbiri izvajalca z vključenimi vsemi stroški trajnega deponiranja in čiščenje površine in utora.  
OPOMBA: Dobava in polaganje cevi je zajeta posebej. </t>
    </r>
    <r>
      <rPr>
        <b/>
        <sz val="10"/>
        <rFont val="Arial Narrow"/>
        <family val="2"/>
        <charset val="238"/>
      </rPr>
      <t>Tip K1</t>
    </r>
  </si>
  <si>
    <r>
      <t xml:space="preserve">Izdelava utorov (šlicev) v nevezano nosilno plast iz tamponskega drobljenca 0/32 mm, za polaganje alkaten cevi med kabelskimi jaški in robnimi svetilkami v robnem pasu. Postavka zajema izdelavo kanala globine 22 cm, širine 25 cm, skupna globina 37 cm, utrditev in planiranje podlage. OPOMBA: Dobava in polaganje cevi je zajeta posebej.  </t>
    </r>
    <r>
      <rPr>
        <b/>
        <sz val="10"/>
        <rFont val="Arial Narrow"/>
        <family val="2"/>
        <charset val="238"/>
      </rPr>
      <t>Tip K1</t>
    </r>
  </si>
  <si>
    <r>
      <t xml:space="preserve">Izdelava kanala v materialu III. ktg. za enocevno kabelsko kanalizacijo iz rebrastih rdečih PVC cevi z gladko notranjo steno, zunanjega premera 50 mm. Širina kanala je 30 cm, globina 80 cm. Upoštevati izkop kanala z direktnim nakladanjem na transportno sredstvo, planiranje in utrjevanje dna, obsip cevi s kamnolomskim tolčencem frakcije 4-8 mm do višine 10 cm nad temenom cevi, zasip kanala s tamponskim drobljencem 0-32 mm s sprotnim utrjevanjem do višine 15 cm pod nivojem obstoječega terena, finim planiranjem trase s humusiranjem in zatravitvijo in odvozom materiala na stalno deponijo, ki jo izbere izvajalec del z vključenimi vsemi stroški deponiranja. Upoštevati prekrivanje travnega semena s tanko plastjo humusa. </t>
    </r>
    <r>
      <rPr>
        <b/>
        <sz val="10"/>
        <rFont val="Arial Narrow"/>
        <family val="2"/>
        <charset val="238"/>
      </rPr>
      <t>Tip K2</t>
    </r>
  </si>
  <si>
    <r>
      <t xml:space="preserve">Izdelava kanala v materialu III. ktg. za enocevno kabelsko kanalizacijo iz rebrastih rdečih PVC cevi z gladko notranjo steno, zunanjega premera 90 mm. Širina kanala je 30 cm, globina 80 cm. Upoštevati izkop kanala z direktnim nakladanjem na transportno sredstvo, planiranje in utrjevanje dna, obsip cevi s kamnolomskim tolčencem frakcije 4-8 mm do višine 10 cm nad temenom cevi, zasip kanala s tamponskim drobljencem 0-32 mm s sprotnim utrjevanjem do višine 15 cm pod nivojem obstoječega terena, finim planiranjem trase s humusiranjem in zatravitvijo in odvozom materiala na stalno deponijo, ki jo izbere izvajalec del z vključenimi vsemi stroški deponiranja. Upoštevati prekrivanje travnega semena s tanko plastjo humusa. </t>
    </r>
    <r>
      <rPr>
        <b/>
        <sz val="10"/>
        <rFont val="Arial Narrow"/>
        <family val="2"/>
        <charset val="238"/>
      </rPr>
      <t>Tip K3</t>
    </r>
  </si>
  <si>
    <r>
      <t xml:space="preserve">Dobava in polaganje cevi v izdelani utor na območju obnove TWY A in utrjene bankine. Alkaten cev je iz PE zunanjega premera 50 mm z debelino stene cca. 4.6 mm. Upoštevati tudi obbetoniranje cevi do višine 14 cm pod niveleto novega asfaltnega ustroja oz. travnate utrditve z betonom trdnostnega razreda C25/30, agregat 0-8 mm z zgostitvijo in poravnanjem. Na mestu vgradnje svetilk se cev pred obbetoniranjem zatesni. </t>
    </r>
    <r>
      <rPr>
        <b/>
        <sz val="10"/>
        <rFont val="Arial Narrow"/>
        <family val="2"/>
        <charset val="238"/>
      </rPr>
      <t>Tip K1</t>
    </r>
  </si>
  <si>
    <r>
      <t xml:space="preserve">Dobava in polaganje cevi v izdelani utor na območju nove spojnive TWY J. Alkaten cev je iz PE zunanjega premera 50 mm z debelino stene cca. 4.6 mm. Upoštevati tudi obbetoniranje cevi do višine 21 cm pod niveleto novega asfaltnega ustroja z betonom trdnostnega razreda C25/30, agregat 0-8 mm z zgostitvijo in poravnanjem. Na mestu vgradnje svetilk se cev pred obbetoniranjem zatesni. </t>
    </r>
    <r>
      <rPr>
        <b/>
        <sz val="10"/>
        <rFont val="Arial Narrow"/>
        <family val="2"/>
        <charset val="238"/>
      </rPr>
      <t>Tip K1</t>
    </r>
  </si>
  <si>
    <r>
      <t>Dobava in polaganje rdeče rebraste fleksibilne PVC cevi fi 50 mm z gladko notranjo površino stene za razvod kablov in materialom za spajanje - pripadajoče spojke. Dobava in polaganje valjanca FeZn 25x4 mm, dobava in polaganje opozorilnega traku "POZOR! ENERGETSKI KABEL". Za vgradnjo v zelenici (priklop robnih svetilk in tabel vertikalne signalizacije).</t>
    </r>
    <r>
      <rPr>
        <b/>
        <sz val="10"/>
        <rFont val="Arial Narrow"/>
        <family val="2"/>
        <charset val="238"/>
      </rPr>
      <t xml:space="preserve"> Tip K2</t>
    </r>
  </si>
  <si>
    <r>
      <t xml:space="preserve">Dobava in polaganje rdeče rebraste fleksibilne PVC cevi fi 90 mm z gladko notranjo površino stene za razvod kablov in materialom za spajanje - pripadajoče spojke. Dobava in polaganje valjanca FeZn 25x4 mm, dobava in polaganje opozorilnega traku "POZOR! ENERGETSKI KABEL". Za priklop globokih loncev. </t>
    </r>
    <r>
      <rPr>
        <b/>
        <sz val="10"/>
        <rFont val="Arial Narrow"/>
        <family val="2"/>
        <charset val="238"/>
      </rPr>
      <t>Tip K3</t>
    </r>
  </si>
  <si>
    <r>
      <t>Zahteve za bitumenski beton so podane v SIST EN 13108-1 in v SIST 1038-1 za skupino izredno težke prometne obremenitve. 
Dodatne zahteve za bitumenski beton z visokim modulom togosti so naslednje:
- odpornost proti trajnim deformacijam po SIST EN 12697-22, metoda B na zraku pri temperaturi 60°C in po 1000 ciklih - stopnja tvorjenja kolesnic mora znašati največ 0,10 mm/10</t>
    </r>
    <r>
      <rPr>
        <b/>
        <vertAlign val="superscript"/>
        <sz val="10"/>
        <rFont val="Arial Narrow"/>
        <family val="2"/>
        <charset val="238"/>
      </rPr>
      <t xml:space="preserve">3 </t>
    </r>
    <r>
      <rPr>
        <b/>
        <sz val="10"/>
        <rFont val="Arial Narrow"/>
        <family val="2"/>
        <charset val="238"/>
      </rPr>
      <t>prehodov (WTS</t>
    </r>
    <r>
      <rPr>
        <b/>
        <vertAlign val="subscript"/>
        <sz val="10"/>
        <rFont val="Arial Narrow"/>
        <family val="2"/>
        <charset val="238"/>
      </rPr>
      <t>AIR 0,10</t>
    </r>
    <r>
      <rPr>
        <b/>
        <sz val="10"/>
        <rFont val="Arial Narrow"/>
        <family val="2"/>
        <charset val="238"/>
      </rPr>
      <t>) in sorazmerna globina kolesnice največ 3% (PRD</t>
    </r>
    <r>
      <rPr>
        <b/>
        <vertAlign val="subscript"/>
        <sz val="10"/>
        <rFont val="Arial Narrow"/>
        <family val="2"/>
        <charset val="238"/>
      </rPr>
      <t>AIR 3,0</t>
    </r>
    <r>
      <rPr>
        <b/>
        <sz val="10"/>
        <rFont val="Arial Narrow"/>
        <family val="2"/>
        <charset val="238"/>
      </rPr>
      <t>)
- togost, na prizmatičnih preskušancih po SIST EN 12697-26, 4PB-PR pri temperaturi 10°C in frekvenci 10 Hz mora znašati najmanj 14000 MPa (S</t>
    </r>
    <r>
      <rPr>
        <b/>
        <vertAlign val="subscript"/>
        <sz val="10"/>
        <rFont val="Arial Narrow"/>
        <family val="2"/>
        <charset val="238"/>
      </rPr>
      <t>min14000</t>
    </r>
    <r>
      <rPr>
        <b/>
        <sz val="10"/>
        <rFont val="Arial Narrow"/>
        <family val="2"/>
        <charset val="238"/>
      </rPr>
      <t>)
- odpornost proti utrujanju na prizmatičnih preskušancih po SIST EN 12697-24, 4PB-PR pri temperaturi 10°C in frekvenci 10 Hz - priporočena najmanjša začetna deformacija ori 10</t>
    </r>
    <r>
      <rPr>
        <b/>
        <vertAlign val="superscript"/>
        <sz val="10"/>
        <rFont val="Arial Narrow"/>
        <family val="2"/>
        <charset val="238"/>
      </rPr>
      <t>6</t>
    </r>
    <r>
      <rPr>
        <b/>
        <sz val="10"/>
        <rFont val="Arial Narrow"/>
        <family val="2"/>
        <charset val="238"/>
      </rPr>
      <t xml:space="preserve"> ciklov obremenitve ε=130 μm/m (ε</t>
    </r>
    <r>
      <rPr>
        <b/>
        <vertAlign val="subscript"/>
        <sz val="10"/>
        <rFont val="Arial Narrow"/>
        <family val="2"/>
        <charset val="238"/>
      </rPr>
      <t>6-130</t>
    </r>
    <r>
      <rPr>
        <b/>
        <sz val="10"/>
        <rFont val="Arial Narrow"/>
        <family val="2"/>
        <charset val="238"/>
      </rPr>
      <t>)</t>
    </r>
  </si>
  <si>
    <t>Izvedba stabilizacije s penjenim bitumnom. Vključno z določitvijo ustrezne recepture in dobavo materiala. Uporabi se tudi asfaltni rezkanec iz sanacije TWY A, ustrezen delež cementa in bitumna, ter morebitni manjkajoči delež agregata. Izvede se enotna stabilizirana past iz penjenega bitumna v debelini 20cm. Zahtevane mehanske karakteristike planuma: Ev2 ≥ 180 MPa, Ev2/Ev1 ≤ 3,0 oz. Evd ≥ 70 MPa in zgoščenost 98 % po MPP.</t>
  </si>
  <si>
    <t>Nepredvidena dela 10%</t>
  </si>
  <si>
    <t>Odvoz izkopane plodne zemljine na na začasno deponijo. Upoštevati razprostiranje na začasni deponiji. V količini upoštevano vgrajeno stanje.</t>
  </si>
  <si>
    <t>Izdelava in vgradnja AB temelja tipa 220K, dimenzije 220x150x20 cm za postavitev obvestilne table. Temelj je izveden iz betona trdnostnega razreda C30/37, Dmax=0-16mm. Ostale karakteristike strjenega betona: XC4, XD3, XF4, S3. Temelj je izveden na podložnem betonu C20/25 debeline 10 cm. Temelj je armiran z betonskim jeklom tipa B500b (do fi12mm - 66 kg) s prenosi do mesta vgraditve in vsemi pomožnimi deli. Postavka vključuje tudi izdelavo statičnega preračuna za izvedbo prefabriciranih temeljev vključno z armaturnimi načrti. Dimenzije temeljev so določene v načrtu. Robovi temeljev so posneti, diagonala 5 cm. Vključno z izvedbo prehodov za kabelske inštalacije. Upoštevati izkop v III. ktg. tal z nalaganjem na transportno sredstvo in odvozom v trajno deponijo po izbiri izvajalca z vključenimi vsemi stroški trajnega deponiranja, izdelavo planuma temeljnih tal in zasip temelja s kamnolomskim tamponskim drobljencem 0/32 mm v plasteh debeline po 20 cm s komprimiranjem. Površina je izvedena v rahlem naklonu za odtekanje vode in je metličena v smeri odtekanja vode.</t>
  </si>
  <si>
    <t>Izdelava in vgradnja AB temelja tipa 260, dimenzije 260x150x20 cm za postavitev obvestilne table. Temelj je izveden iz betona trdnostnega razreda C30/37, Dmax=0-16mm. Ostale karakteristike strjenega betona: XC4, XD3, XF4, S3. Temelj je izveden na podložnem betonu C20/25 debeline 10 cm. Temelj je armiran z betonskim jeklom tipa B500b (do fi12mm - 78 kg) s prenosi do mesta vgraditve in vsemi pomožnimi deli. Postavka vključuje tudi izdelavo statičnega preračuna za izvedbo prefabriciranih temeljev vključno z armaturnimi načrti. Dimenzije temeljev so določene v načrtu. Robovi temeljev so posneti, diagonala 5 cm. Vključno z izvedbo prehodov za kabelske inštalacije. Upoštevati izkop v III. ktg. tal z nalaganjem na transportno sredstvo in odvozom v trajno deponijo po izbiri izvajalca z vključenimi vsemi stroški trajnega deponiranja, izdelavo planuma temeljnih tal in zasip temelja s kamnolomskim tamponskim drobljencem 0/32 mm v plasteh debeline po 20 cm s komprimiranjem. Površina je izvedena v rahlem naklonu za odtekanje vode in je metličena v smeri odtekanja vode.</t>
  </si>
  <si>
    <t xml:space="preserve">Izdelava in vgradnja AB temelja tipa 300 in 300K, dimenzije 300x150x20 cm za postavitev obvestilne table. Temelj je izveden iz betona trdnostnega razreda C30/37, Dmax=0-16mm. Ostale karakteristike strjenega betona: XC4, XD3, XF4, S3. Temelj je izveden na podložnem betonu C20/25 debeline 10 cm. Temelj je armiran z betonskim jeklom tipa B500b (do fi12mm - 90 kg) s prenosi do mesta vgraditve in vsemi pomožnimi deli. Postavka vključuje tudi izdelavo statičnega preračuna za izvedbo prefabriciranih temeljev vključno z armaturnimi načrti. Dimenzije temeljev so določene v načrtu. Robovi temeljev so posneti, diagonala 5 cm. Vključno z izvedbo prehodov za kabelske inštalacije. Upoštevati izkop v III. ktg. tal z nalaganjem na transportno sredstvo in odvozom v trajno deponijo po izbiri izvajalca z vključenimi vsemi stroški trajnega deponiranja, izdelavo planuma temeljnih tal in zasip temelja s kamnolomskim tamponskim drobljencem 0/32 mm v plasteh debeline po 20 cm s komprimiranjem. Površina je izvedena v rahlem naklonu za odtekanje vode in je metličena v smeri odtekanja vode. </t>
  </si>
  <si>
    <t>Izdelava in vgradnja AB temelja tipa 370 in 370K, dimenzije 370x150x20 cm za postavitev obvestilne table. Temelj je izveden iz betona trdnostnega razreda C30/37, Dmax=0-16mm. Ostale karakteristike strjenega betona: XC4, XD3, XF4, S3. Temelj je izveden na podložnem betonu C20/25 debeline 10 cm. Temelj je armiran z betonskim jeklom tipa B500b (do fi12mm - 111 kg) s prenosi do mesta vgraditve in vsemi pomožnimi deli. Postavka vključuje tudi izdelavo statičnega preračuna za izvedbo prefabriciranih temeljev vključno z armaturnimi načrti. Dimenzije temeljev so določene v načrtu. Robovi temeljev so posneti, diagonala 5 cm. Vključno z izvedbo prehodov za kabelske inštalacije. Upoštevati izkop v III. ktg. tal z nalaganjem na transportno sredstvo in odvozom v trajno deponijo po izbiri izvajalca z vključenimi vsemi stroški trajnega deponiranja, izdelavo planuma temeljnih tal in zasip temelja s kamnolomskim tamponskim drobljencem 0/32 mm v plasteh debeline po 20 cm s komprimiranjem. Površina je izvedena v rahlem naklonu za odtekanje vode in je metličena v smeri odtekanja vode.</t>
  </si>
  <si>
    <t>Izdelava in vgradnja AB temelja tipa 610, dimenzije 610x150x20 cm za postavitev obvestilne table. Temelj je izveden iz betona trdnostnega razreda C30/37, Dmax=0-16mm. Ostale karakteristike strjenega betona: XC4, XD3, XF4, S3. Temelj je izveden na podložnem betonu C20/25 debeline 10 cm. Temelj je armiran z betonskim jeklom tipa B500b (do fi12mm - 183 kg) s prenosi do mesta vgraditve in vsemi pomožnimi deli. Postavka vključuje tudi izdelavo statičnega preračuna za izvedbo prefabriciranih temeljev vključno z armaturnimi načrti. Dimenzije temeljev so določene v načrtu. Robovi temeljev so posneti, diagonala 5 cm. Vključno z izvedbo prehodov za kabelske inštalacije. Upoštevati izkop v III. ktg. tal z nalaganjem na transportno sredstvo in odvozom v trajno deponijo po izbiri izvajalca z vključenimi vsemi stroški trajnega deponiranja, izdelavo planuma temeljnih tal in zasip temelja s kamnolomskim tamponskim drobljencem 0/32 mm v plasteh debeline po 20 cm s komprimiranjem. Površina je izvedena v rahlem naklonu za odtekanje vode in je metličena v smeri odtekanja vode.</t>
  </si>
  <si>
    <t>Izdelava revizijskih ponikalnih jaškov iz betonskih cevi premera 100 cm, globine 3,0 m. Betonske cevi so pod nivojem vtoka perforirane. Pokrov jaška je okrogel LTŽ pokrov premera cca. 60 cm z luknjami obremenilnega razreda E600 izveden na AB razbremenilnem obroču iz betona trdnostnega razreda C30/37, 0-8 mm. Zahtevana je natančna izvedba AB obroča pokrova (po detajlu). Ostale karakteristike strjenega betona: XC4, XD3, XF4, S3, PV-II. Upoštevati izkop v III. ktg. tal z direktnim nakladanjem na transportno sredstvo in odvozom na trajno deponijo po izbiri izvajalca z vključenimi vsemi stroški trajnega deponiranja, planiranje tt. in zasip jaška v celoti do višine 15 cm pod vrhom terena s pranim prodom granulacije 32-64 mm, zadnjih 15 cm se zasuje z drobljencem frakcije 16/32 mm. Dno izkopa je dimenzij 170 x170 cm, brežine pod naklonom max. 75°. Upoštevati zidarsko obdelavo notranje površine sten. Izdelava priključkov za cevi je zajeta posebej. PP drenažno polst/geotekstil z m=400g/m2 se položi med drenažnim zasipom fi100 mm in fi 16/32 mm, ter se obvije perforirano področje betonske cevi. Betonske cevi so položene na AB kvadratno ploščo dim. 140x140x10 cm, dvojno armirana z armaturno mrežo tipa Q283, C25/30, 0-16 mm. Vtok DK cevi v bet. jašek se zidarsko obdela.</t>
  </si>
  <si>
    <t>Izdelava revizijskih ponikalnih jaškov iz betonskih cevi premera 100 cm, globine 3,0 m. Betonske cevi so pod nivojem vtoka perforirane. Pokrov jaška je okrogel LTŽ pokrov premera cca. 60 cm z luknjami obremenilnega razreda E600 izveden na AB razbremenilnem obroču iz betona trdnostnega razreda C30/37, 0-8 mm. Zahtevana je natančna izvedba AB obroča pokrova (po detajlu). Ostale karakteristike strjenega betona: XC4, XD3, XF4, S3, PV-II.  Upoštevati izkop v III. ktg. tal z direktnim nakladanjem na transportno sredstvo in odvozom na trajno deponijo po izbiri izvajalca z vključenimi vsemi stroški trajnega deponiranja, planiranje tt. in zasip jaška v celoti do višine 15 cm pod vrhom terena s pranim prodom granulacije 32-64 mm, zadnjih 15 cm se zasuje z drobljencem frakcije 16/32 mm. Dno izkopa je dimenzij 170 x170 cm, brežine pod naklonom max. 75°. Upoštevati zidarsko obdelavo notranje površine sten. Izdelava priključkov za cevi je zajeta posebej. PP drenažno polst/geotekstil z m=400g/m2 se položi med drenažnim zasipom fi100 mm in fi 16/32 mm, ter se obvije perforirano področje betonske cevi. Betonske cevi so položene na AB kvadratno ploščo dim. 140x140x10 cm, dvojno armirana z armaturno mrežo tipa Q283, C25/30, 0-16 mm. Vtok DK cevi v bet. jašek se zidarsko obdela.</t>
  </si>
  <si>
    <t>Izdelava revizijskih ponikalnih jaškov iz betonskih cevi premera 100 cm, globine 4,0 m. Betonske cevi so pod nivojem vtoka perforirane. Pokrov jaška je okrogel LTŽ pokrov premera cca. 60 cm z luknjami obremenilnega razreda E600 izveden na AB razbremenilnem obroču iz betona trdnostnega razreda C30/37, 0-8 mm. Zahtevana je natančna izvedba AB obroča pokrova (po detajlu). Ostale karakteristike strjenega betona: XC4, XD3, XF4, S3, PV-II. Upoštevati izkop v III. ktg. tal z direktnim nakladanjem na transportno sredstvo in odvozom na trajno deponijo po izbiri izvajalca z vključenimi vsemi stroški trajnega deponiranja, planiranje tt. in zasip jaška v celoti do višine 15 cm pod vrhom terena s pranim prodom granulacije 32-64 mm, zadnjih 15 cm se zasuje z drobljencem frakcije 16/32 mm. Dno izkopa je dimenzij 170 x170 cm, brežine pod naklonom max. 75°. Upoštevati zidarsko obdelavo notranje površine sten. Izdelava priključkov za cevi je zajeta posebej. PP drenažno polst/geotekstil z m=400g/m2 se položi med drenažnim zasipom fi100 mm in fi 16/32 mm, ter se obvije perforirano področje betonske cevi. Betonske cevi so položene na AB kvadratno ploščo dim. 140x140x10 cm, dvojno armirana z armaturno mrežo tipa Q283, C25/30, 0-16 mm. Vtok DK cevi v bet. jašek se zidarsko obdela.</t>
  </si>
  <si>
    <t>2.4 Nepredvidena dela pri zemeljskih delih</t>
  </si>
  <si>
    <t>Nepredvidena dela pri zemeljskih delih</t>
  </si>
  <si>
    <t>Dobava Fe okvirja za armiranobetonski jašek dimenzij 120 x 120 cm (jašek tip "D"). Okvir je sestavljen iz kotnikov L 50 x 50 x 6 mm in iz varjenih pločevinastih trakov debeline 10 mm. Na okvir je privarjeno betonsko železo za sidranje v beton. Okvir je protikorozijsko zaščiten z vročim cinkanjem v min debelini 85μm. Teža okvirja je cca. 62 kg. Vključiti izdelavo nastavka za pritrditev ozemljitvenega traku. Okvir se izdela po načrtu iz PZI.</t>
  </si>
  <si>
    <t>Dobava Fe okvirja za armiranobetonski jašek dimenzij 120 x 150 cm (jašek tip "E"). Okvir je sestavljen iz kotnikov L 50 x 50 x 6 mm in iz varjenih pločevinastih trakov debeline 10 mm. Na okvir je privarjeno betonsko železo za sidranje v beton. Okvir je protikorozijsko zaščiten z vročim cinkanjem v min debelini 85 μm.. Teža okvirja je cca. 72 kg. Vključiti izdelavo kovinskega nastavka z luknjo f6 mm za pritrditev ozemljitvenega traku preko vodnika v rumeno-zeleni zaščiti. Okvir se izdela po načrtu iz 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</si>
</sst>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_S_I_T"/>
    <numFmt numFmtId="165" formatCode="#,##0.00\ [$EUR]"/>
    <numFmt numFmtId="166" formatCode="#,##0.00\ &quot;€&quot;"/>
    <numFmt numFmtId="167" formatCode="#,##0.0"/>
  </numFmts>
  <fonts count="32" x14ac:knownFonts="1">
    <font>
      <sz val="10"/>
      <name val="Arial"/>
      <charset val="238"/>
    </font>
    <font>
      <sz val="10"/>
      <name val="Arial Narrow"/>
      <family val="2"/>
      <charset val="238"/>
    </font>
    <font>
      <b/>
      <sz val="14"/>
      <name val="Arial Narrow"/>
      <family val="2"/>
      <charset val="238"/>
    </font>
    <font>
      <sz val="12"/>
      <name val="Arial Narrow"/>
      <family val="2"/>
      <charset val="238"/>
    </font>
    <font>
      <sz val="10"/>
      <color indexed="9"/>
      <name val="Arial Narrow"/>
      <family val="2"/>
      <charset val="238"/>
    </font>
    <font>
      <sz val="8"/>
      <name val="Arial"/>
      <family val="2"/>
      <charset val="238"/>
    </font>
    <font>
      <sz val="10"/>
      <name val="Arial"/>
      <family val="2"/>
      <charset val="238"/>
    </font>
    <font>
      <b/>
      <sz val="10"/>
      <color rgb="FFC00000"/>
      <name val="Arial Narrow"/>
      <family val="2"/>
      <charset val="238"/>
    </font>
    <font>
      <sz val="12"/>
      <name val="Times New Roman"/>
      <family val="1"/>
      <charset val="238"/>
    </font>
    <font>
      <sz val="14"/>
      <name val="Times New Roman"/>
      <family val="1"/>
      <charset val="238"/>
    </font>
    <font>
      <b/>
      <sz val="16"/>
      <name val="Times New Roman"/>
      <family val="1"/>
      <charset val="238"/>
    </font>
    <font>
      <b/>
      <sz val="14"/>
      <name val="Times New Roman"/>
      <family val="1"/>
      <charset val="238"/>
    </font>
    <font>
      <b/>
      <sz val="12"/>
      <name val="Times New Roman"/>
      <family val="1"/>
      <charset val="238"/>
    </font>
    <font>
      <b/>
      <sz val="12"/>
      <name val="Arial"/>
      <family val="2"/>
      <charset val="238"/>
    </font>
    <font>
      <sz val="12"/>
      <name val="Arial"/>
      <family val="2"/>
      <charset val="238"/>
    </font>
    <font>
      <b/>
      <sz val="16"/>
      <name val="Arial"/>
      <family val="2"/>
      <charset val="238"/>
    </font>
    <font>
      <i/>
      <sz val="12"/>
      <name val="Times New Roman"/>
      <family val="1"/>
      <charset val="238"/>
    </font>
    <font>
      <b/>
      <i/>
      <sz val="14"/>
      <name val="Times New Roman"/>
      <family val="1"/>
      <charset val="238"/>
    </font>
    <font>
      <b/>
      <sz val="14"/>
      <name val="Arial"/>
      <family val="2"/>
      <charset val="238"/>
    </font>
    <font>
      <sz val="10"/>
      <color theme="1"/>
      <name val="Arial"/>
      <family val="2"/>
    </font>
    <font>
      <vertAlign val="superscript"/>
      <sz val="12"/>
      <name val="Times New Roman"/>
      <family val="1"/>
      <charset val="238"/>
    </font>
    <font>
      <sz val="13"/>
      <name val="Times New Roman"/>
      <family val="1"/>
      <charset val="238"/>
    </font>
    <font>
      <b/>
      <i/>
      <sz val="12"/>
      <name val="Times New Roman"/>
      <family val="1"/>
      <charset val="238"/>
    </font>
    <font>
      <sz val="16"/>
      <name val="Times New Roman"/>
      <family val="1"/>
      <charset val="238"/>
    </font>
    <font>
      <vertAlign val="superscript"/>
      <sz val="10"/>
      <name val="Arial Narrow"/>
      <family val="2"/>
      <charset val="238"/>
    </font>
    <font>
      <sz val="10"/>
      <color rgb="FFFF0000"/>
      <name val="Arial Narrow"/>
      <family val="2"/>
      <charset val="238"/>
    </font>
    <font>
      <b/>
      <sz val="12"/>
      <name val="Arial Narrow"/>
      <family val="2"/>
      <charset val="238"/>
    </font>
    <font>
      <b/>
      <sz val="10"/>
      <name val="Arial Narrow"/>
      <family val="2"/>
      <charset val="238"/>
    </font>
    <font>
      <b/>
      <sz val="11"/>
      <name val="Arial Narrow"/>
      <family val="2"/>
      <charset val="238"/>
    </font>
    <font>
      <i/>
      <sz val="10"/>
      <name val="Arial Narrow"/>
      <family val="2"/>
      <charset val="238"/>
    </font>
    <font>
      <b/>
      <vertAlign val="superscript"/>
      <sz val="10"/>
      <name val="Arial Narrow"/>
      <family val="2"/>
      <charset val="238"/>
    </font>
    <font>
      <b/>
      <vertAlign val="subscript"/>
      <sz val="10"/>
      <name val="Arial Narrow"/>
      <family val="2"/>
      <charset val="238"/>
    </font>
  </fonts>
  <fills count="3">
    <fill>
      <patternFill patternType="none"/>
    </fill>
    <fill>
      <patternFill patternType="gray125"/>
    </fill>
    <fill>
      <patternFill patternType="solid">
        <fgColor rgb="FFDDDDDD"/>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right/>
      <top style="thin">
        <color indexed="64"/>
      </top>
      <bottom/>
      <diagonal/>
    </border>
    <border>
      <left/>
      <right/>
      <top style="double">
        <color indexed="64"/>
      </top>
      <bottom/>
      <diagonal/>
    </border>
  </borders>
  <cellStyleXfs count="3">
    <xf numFmtId="0" fontId="0" fillId="0" borderId="0"/>
    <xf numFmtId="0" fontId="6" fillId="0" borderId="0"/>
    <xf numFmtId="0" fontId="6" fillId="0" borderId="0"/>
  </cellStyleXfs>
  <cellXfs count="309">
    <xf numFmtId="0" fontId="0" fillId="0" borderId="0" xfId="0"/>
    <xf numFmtId="49" fontId="1" fillId="0" borderId="0" xfId="0" applyNumberFormat="1" applyFont="1" applyAlignment="1">
      <alignment horizontal="left"/>
    </xf>
    <xf numFmtId="1" fontId="1" fillId="0" borderId="0" xfId="0" applyNumberFormat="1" applyFont="1" applyAlignment="1">
      <alignment horizontal="left"/>
    </xf>
    <xf numFmtId="1" fontId="1" fillId="0" borderId="0" xfId="0" applyNumberFormat="1" applyFont="1" applyAlignment="1">
      <alignment horizontal="right"/>
    </xf>
    <xf numFmtId="164" fontId="1" fillId="0" borderId="0" xfId="0" applyNumberFormat="1" applyFont="1" applyAlignment="1">
      <alignment horizontal="right"/>
    </xf>
    <xf numFmtId="0" fontId="1" fillId="0" borderId="0" xfId="0" applyFont="1"/>
    <xf numFmtId="1" fontId="1" fillId="0" borderId="0" xfId="0" applyNumberFormat="1" applyFont="1" applyAlignment="1">
      <alignment horizontal="left" wrapText="1"/>
    </xf>
    <xf numFmtId="1" fontId="1" fillId="0" borderId="0" xfId="0" applyNumberFormat="1" applyFont="1"/>
    <xf numFmtId="0" fontId="2" fillId="0" borderId="0" xfId="0" applyFont="1"/>
    <xf numFmtId="0" fontId="3" fillId="0" borderId="0" xfId="0" applyFont="1"/>
    <xf numFmtId="0" fontId="1" fillId="0" borderId="0" xfId="0" applyFont="1" applyAlignment="1">
      <alignment horizontal="left" vertical="center" wrapText="1" shrinkToFit="1"/>
    </xf>
    <xf numFmtId="165" fontId="1" fillId="0" borderId="0" xfId="0" applyNumberFormat="1" applyFont="1" applyAlignment="1">
      <alignment horizontal="right"/>
    </xf>
    <xf numFmtId="0" fontId="4" fillId="0" borderId="0" xfId="0" applyFont="1"/>
    <xf numFmtId="2" fontId="1" fillId="0" borderId="0" xfId="0" applyNumberFormat="1" applyFont="1" applyAlignment="1">
      <alignment horizontal="right"/>
    </xf>
    <xf numFmtId="164" fontId="1" fillId="0" borderId="0" xfId="2" applyNumberFormat="1" applyFont="1" applyAlignment="1">
      <alignment horizontal="right"/>
    </xf>
    <xf numFmtId="49" fontId="1" fillId="0" borderId="0" xfId="2" applyNumberFormat="1" applyFont="1" applyAlignment="1">
      <alignment horizontal="left"/>
    </xf>
    <xf numFmtId="1" fontId="1" fillId="0" borderId="0" xfId="2" applyNumberFormat="1" applyFont="1" applyAlignment="1">
      <alignment horizontal="left"/>
    </xf>
    <xf numFmtId="1" fontId="1" fillId="0" borderId="0" xfId="2" applyNumberFormat="1" applyFont="1" applyAlignment="1">
      <alignment horizontal="right"/>
    </xf>
    <xf numFmtId="1" fontId="1" fillId="0" borderId="0" xfId="2" applyNumberFormat="1" applyFont="1" applyAlignment="1">
      <alignment horizontal="left" wrapText="1"/>
    </xf>
    <xf numFmtId="0" fontId="1" fillId="0" borderId="0" xfId="2" applyFont="1"/>
    <xf numFmtId="1" fontId="1" fillId="0" borderId="0" xfId="2" applyNumberFormat="1" applyFont="1"/>
    <xf numFmtId="0" fontId="2" fillId="0" borderId="0" xfId="2" applyFont="1"/>
    <xf numFmtId="0" fontId="3" fillId="0" borderId="0" xfId="2" applyFont="1"/>
    <xf numFmtId="2" fontId="1" fillId="0" borderId="0" xfId="2" applyNumberFormat="1" applyFont="1" applyAlignment="1">
      <alignment horizontal="right"/>
    </xf>
    <xf numFmtId="0" fontId="7" fillId="0" borderId="0" xfId="2" applyFont="1"/>
    <xf numFmtId="0" fontId="7" fillId="0" borderId="0" xfId="2" applyFont="1" applyAlignment="1">
      <alignment wrapText="1"/>
    </xf>
    <xf numFmtId="2" fontId="1" fillId="0" borderId="0" xfId="2" applyNumberFormat="1" applyFont="1"/>
    <xf numFmtId="165" fontId="1" fillId="0" borderId="0" xfId="2" applyNumberFormat="1" applyFont="1" applyAlignment="1">
      <alignment horizontal="right"/>
    </xf>
    <xf numFmtId="0" fontId="8" fillId="0" borderId="0" xfId="0" applyFont="1" applyAlignment="1">
      <alignment horizontal="right" vertical="top"/>
    </xf>
    <xf numFmtId="0" fontId="8" fillId="0" borderId="0" xfId="0" applyFont="1" applyAlignment="1">
      <alignment horizontal="left" vertical="top"/>
    </xf>
    <xf numFmtId="0" fontId="8" fillId="0" borderId="0" xfId="0" applyFont="1" applyAlignment="1">
      <alignment vertical="top" wrapText="1"/>
    </xf>
    <xf numFmtId="166" fontId="8" fillId="0" borderId="0" xfId="0" applyNumberFormat="1" applyFont="1" applyAlignment="1">
      <alignment vertical="top" wrapText="1"/>
    </xf>
    <xf numFmtId="0" fontId="0" fillId="0" borderId="0" xfId="0" applyProtection="1">
      <protection locked="0"/>
    </xf>
    <xf numFmtId="1" fontId="8" fillId="0" borderId="0" xfId="0" applyNumberFormat="1" applyFont="1" applyAlignment="1">
      <alignment horizontal="right" vertical="top"/>
    </xf>
    <xf numFmtId="1" fontId="8" fillId="0" borderId="0" xfId="0" applyNumberFormat="1" applyFont="1" applyAlignment="1">
      <alignment horizontal="left" vertical="top"/>
    </xf>
    <xf numFmtId="1" fontId="8" fillId="0" borderId="0" xfId="0" applyNumberFormat="1" applyFont="1" applyAlignment="1">
      <alignment vertical="top"/>
    </xf>
    <xf numFmtId="0" fontId="9" fillId="0" borderId="0" xfId="0" applyFont="1" applyAlignment="1">
      <alignment vertical="top" wrapText="1"/>
    </xf>
    <xf numFmtId="0" fontId="8" fillId="0" borderId="0" xfId="0" applyFont="1" applyProtection="1">
      <protection locked="0"/>
    </xf>
    <xf numFmtId="0" fontId="10" fillId="0" borderId="0" xfId="0" applyFont="1" applyAlignment="1">
      <alignment vertical="top"/>
    </xf>
    <xf numFmtId="0" fontId="11" fillId="0" borderId="0" xfId="0" applyFont="1" applyAlignment="1">
      <alignment vertical="top" wrapText="1"/>
    </xf>
    <xf numFmtId="0" fontId="8" fillId="0" borderId="0" xfId="0" applyFont="1" applyAlignment="1">
      <alignment vertical="top"/>
    </xf>
    <xf numFmtId="0" fontId="12" fillId="0" borderId="0" xfId="0" applyFont="1" applyAlignment="1">
      <alignment horizontal="right" vertical="top"/>
    </xf>
    <xf numFmtId="0" fontId="12" fillId="0" borderId="0" xfId="0" applyFont="1" applyAlignment="1">
      <alignment horizontal="left" vertical="top"/>
    </xf>
    <xf numFmtId="0" fontId="13" fillId="0" borderId="0" xfId="0" applyFont="1"/>
    <xf numFmtId="0" fontId="12" fillId="0" borderId="3" xfId="0" applyFont="1" applyBorder="1" applyAlignment="1">
      <alignment vertical="top" wrapText="1"/>
    </xf>
    <xf numFmtId="0" fontId="8" fillId="0" borderId="3" xfId="0" applyFont="1" applyBorder="1" applyAlignment="1">
      <alignment vertical="top" wrapText="1"/>
    </xf>
    <xf numFmtId="166" fontId="12" fillId="0" borderId="3" xfId="0" applyNumberFormat="1" applyFont="1" applyBorder="1" applyAlignment="1">
      <alignment vertical="top" wrapText="1"/>
    </xf>
    <xf numFmtId="0" fontId="14" fillId="0" borderId="0" xfId="0" applyFont="1" applyProtection="1">
      <protection locked="0"/>
    </xf>
    <xf numFmtId="0" fontId="14" fillId="0" borderId="0" xfId="0" applyFont="1"/>
    <xf numFmtId="0" fontId="8" fillId="0" borderId="5" xfId="0" applyFont="1" applyBorder="1" applyAlignment="1">
      <alignment vertical="top" wrapText="1"/>
    </xf>
    <xf numFmtId="16" fontId="8" fillId="0" borderId="0" xfId="0" quotePrefix="1" applyNumberFormat="1" applyFont="1" applyAlignment="1">
      <alignment horizontal="right" vertical="top"/>
    </xf>
    <xf numFmtId="0" fontId="8" fillId="0" borderId="0" xfId="0" quotePrefix="1" applyFont="1" applyAlignment="1">
      <alignment horizontal="right" vertical="top"/>
    </xf>
    <xf numFmtId="0" fontId="12" fillId="0" borderId="6" xfId="0" applyFont="1" applyBorder="1" applyAlignment="1">
      <alignment horizontal="right" vertical="top"/>
    </xf>
    <xf numFmtId="0" fontId="12" fillId="0" borderId="6" xfId="0" applyFont="1" applyBorder="1" applyAlignment="1">
      <alignment horizontal="left" vertical="top"/>
    </xf>
    <xf numFmtId="0" fontId="13" fillId="0" borderId="6" xfId="0" applyFont="1" applyBorder="1"/>
    <xf numFmtId="0" fontId="12" fillId="0" borderId="6" xfId="0" applyFont="1" applyBorder="1" applyAlignment="1">
      <alignment vertical="top" wrapText="1"/>
    </xf>
    <xf numFmtId="0" fontId="8" fillId="0" borderId="6" xfId="0" applyFont="1" applyBorder="1" applyAlignment="1">
      <alignment vertical="top" wrapText="1"/>
    </xf>
    <xf numFmtId="166" fontId="12" fillId="0" borderId="6" xfId="0" applyNumberFormat="1" applyFont="1" applyBorder="1" applyAlignment="1">
      <alignment vertical="top" wrapText="1"/>
    </xf>
    <xf numFmtId="0" fontId="12" fillId="0" borderId="0" xfId="0" applyFont="1" applyAlignment="1">
      <alignment vertical="top" wrapText="1"/>
    </xf>
    <xf numFmtId="166" fontId="12" fillId="0" borderId="0" xfId="0" applyNumberFormat="1" applyFont="1" applyAlignment="1">
      <alignment vertical="top" wrapText="1"/>
    </xf>
    <xf numFmtId="0" fontId="8" fillId="0" borderId="0" xfId="0" applyFont="1"/>
    <xf numFmtId="1" fontId="8" fillId="0" borderId="0" xfId="0" applyNumberFormat="1" applyFont="1" applyAlignment="1">
      <alignment horizontal="center" vertical="top" wrapText="1"/>
    </xf>
    <xf numFmtId="166" fontId="8" fillId="0" borderId="0" xfId="0" applyNumberFormat="1" applyFont="1" applyAlignment="1">
      <alignment horizontal="right" vertical="top" wrapText="1"/>
    </xf>
    <xf numFmtId="16" fontId="10" fillId="0" borderId="0" xfId="0" applyNumberFormat="1" applyFont="1" applyAlignment="1">
      <alignment vertical="top"/>
    </xf>
    <xf numFmtId="0" fontId="10" fillId="0" borderId="0" xfId="0" applyFont="1" applyAlignment="1">
      <alignment horizontal="left" vertical="top" wrapText="1"/>
    </xf>
    <xf numFmtId="0" fontId="15" fillId="0" borderId="0" xfId="0" applyFont="1" applyAlignment="1">
      <alignment horizontal="left" vertical="top" wrapText="1"/>
    </xf>
    <xf numFmtId="1" fontId="15" fillId="0" borderId="0" xfId="0" applyNumberFormat="1" applyFont="1" applyAlignment="1">
      <alignment horizontal="center" vertical="top" wrapText="1"/>
    </xf>
    <xf numFmtId="166" fontId="15" fillId="0" borderId="0" xfId="0" applyNumberFormat="1" applyFont="1" applyAlignment="1">
      <alignment horizontal="right" vertical="top" wrapText="1"/>
    </xf>
    <xf numFmtId="1" fontId="8" fillId="0" borderId="0" xfId="0" applyNumberFormat="1" applyFont="1" applyAlignment="1">
      <alignment horizontal="center"/>
    </xf>
    <xf numFmtId="1" fontId="12" fillId="0" borderId="0" xfId="0" applyNumberFormat="1" applyFont="1" applyAlignment="1">
      <alignment horizontal="center" vertical="top" wrapText="1"/>
    </xf>
    <xf numFmtId="166" fontId="12" fillId="0" borderId="0" xfId="0" applyNumberFormat="1" applyFont="1" applyAlignment="1">
      <alignment horizontal="right" vertical="top" wrapText="1"/>
    </xf>
    <xf numFmtId="0" fontId="8" fillId="0" borderId="0" xfId="0" applyFont="1" applyAlignment="1">
      <alignment vertical="center"/>
    </xf>
    <xf numFmtId="0" fontId="16" fillId="0" borderId="2" xfId="0" applyFont="1" applyBorder="1" applyAlignment="1">
      <alignment horizontal="center" vertical="center"/>
    </xf>
    <xf numFmtId="1" fontId="16" fillId="0" borderId="2" xfId="0" applyNumberFormat="1" applyFont="1" applyBorder="1" applyAlignment="1">
      <alignment horizontal="center" vertical="center"/>
    </xf>
    <xf numFmtId="166" fontId="16" fillId="0" borderId="2" xfId="0" applyNumberFormat="1" applyFont="1" applyBorder="1" applyAlignment="1">
      <alignment horizontal="center" vertical="center"/>
    </xf>
    <xf numFmtId="0" fontId="8" fillId="0" borderId="0" xfId="0" applyFont="1" applyAlignment="1" applyProtection="1">
      <alignment vertical="center"/>
      <protection locked="0"/>
    </xf>
    <xf numFmtId="0" fontId="16" fillId="0" borderId="0" xfId="0" applyFont="1" applyAlignment="1">
      <alignment horizontal="center" vertical="top" wrapText="1"/>
    </xf>
    <xf numFmtId="1" fontId="16" fillId="0" borderId="0" xfId="0" applyNumberFormat="1" applyFont="1" applyAlignment="1">
      <alignment horizontal="center"/>
    </xf>
    <xf numFmtId="166" fontId="16" fillId="0" borderId="0" xfId="0" applyNumberFormat="1" applyFont="1" applyAlignment="1" applyProtection="1">
      <alignment horizontal="right"/>
      <protection locked="0"/>
    </xf>
    <xf numFmtId="166" fontId="8" fillId="0" borderId="0" xfId="0" applyNumberFormat="1" applyFont="1"/>
    <xf numFmtId="0" fontId="8" fillId="0" borderId="0" xfId="0" applyFont="1" applyAlignment="1">
      <alignment horizontal="center"/>
    </xf>
    <xf numFmtId="166" fontId="8" fillId="0" borderId="0" xfId="0" applyNumberFormat="1" applyFont="1" applyAlignment="1" applyProtection="1">
      <alignment horizontal="right"/>
      <protection locked="0"/>
    </xf>
    <xf numFmtId="0" fontId="11" fillId="0" borderId="0" xfId="0" applyFont="1" applyAlignment="1">
      <alignment vertical="top"/>
    </xf>
    <xf numFmtId="0" fontId="17" fillId="0" borderId="0" xfId="0" applyFont="1" applyAlignment="1">
      <alignment horizontal="left" vertical="top"/>
    </xf>
    <xf numFmtId="0" fontId="18" fillId="0" borderId="0" xfId="0" applyFont="1" applyAlignment="1">
      <alignment horizontal="left" vertical="top"/>
    </xf>
    <xf numFmtId="0" fontId="8" fillId="0" borderId="0" xfId="0" quotePrefix="1" applyFont="1" applyAlignment="1">
      <alignment vertical="top" wrapText="1"/>
    </xf>
    <xf numFmtId="0" fontId="18" fillId="0" borderId="0" xfId="0" applyFont="1" applyAlignment="1">
      <alignment horizontal="center" vertical="top"/>
    </xf>
    <xf numFmtId="0" fontId="8" fillId="0" borderId="0" xfId="0" applyFont="1" applyAlignment="1">
      <alignment horizontal="center" vertical="top"/>
    </xf>
    <xf numFmtId="0" fontId="16" fillId="0" borderId="0" xfId="0" applyFont="1" applyAlignment="1">
      <alignment horizontal="left" vertical="top"/>
    </xf>
    <xf numFmtId="1" fontId="8" fillId="0" borderId="0" xfId="0" applyNumberFormat="1" applyFont="1" applyAlignment="1" applyProtection="1">
      <alignment horizontal="center"/>
      <protection locked="0"/>
    </xf>
    <xf numFmtId="14" fontId="8" fillId="0" borderId="0" xfId="0" quotePrefix="1" applyNumberFormat="1" applyFont="1" applyAlignment="1">
      <alignment vertical="top" wrapText="1"/>
    </xf>
    <xf numFmtId="0" fontId="11" fillId="0" borderId="5" xfId="0" quotePrefix="1" applyFont="1" applyBorder="1" applyAlignment="1">
      <alignment vertical="top"/>
    </xf>
    <xf numFmtId="0" fontId="12" fillId="0" borderId="5" xfId="0" applyFont="1" applyBorder="1" applyAlignment="1">
      <alignment horizontal="left" vertical="top"/>
    </xf>
    <xf numFmtId="0" fontId="12" fillId="0" borderId="5" xfId="0" applyFont="1" applyBorder="1" applyAlignment="1">
      <alignment horizontal="center" vertical="top"/>
    </xf>
    <xf numFmtId="1" fontId="12" fillId="0" borderId="5" xfId="0" applyNumberFormat="1" applyFont="1" applyBorder="1" applyAlignment="1">
      <alignment horizontal="center"/>
    </xf>
    <xf numFmtId="166" fontId="12" fillId="0" borderId="5" xfId="0" applyNumberFormat="1" applyFont="1" applyBorder="1" applyAlignment="1" applyProtection="1">
      <alignment horizontal="right"/>
      <protection locked="0"/>
    </xf>
    <xf numFmtId="166" fontId="12" fillId="0" borderId="5" xfId="0" applyNumberFormat="1" applyFont="1" applyBorder="1"/>
    <xf numFmtId="0" fontId="12" fillId="0" borderId="0" xfId="0" applyFont="1" applyAlignment="1">
      <alignment horizontal="center" vertical="top"/>
    </xf>
    <xf numFmtId="1" fontId="12" fillId="0" borderId="0" xfId="0" applyNumberFormat="1" applyFont="1" applyAlignment="1">
      <alignment horizontal="center"/>
    </xf>
    <xf numFmtId="166" fontId="12" fillId="0" borderId="0" xfId="0" applyNumberFormat="1" applyFont="1" applyAlignment="1" applyProtection="1">
      <alignment horizontal="right"/>
      <protection locked="0"/>
    </xf>
    <xf numFmtId="166" fontId="12" fillId="0" borderId="0" xfId="0" applyNumberFormat="1" applyFont="1"/>
    <xf numFmtId="0" fontId="11" fillId="0" borderId="0" xfId="0" quotePrefix="1" applyFont="1" applyAlignment="1">
      <alignment vertical="top"/>
    </xf>
    <xf numFmtId="0" fontId="13" fillId="0" borderId="0" xfId="0" applyFont="1" applyAlignment="1">
      <alignment horizontal="center" vertical="top"/>
    </xf>
    <xf numFmtId="0" fontId="8" fillId="0" borderId="0" xfId="0" quotePrefix="1" applyFont="1" applyAlignment="1">
      <alignment vertical="top"/>
    </xf>
    <xf numFmtId="0" fontId="19" fillId="0" borderId="0" xfId="0" applyFont="1"/>
    <xf numFmtId="0" fontId="19" fillId="0" borderId="0" xfId="0" applyFont="1" applyAlignment="1">
      <alignment horizontal="left" vertical="top"/>
    </xf>
    <xf numFmtId="1" fontId="18" fillId="0" borderId="0" xfId="0" applyNumberFormat="1" applyFont="1" applyAlignment="1">
      <alignment horizontal="center" vertical="top"/>
    </xf>
    <xf numFmtId="166" fontId="18" fillId="0" borderId="0" xfId="0" applyNumberFormat="1" applyFont="1" applyAlignment="1" applyProtection="1">
      <alignment horizontal="right" vertical="top"/>
      <protection locked="0"/>
    </xf>
    <xf numFmtId="0" fontId="21" fillId="0" borderId="0" xfId="0" applyFont="1"/>
    <xf numFmtId="0" fontId="21" fillId="0" borderId="0" xfId="0" applyFont="1" applyProtection="1">
      <protection locked="0"/>
    </xf>
    <xf numFmtId="0" fontId="11" fillId="0" borderId="5" xfId="0" applyFont="1" applyBorder="1" applyAlignment="1">
      <alignment vertical="top"/>
    </xf>
    <xf numFmtId="0" fontId="11" fillId="0" borderId="5" xfId="0" applyFont="1" applyBorder="1" applyAlignment="1">
      <alignment horizontal="center"/>
    </xf>
    <xf numFmtId="1" fontId="11" fillId="0" borderId="5" xfId="0" applyNumberFormat="1" applyFont="1" applyBorder="1" applyAlignment="1">
      <alignment horizontal="center"/>
    </xf>
    <xf numFmtId="166" fontId="11" fillId="0" borderId="5" xfId="0" applyNumberFormat="1" applyFont="1" applyBorder="1" applyAlignment="1">
      <alignment horizontal="right"/>
    </xf>
    <xf numFmtId="166" fontId="11" fillId="0" borderId="5" xfId="0" applyNumberFormat="1" applyFont="1" applyBorder="1"/>
    <xf numFmtId="0" fontId="11" fillId="0" borderId="6" xfId="0" applyFont="1" applyBorder="1" applyAlignment="1">
      <alignment vertical="top"/>
    </xf>
    <xf numFmtId="0" fontId="17" fillId="0" borderId="6" xfId="0" applyFont="1" applyBorder="1" applyAlignment="1">
      <alignment horizontal="left" vertical="top"/>
    </xf>
    <xf numFmtId="0" fontId="8" fillId="0" borderId="6" xfId="0" applyFont="1" applyBorder="1" applyAlignment="1">
      <alignment horizontal="center"/>
    </xf>
    <xf numFmtId="1" fontId="8" fillId="0" borderId="6" xfId="0" applyNumberFormat="1" applyFont="1" applyBorder="1" applyAlignment="1">
      <alignment horizontal="center"/>
    </xf>
    <xf numFmtId="166" fontId="8" fillId="0" borderId="6" xfId="0" applyNumberFormat="1" applyFont="1" applyBorder="1" applyAlignment="1">
      <alignment horizontal="right"/>
    </xf>
    <xf numFmtId="166" fontId="11" fillId="0" borderId="6" xfId="0" applyNumberFormat="1" applyFont="1" applyBorder="1"/>
    <xf numFmtId="166" fontId="8" fillId="0" borderId="0" xfId="0" applyNumberFormat="1" applyFont="1" applyAlignment="1">
      <alignment horizontal="right"/>
    </xf>
    <xf numFmtId="0" fontId="8" fillId="0" borderId="0" xfId="0" applyFont="1" applyAlignment="1">
      <alignment horizontal="center" vertical="top" wrapText="1"/>
    </xf>
    <xf numFmtId="166" fontId="15" fillId="0" borderId="0" xfId="0" applyNumberFormat="1" applyFont="1" applyAlignment="1">
      <alignment horizontal="left" vertical="top" wrapText="1"/>
    </xf>
    <xf numFmtId="0" fontId="22" fillId="0" borderId="0" xfId="0" applyFont="1" applyAlignment="1">
      <alignment horizontal="left" vertical="top" wrapText="1"/>
    </xf>
    <xf numFmtId="166" fontId="16" fillId="0" borderId="2" xfId="0" applyNumberFormat="1" applyFont="1" applyBorder="1" applyAlignment="1" applyProtection="1">
      <alignment horizontal="center" vertical="center"/>
      <protection locked="0"/>
    </xf>
    <xf numFmtId="166" fontId="18" fillId="0" borderId="0" xfId="0" applyNumberFormat="1" applyFont="1" applyAlignment="1" applyProtection="1">
      <alignment horizontal="left" vertical="top"/>
      <protection locked="0"/>
    </xf>
    <xf numFmtId="1" fontId="8" fillId="0" borderId="5" xfId="0" applyNumberFormat="1" applyFont="1" applyBorder="1" applyAlignment="1">
      <alignment horizontal="center"/>
    </xf>
    <xf numFmtId="166" fontId="8" fillId="0" borderId="5" xfId="0" applyNumberFormat="1" applyFont="1" applyBorder="1" applyAlignment="1" applyProtection="1">
      <alignment horizontal="right"/>
      <protection locked="0"/>
    </xf>
    <xf numFmtId="0" fontId="12" fillId="0" borderId="5" xfId="0" applyFont="1" applyBorder="1" applyAlignment="1">
      <alignment vertical="top" wrapText="1"/>
    </xf>
    <xf numFmtId="16" fontId="11" fillId="0" borderId="6" xfId="0" applyNumberFormat="1" applyFont="1" applyBorder="1" applyAlignment="1">
      <alignment vertical="top"/>
    </xf>
    <xf numFmtId="0" fontId="4" fillId="0" borderId="0" xfId="2" applyFont="1"/>
    <xf numFmtId="0" fontId="1" fillId="0" borderId="0" xfId="0" applyFont="1" applyAlignment="1">
      <alignment horizontal="left" wrapText="1" shrinkToFit="1"/>
    </xf>
    <xf numFmtId="0" fontId="1" fillId="0" borderId="0" xfId="0" applyFont="1" applyAlignment="1">
      <alignment horizontal="left" vertical="top" wrapText="1" shrinkToFit="1"/>
    </xf>
    <xf numFmtId="0" fontId="1" fillId="0" borderId="0" xfId="2" applyFont="1" applyAlignment="1">
      <alignment horizontal="left" vertical="top" wrapText="1" shrinkToFit="1"/>
    </xf>
    <xf numFmtId="49" fontId="3" fillId="2" borderId="4" xfId="0" applyNumberFormat="1" applyFont="1" applyFill="1" applyBorder="1" applyAlignment="1">
      <alignment horizontal="left"/>
    </xf>
    <xf numFmtId="49" fontId="3" fillId="2" borderId="4" xfId="0" applyNumberFormat="1" applyFont="1" applyFill="1" applyBorder="1" applyAlignment="1">
      <alignment horizontal="left" wrapText="1"/>
    </xf>
    <xf numFmtId="49" fontId="1" fillId="0" borderId="0" xfId="0" applyNumberFormat="1" applyFont="1" applyAlignment="1">
      <alignment vertical="top" wrapText="1"/>
    </xf>
    <xf numFmtId="49" fontId="1" fillId="0" borderId="0" xfId="0" applyNumberFormat="1" applyFont="1"/>
    <xf numFmtId="49" fontId="1" fillId="0" borderId="2" xfId="0" applyNumberFormat="1" applyFont="1" applyBorder="1" applyAlignment="1">
      <alignment horizontal="right" vertical="top"/>
    </xf>
    <xf numFmtId="0" fontId="1" fillId="0" borderId="1" xfId="0" applyFont="1" applyBorder="1" applyAlignment="1">
      <alignment horizontal="left" vertical="top" wrapText="1" shrinkToFit="1"/>
    </xf>
    <xf numFmtId="49" fontId="1" fillId="0" borderId="1" xfId="0" applyNumberFormat="1" applyFont="1" applyBorder="1" applyAlignment="1">
      <alignment horizontal="left"/>
    </xf>
    <xf numFmtId="2" fontId="1" fillId="0" borderId="2" xfId="0" applyNumberFormat="1" applyFont="1" applyBorder="1" applyAlignment="1">
      <alignment horizontal="right"/>
    </xf>
    <xf numFmtId="4" fontId="1" fillId="0" borderId="2" xfId="2" applyNumberFormat="1" applyFont="1" applyBorder="1" applyAlignment="1" applyProtection="1">
      <alignment horizontal="right"/>
      <protection locked="0"/>
    </xf>
    <xf numFmtId="0" fontId="1" fillId="0" borderId="2" xfId="0" applyFont="1" applyBorder="1" applyAlignment="1">
      <alignment horizontal="left" vertical="top" wrapText="1" shrinkToFit="1"/>
    </xf>
    <xf numFmtId="2" fontId="1" fillId="0" borderId="1" xfId="0" applyNumberFormat="1" applyFont="1" applyBorder="1" applyAlignment="1">
      <alignment horizontal="right"/>
    </xf>
    <xf numFmtId="0" fontId="1" fillId="0" borderId="2" xfId="0" applyFont="1" applyBorder="1" applyAlignment="1">
      <alignment horizontal="left" vertical="center" wrapText="1" shrinkToFit="1"/>
    </xf>
    <xf numFmtId="165" fontId="1" fillId="0" borderId="0" xfId="0" applyNumberFormat="1" applyFont="1" applyAlignment="1" applyProtection="1">
      <alignment horizontal="right"/>
      <protection locked="0"/>
    </xf>
    <xf numFmtId="4" fontId="1" fillId="0" borderId="0" xfId="2" applyNumberFormat="1" applyFont="1" applyAlignment="1" applyProtection="1">
      <alignment horizontal="right"/>
      <protection locked="0"/>
    </xf>
    <xf numFmtId="49" fontId="1" fillId="0" borderId="2" xfId="0" applyNumberFormat="1" applyFont="1" applyBorder="1" applyAlignment="1">
      <alignment horizontal="left"/>
    </xf>
    <xf numFmtId="49" fontId="1" fillId="0" borderId="2" xfId="2" applyNumberFormat="1" applyFont="1" applyBorder="1" applyAlignment="1">
      <alignment horizontal="right" vertical="top"/>
    </xf>
    <xf numFmtId="0" fontId="1" fillId="0" borderId="2" xfId="2" applyFont="1" applyBorder="1" applyAlignment="1">
      <alignment horizontal="left" vertical="top" wrapText="1" shrinkToFit="1"/>
    </xf>
    <xf numFmtId="49" fontId="1" fillId="0" borderId="2" xfId="2" applyNumberFormat="1" applyFont="1" applyBorder="1" applyAlignment="1">
      <alignment horizontal="left"/>
    </xf>
    <xf numFmtId="2" fontId="1" fillId="0" borderId="2" xfId="2" applyNumberFormat="1" applyFont="1" applyBorder="1" applyAlignment="1">
      <alignment horizontal="right"/>
    </xf>
    <xf numFmtId="49" fontId="27" fillId="0" borderId="0" xfId="0" applyNumberFormat="1" applyFont="1" applyAlignment="1">
      <alignment horizontal="center" vertical="center"/>
    </xf>
    <xf numFmtId="164" fontId="27" fillId="0" borderId="0" xfId="0" applyNumberFormat="1" applyFont="1" applyAlignment="1">
      <alignment horizontal="center"/>
    </xf>
    <xf numFmtId="4" fontId="1" fillId="0" borderId="1" xfId="0" applyNumberFormat="1" applyFont="1" applyBorder="1" applyAlignment="1">
      <alignment horizontal="right"/>
    </xf>
    <xf numFmtId="0" fontId="1" fillId="0" borderId="2" xfId="0" applyFont="1" applyBorder="1" applyAlignment="1">
      <alignment horizontal="left"/>
    </xf>
    <xf numFmtId="4" fontId="1" fillId="0" borderId="2" xfId="0" applyNumberFormat="1" applyFont="1" applyBorder="1" applyAlignment="1">
      <alignment horizontal="right"/>
    </xf>
    <xf numFmtId="49" fontId="1" fillId="0" borderId="0" xfId="0" applyNumberFormat="1" applyFont="1" applyAlignment="1">
      <alignment horizontal="center"/>
    </xf>
    <xf numFmtId="164" fontId="1" fillId="0" borderId="0" xfId="0" applyNumberFormat="1" applyFont="1" applyAlignment="1">
      <alignment horizontal="left"/>
    </xf>
    <xf numFmtId="49" fontId="27" fillId="0" borderId="0" xfId="0" applyNumberFormat="1" applyFont="1" applyAlignment="1">
      <alignment horizontal="center"/>
    </xf>
    <xf numFmtId="164" fontId="27" fillId="0" borderId="0" xfId="0" applyNumberFormat="1" applyFont="1" applyAlignment="1">
      <alignment horizontal="left"/>
    </xf>
    <xf numFmtId="49" fontId="27" fillId="0" borderId="0" xfId="0" applyNumberFormat="1" applyFont="1" applyAlignment="1">
      <alignment horizontal="left"/>
    </xf>
    <xf numFmtId="49" fontId="28" fillId="0" borderId="0" xfId="0" applyNumberFormat="1" applyFont="1" applyAlignment="1">
      <alignment horizontal="left"/>
    </xf>
    <xf numFmtId="49" fontId="28" fillId="0" borderId="0" xfId="0" applyNumberFormat="1" applyFont="1" applyAlignment="1">
      <alignment horizontal="center" vertical="center"/>
    </xf>
    <xf numFmtId="0" fontId="29" fillId="0" borderId="1" xfId="0" applyFont="1" applyBorder="1" applyAlignment="1">
      <alignment horizontal="left"/>
    </xf>
    <xf numFmtId="0" fontId="1" fillId="0" borderId="1" xfId="0" applyFont="1" applyBorder="1" applyAlignment="1">
      <alignment horizontal="left"/>
    </xf>
    <xf numFmtId="164" fontId="28" fillId="0" borderId="0" xfId="0" applyNumberFormat="1" applyFont="1" applyAlignment="1">
      <alignment horizontal="right"/>
    </xf>
    <xf numFmtId="1" fontId="27" fillId="0" borderId="0" xfId="0" applyNumberFormat="1" applyFont="1" applyAlignment="1">
      <alignment horizontal="left"/>
    </xf>
    <xf numFmtId="0" fontId="1" fillId="0" borderId="2" xfId="0" applyFont="1" applyBorder="1" applyAlignment="1">
      <alignment horizontal="left" wrapText="1" shrinkToFit="1"/>
    </xf>
    <xf numFmtId="0" fontId="1" fillId="0" borderId="1" xfId="0" applyFont="1" applyBorder="1" applyAlignment="1">
      <alignment horizontal="left" wrapText="1"/>
    </xf>
    <xf numFmtId="49" fontId="27" fillId="0" borderId="0" xfId="2" applyNumberFormat="1" applyFont="1" applyAlignment="1">
      <alignment horizontal="center" vertical="center"/>
    </xf>
    <xf numFmtId="164" fontId="27" fillId="0" borderId="0" xfId="2" applyNumberFormat="1" applyFont="1" applyAlignment="1">
      <alignment horizontal="center"/>
    </xf>
    <xf numFmtId="0" fontId="29" fillId="0" borderId="1" xfId="2" applyFont="1" applyBorder="1" applyAlignment="1">
      <alignment horizontal="left"/>
    </xf>
    <xf numFmtId="4" fontId="1" fillId="0" borderId="1" xfId="2" applyNumberFormat="1" applyFont="1" applyBorder="1" applyAlignment="1">
      <alignment horizontal="right"/>
    </xf>
    <xf numFmtId="0" fontId="1" fillId="0" borderId="1" xfId="2" applyFont="1" applyBorder="1" applyAlignment="1">
      <alignment horizontal="left"/>
    </xf>
    <xf numFmtId="0" fontId="1" fillId="0" borderId="2" xfId="2" applyFont="1" applyBorder="1" applyAlignment="1">
      <alignment horizontal="left"/>
    </xf>
    <xf numFmtId="4" fontId="1" fillId="0" borderId="2" xfId="2" applyNumberFormat="1" applyFont="1" applyBorder="1" applyAlignment="1">
      <alignment horizontal="right"/>
    </xf>
    <xf numFmtId="49" fontId="1" fillId="0" borderId="1" xfId="2" applyNumberFormat="1" applyFont="1" applyBorder="1" applyAlignment="1">
      <alignment horizontal="left"/>
    </xf>
    <xf numFmtId="49" fontId="27" fillId="0" borderId="0" xfId="2" applyNumberFormat="1" applyFont="1" applyAlignment="1">
      <alignment horizontal="center"/>
    </xf>
    <xf numFmtId="164" fontId="27" fillId="0" borderId="0" xfId="2" applyNumberFormat="1" applyFont="1" applyAlignment="1">
      <alignment horizontal="left"/>
    </xf>
    <xf numFmtId="49" fontId="28" fillId="0" borderId="0" xfId="2" applyNumberFormat="1" applyFont="1" applyAlignment="1">
      <alignment horizontal="left"/>
    </xf>
    <xf numFmtId="164" fontId="28" fillId="0" borderId="0" xfId="2" applyNumberFormat="1" applyFont="1" applyAlignment="1">
      <alignment horizontal="right"/>
    </xf>
    <xf numFmtId="49" fontId="27" fillId="0" borderId="0" xfId="2" applyNumberFormat="1" applyFont="1" applyAlignment="1">
      <alignment horizontal="left"/>
    </xf>
    <xf numFmtId="49" fontId="3" fillId="2" borderId="4" xfId="0" applyNumberFormat="1" applyFont="1" applyFill="1" applyBorder="1" applyAlignment="1">
      <alignment horizontal="left" vertical="top" wrapText="1"/>
    </xf>
    <xf numFmtId="49" fontId="1" fillId="0" borderId="0" xfId="2" applyNumberFormat="1" applyFont="1"/>
    <xf numFmtId="0" fontId="1" fillId="0" borderId="1" xfId="2" applyFont="1" applyBorder="1" applyAlignment="1">
      <alignment horizontal="left" vertical="top" wrapText="1" shrinkToFit="1"/>
    </xf>
    <xf numFmtId="165" fontId="1" fillId="0" borderId="0" xfId="2" applyNumberFormat="1" applyFont="1" applyAlignment="1" applyProtection="1">
      <alignment horizontal="right"/>
      <protection locked="0"/>
    </xf>
    <xf numFmtId="2" fontId="1" fillId="0" borderId="1" xfId="2" applyNumberFormat="1" applyFont="1" applyBorder="1" applyAlignment="1">
      <alignment horizontal="right"/>
    </xf>
    <xf numFmtId="165" fontId="1" fillId="0" borderId="1" xfId="2" applyNumberFormat="1" applyFont="1" applyBorder="1" applyAlignment="1" applyProtection="1">
      <alignment horizontal="right"/>
      <protection locked="0"/>
    </xf>
    <xf numFmtId="165" fontId="1" fillId="0" borderId="2" xfId="2" applyNumberFormat="1" applyFont="1" applyBorder="1" applyAlignment="1" applyProtection="1">
      <alignment horizontal="right"/>
      <protection locked="0"/>
    </xf>
    <xf numFmtId="0" fontId="1" fillId="0" borderId="0" xfId="2" applyFont="1" applyAlignment="1">
      <alignment horizontal="left" vertical="center" wrapText="1" shrinkToFit="1"/>
    </xf>
    <xf numFmtId="49" fontId="1" fillId="0" borderId="0" xfId="2" applyNumberFormat="1" applyFont="1" applyAlignment="1">
      <alignment horizontal="right" vertical="top"/>
    </xf>
    <xf numFmtId="165" fontId="27" fillId="0" borderId="0" xfId="0" applyNumberFormat="1" applyFont="1" applyAlignment="1" applyProtection="1">
      <alignment horizontal="right"/>
      <protection locked="0"/>
    </xf>
    <xf numFmtId="49" fontId="27" fillId="0" borderId="0" xfId="0" applyNumberFormat="1" applyFont="1" applyAlignment="1">
      <alignment vertical="top" wrapText="1"/>
    </xf>
    <xf numFmtId="4" fontId="27" fillId="0" borderId="0" xfId="2" applyNumberFormat="1" applyFont="1" applyAlignment="1" applyProtection="1">
      <alignment horizontal="right"/>
      <protection locked="0"/>
    </xf>
    <xf numFmtId="49" fontId="27" fillId="0" borderId="0" xfId="0" applyNumberFormat="1" applyFont="1" applyAlignment="1">
      <alignment horizontal="left" vertical="top" wrapText="1"/>
    </xf>
    <xf numFmtId="49" fontId="27" fillId="0" borderId="1" xfId="2" applyNumberFormat="1" applyFont="1" applyBorder="1" applyAlignment="1">
      <alignment horizontal="center" vertical="center"/>
    </xf>
    <xf numFmtId="164" fontId="27" fillId="0" borderId="1" xfId="2" applyNumberFormat="1" applyFont="1" applyBorder="1" applyAlignment="1">
      <alignment horizontal="center" vertical="center"/>
    </xf>
    <xf numFmtId="164" fontId="27" fillId="0" borderId="1" xfId="2" applyNumberFormat="1" applyFont="1" applyBorder="1" applyAlignment="1">
      <alignment horizontal="left"/>
    </xf>
    <xf numFmtId="4" fontId="27" fillId="0" borderId="2" xfId="2" applyNumberFormat="1" applyFont="1" applyBorder="1" applyAlignment="1">
      <alignment horizontal="right"/>
    </xf>
    <xf numFmtId="49" fontId="27" fillId="0" borderId="1" xfId="0" applyNumberFormat="1" applyFont="1" applyBorder="1" applyAlignment="1">
      <alignment horizontal="center" vertical="center"/>
    </xf>
    <xf numFmtId="164" fontId="27" fillId="0" borderId="1" xfId="0" applyNumberFormat="1" applyFont="1" applyBorder="1" applyAlignment="1">
      <alignment horizontal="center" vertical="center"/>
    </xf>
    <xf numFmtId="164" fontId="27" fillId="0" borderId="1" xfId="0" applyNumberFormat="1" applyFont="1" applyBorder="1" applyAlignment="1">
      <alignment horizontal="left"/>
    </xf>
    <xf numFmtId="4" fontId="27" fillId="0" borderId="2" xfId="0" applyNumberFormat="1" applyFont="1" applyBorder="1" applyAlignment="1">
      <alignment horizontal="right"/>
    </xf>
    <xf numFmtId="49" fontId="27" fillId="0" borderId="0" xfId="2" applyNumberFormat="1" applyFont="1" applyAlignment="1">
      <alignment vertical="top" wrapText="1"/>
    </xf>
    <xf numFmtId="165" fontId="27" fillId="0" borderId="0" xfId="2" applyNumberFormat="1" applyFont="1" applyAlignment="1" applyProtection="1">
      <alignment horizontal="right"/>
      <protection locked="0"/>
    </xf>
    <xf numFmtId="10" fontId="1" fillId="0" borderId="2" xfId="0" applyNumberFormat="1" applyFont="1" applyBorder="1" applyAlignment="1">
      <alignment horizontal="right"/>
    </xf>
    <xf numFmtId="49" fontId="1" fillId="0" borderId="1" xfId="0" applyNumberFormat="1" applyFont="1" applyBorder="1" applyAlignment="1">
      <alignment horizontal="left" wrapText="1"/>
    </xf>
    <xf numFmtId="0" fontId="29" fillId="0" borderId="2" xfId="2" applyFont="1" applyBorder="1" applyAlignment="1">
      <alignment horizontal="left"/>
    </xf>
    <xf numFmtId="49" fontId="28" fillId="0" borderId="3" xfId="0" applyNumberFormat="1" applyFont="1" applyBorder="1" applyAlignment="1">
      <alignment horizontal="left"/>
    </xf>
    <xf numFmtId="49" fontId="2" fillId="0" borderId="0" xfId="0" applyNumberFormat="1" applyFont="1" applyAlignment="1">
      <alignment horizontal="left" wrapText="1"/>
    </xf>
    <xf numFmtId="49" fontId="26" fillId="0" borderId="3" xfId="0" applyNumberFormat="1" applyFont="1" applyBorder="1" applyAlignment="1">
      <alignment horizontal="left"/>
    </xf>
    <xf numFmtId="49" fontId="28" fillId="0" borderId="3" xfId="2" applyNumberFormat="1" applyFont="1" applyBorder="1" applyAlignment="1">
      <alignment horizontal="left"/>
    </xf>
    <xf numFmtId="49" fontId="2" fillId="0" borderId="0" xfId="2" applyNumberFormat="1" applyFont="1" applyAlignment="1">
      <alignment horizontal="left" wrapText="1"/>
    </xf>
    <xf numFmtId="49" fontId="26" fillId="0" borderId="3" xfId="2" applyNumberFormat="1" applyFont="1" applyBorder="1" applyAlignment="1">
      <alignment horizontal="left"/>
    </xf>
    <xf numFmtId="0" fontId="10" fillId="0" borderId="0" xfId="0" applyFont="1" applyAlignment="1">
      <alignment vertical="top" wrapText="1"/>
    </xf>
    <xf numFmtId="0" fontId="0" fillId="0" borderId="0" xfId="0" applyAlignment="1">
      <alignment vertical="top" wrapText="1"/>
    </xf>
    <xf numFmtId="0" fontId="10" fillId="0" borderId="0" xfId="0" applyFont="1" applyAlignment="1">
      <alignment horizontal="left" vertical="top" wrapText="1"/>
    </xf>
    <xf numFmtId="0" fontId="15" fillId="0" borderId="0" xfId="0" applyFont="1" applyAlignment="1">
      <alignment horizontal="left" vertical="top" wrapText="1"/>
    </xf>
    <xf numFmtId="0" fontId="0" fillId="0" borderId="5" xfId="0" applyBorder="1" applyAlignment="1">
      <alignment wrapText="1"/>
    </xf>
    <xf numFmtId="0" fontId="11" fillId="0" borderId="5" xfId="0" applyFont="1" applyBorder="1" applyAlignment="1">
      <alignment vertical="top" wrapText="1"/>
    </xf>
    <xf numFmtId="0" fontId="8" fillId="0" borderId="0" xfId="0" applyFont="1" applyFill="1"/>
    <xf numFmtId="0" fontId="8" fillId="0" borderId="0" xfId="0" applyFont="1" applyFill="1" applyAlignment="1">
      <alignment vertical="top"/>
    </xf>
    <xf numFmtId="0" fontId="8" fillId="0" borderId="0" xfId="0" applyFont="1" applyFill="1" applyAlignment="1">
      <alignment vertical="top" wrapText="1"/>
    </xf>
    <xf numFmtId="0" fontId="8" fillId="0" borderId="0" xfId="0" applyFont="1" applyFill="1" applyAlignment="1">
      <alignment horizontal="center"/>
    </xf>
    <xf numFmtId="1" fontId="8" fillId="0" borderId="0" xfId="0" applyNumberFormat="1" applyFont="1" applyFill="1" applyAlignment="1">
      <alignment horizontal="center"/>
    </xf>
    <xf numFmtId="166" fontId="8" fillId="0" borderId="0" xfId="0" applyNumberFormat="1" applyFont="1" applyFill="1" applyAlignment="1" applyProtection="1">
      <alignment horizontal="right"/>
      <protection locked="0"/>
    </xf>
    <xf numFmtId="166" fontId="8" fillId="0" borderId="0" xfId="0" applyNumberFormat="1" applyFont="1" applyFill="1"/>
    <xf numFmtId="0" fontId="8" fillId="0" borderId="0" xfId="0" applyFont="1" applyFill="1" applyProtection="1">
      <protection locked="0"/>
    </xf>
    <xf numFmtId="0" fontId="8" fillId="0" borderId="0" xfId="0" quotePrefix="1" applyFont="1" applyFill="1" applyAlignment="1">
      <alignment vertical="top" wrapText="1"/>
    </xf>
    <xf numFmtId="0" fontId="21" fillId="0" borderId="0" xfId="0" applyFont="1" applyFill="1" applyProtection="1">
      <protection locked="0"/>
    </xf>
    <xf numFmtId="0" fontId="21" fillId="0" borderId="0" xfId="0" applyFont="1" applyFill="1"/>
    <xf numFmtId="0" fontId="11" fillId="0" borderId="5" xfId="0" applyFont="1" applyFill="1" applyBorder="1" applyAlignment="1">
      <alignment vertical="top"/>
    </xf>
    <xf numFmtId="0" fontId="12" fillId="0" borderId="5" xfId="0" applyFont="1" applyFill="1" applyBorder="1" applyAlignment="1">
      <alignment vertical="top"/>
    </xf>
    <xf numFmtId="1" fontId="12" fillId="0" borderId="5" xfId="0" applyNumberFormat="1" applyFont="1" applyFill="1" applyBorder="1" applyAlignment="1">
      <alignment horizontal="center"/>
    </xf>
    <xf numFmtId="1" fontId="8" fillId="0" borderId="5" xfId="0" applyNumberFormat="1" applyFont="1" applyFill="1" applyBorder="1" applyAlignment="1">
      <alignment horizontal="center"/>
    </xf>
    <xf numFmtId="166" fontId="8" fillId="0" borderId="5" xfId="0" applyNumberFormat="1" applyFont="1" applyFill="1" applyBorder="1" applyAlignment="1" applyProtection="1">
      <alignment horizontal="right"/>
      <protection locked="0"/>
    </xf>
    <xf numFmtId="166" fontId="11" fillId="0" borderId="5" xfId="0" applyNumberFormat="1" applyFont="1" applyFill="1" applyBorder="1"/>
    <xf numFmtId="0" fontId="11" fillId="0" borderId="0" xfId="0" applyFont="1" applyFill="1" applyAlignment="1">
      <alignment vertical="top"/>
    </xf>
    <xf numFmtId="0" fontId="12" fillId="0" borderId="0" xfId="0" applyFont="1" applyFill="1" applyAlignment="1">
      <alignment vertical="top"/>
    </xf>
    <xf numFmtId="1" fontId="12" fillId="0" borderId="0" xfId="0" applyNumberFormat="1" applyFont="1" applyFill="1" applyAlignment="1">
      <alignment horizontal="center"/>
    </xf>
    <xf numFmtId="166" fontId="11" fillId="0" borderId="0" xfId="0" applyNumberFormat="1" applyFont="1" applyFill="1"/>
    <xf numFmtId="0" fontId="17" fillId="0" borderId="0" xfId="0" applyFont="1" applyFill="1" applyAlignment="1">
      <alignment horizontal="left" vertical="top"/>
    </xf>
    <xf numFmtId="0" fontId="18" fillId="0" borderId="0" xfId="0" applyFont="1" applyFill="1" applyAlignment="1">
      <alignment horizontal="left" vertical="top"/>
    </xf>
    <xf numFmtId="1" fontId="18" fillId="0" borderId="0" xfId="0" applyNumberFormat="1" applyFont="1" applyFill="1" applyAlignment="1">
      <alignment horizontal="center" vertical="top"/>
    </xf>
    <xf numFmtId="166" fontId="18" fillId="0" borderId="0" xfId="0" applyNumberFormat="1" applyFont="1" applyFill="1" applyAlignment="1" applyProtection="1">
      <alignment horizontal="left" vertical="top"/>
      <protection locked="0"/>
    </xf>
    <xf numFmtId="0" fontId="8" fillId="0" borderId="0" xfId="0" applyFont="1" applyFill="1" applyAlignment="1">
      <alignment horizontal="left" vertical="top" wrapText="1"/>
    </xf>
    <xf numFmtId="166" fontId="8" fillId="0" borderId="0" xfId="0" applyNumberFormat="1" applyFont="1" applyFill="1" applyProtection="1">
      <protection locked="0"/>
    </xf>
    <xf numFmtId="0" fontId="8" fillId="0" borderId="0" xfId="0" applyFont="1" applyFill="1" applyAlignment="1">
      <alignment horizontal="center" vertical="top"/>
    </xf>
    <xf numFmtId="1" fontId="8" fillId="0" borderId="0" xfId="0" applyNumberFormat="1" applyFont="1" applyFill="1" applyAlignment="1">
      <alignment horizontal="center" vertical="top" wrapText="1"/>
    </xf>
    <xf numFmtId="166" fontId="8" fillId="0" borderId="0" xfId="0" applyNumberFormat="1" applyFont="1" applyFill="1" applyAlignment="1">
      <alignment vertical="top" wrapText="1"/>
    </xf>
    <xf numFmtId="0" fontId="11" fillId="0" borderId="5" xfId="0" quotePrefix="1" applyFont="1" applyFill="1" applyBorder="1" applyAlignment="1">
      <alignment vertical="top"/>
    </xf>
    <xf numFmtId="0" fontId="12" fillId="0" borderId="5" xfId="0" applyFont="1" applyFill="1" applyBorder="1" applyAlignment="1">
      <alignment horizontal="left" vertical="top"/>
    </xf>
    <xf numFmtId="0" fontId="12" fillId="0" borderId="5" xfId="0" applyFont="1" applyFill="1" applyBorder="1" applyAlignment="1">
      <alignment horizontal="center" vertical="top"/>
    </xf>
    <xf numFmtId="166" fontId="12" fillId="0" borderId="5" xfId="0" applyNumberFormat="1" applyFont="1" applyFill="1" applyBorder="1" applyAlignment="1" applyProtection="1">
      <alignment horizontal="right"/>
      <protection locked="0"/>
    </xf>
    <xf numFmtId="166" fontId="12" fillId="0" borderId="5" xfId="0" applyNumberFormat="1" applyFont="1" applyFill="1" applyBorder="1"/>
    <xf numFmtId="0" fontId="12" fillId="0" borderId="0" xfId="0" applyFont="1" applyFill="1" applyAlignment="1">
      <alignment horizontal="left" vertical="top"/>
    </xf>
    <xf numFmtId="0" fontId="12" fillId="0" borderId="0" xfId="0" applyFont="1" applyFill="1" applyAlignment="1">
      <alignment horizontal="center" vertical="top"/>
    </xf>
    <xf numFmtId="166" fontId="12" fillId="0" borderId="0" xfId="0" applyNumberFormat="1" applyFont="1" applyFill="1" applyAlignment="1" applyProtection="1">
      <alignment horizontal="right"/>
      <protection locked="0"/>
    </xf>
    <xf numFmtId="166" fontId="12" fillId="0" borderId="0" xfId="0" applyNumberFormat="1" applyFont="1" applyFill="1"/>
    <xf numFmtId="167" fontId="8" fillId="0" borderId="0" xfId="0" applyNumberFormat="1" applyFont="1" applyFill="1" applyProtection="1">
      <protection locked="0"/>
    </xf>
    <xf numFmtId="0" fontId="11" fillId="0" borderId="0" xfId="0" quotePrefix="1" applyFont="1" applyFill="1" applyAlignment="1">
      <alignment vertical="top"/>
    </xf>
    <xf numFmtId="0" fontId="12" fillId="0" borderId="0" xfId="0" applyFont="1" applyFill="1" applyAlignment="1">
      <alignment vertical="top" wrapText="1"/>
    </xf>
    <xf numFmtId="0" fontId="11" fillId="0" borderId="6" xfId="0" applyFont="1" applyFill="1" applyBorder="1" applyAlignment="1">
      <alignment vertical="top"/>
    </xf>
    <xf numFmtId="1" fontId="11" fillId="0" borderId="6" xfId="0" applyNumberFormat="1" applyFont="1" applyFill="1" applyBorder="1" applyAlignment="1">
      <alignment horizontal="center"/>
    </xf>
    <xf numFmtId="166" fontId="11" fillId="0" borderId="6" xfId="0" applyNumberFormat="1" applyFont="1" applyFill="1" applyBorder="1" applyProtection="1">
      <protection locked="0"/>
    </xf>
    <xf numFmtId="166" fontId="11" fillId="0" borderId="6" xfId="0" applyNumberFormat="1" applyFont="1" applyFill="1" applyBorder="1"/>
    <xf numFmtId="0" fontId="23" fillId="0" borderId="0" xfId="0" applyFont="1" applyFill="1"/>
    <xf numFmtId="1" fontId="8" fillId="0" borderId="0" xfId="0" applyNumberFormat="1" applyFont="1" applyFill="1" applyAlignment="1">
      <alignment vertical="top"/>
    </xf>
    <xf numFmtId="166" fontId="8" fillId="0" borderId="0" xfId="0" applyNumberFormat="1" applyFont="1" applyFill="1" applyAlignment="1">
      <alignment horizontal="right" vertical="top" wrapText="1"/>
    </xf>
    <xf numFmtId="0" fontId="23" fillId="0" borderId="0" xfId="0" applyFont="1" applyFill="1" applyProtection="1">
      <protection locked="0"/>
    </xf>
    <xf numFmtId="16" fontId="10" fillId="0" borderId="0" xfId="0" applyNumberFormat="1" applyFont="1" applyFill="1" applyAlignment="1">
      <alignment vertical="top"/>
    </xf>
    <xf numFmtId="0" fontId="10" fillId="0" borderId="0" xfId="0" applyFont="1" applyFill="1" applyAlignment="1">
      <alignment horizontal="left" vertical="top" wrapText="1"/>
    </xf>
    <xf numFmtId="0" fontId="15" fillId="0" borderId="0" xfId="0" applyFont="1" applyFill="1" applyAlignment="1">
      <alignment horizontal="left" vertical="top" wrapText="1"/>
    </xf>
    <xf numFmtId="166" fontId="12" fillId="0" borderId="0" xfId="0" applyNumberFormat="1" applyFont="1" applyFill="1" applyAlignment="1">
      <alignment vertical="top" wrapText="1"/>
    </xf>
    <xf numFmtId="0" fontId="10" fillId="0" borderId="0" xfId="0" applyFont="1" applyFill="1" applyAlignment="1">
      <alignment vertical="top"/>
    </xf>
    <xf numFmtId="0" fontId="10" fillId="0" borderId="0" xfId="0" applyFont="1" applyFill="1" applyAlignment="1">
      <alignment horizontal="left" vertical="top" wrapText="1"/>
    </xf>
    <xf numFmtId="0" fontId="15" fillId="0" borderId="0" xfId="0" applyFont="1" applyFill="1" applyAlignment="1">
      <alignment horizontal="left" vertical="top" wrapText="1"/>
    </xf>
    <xf numFmtId="1" fontId="15" fillId="0" borderId="0" xfId="0" applyNumberFormat="1" applyFont="1" applyFill="1" applyAlignment="1">
      <alignment horizontal="center" vertical="top" wrapText="1"/>
    </xf>
    <xf numFmtId="166" fontId="15" fillId="0" borderId="0" xfId="0" applyNumberFormat="1" applyFont="1" applyFill="1" applyAlignment="1">
      <alignment horizontal="left" vertical="top" wrapText="1"/>
    </xf>
    <xf numFmtId="1" fontId="12" fillId="0" borderId="0" xfId="0" applyNumberFormat="1" applyFont="1" applyFill="1" applyAlignment="1">
      <alignment horizontal="center" vertical="top" wrapText="1"/>
    </xf>
    <xf numFmtId="0" fontId="8" fillId="0" borderId="0" xfId="0" applyFont="1" applyFill="1" applyAlignment="1">
      <alignment horizontal="center" vertical="top" wrapText="1"/>
    </xf>
    <xf numFmtId="0" fontId="22" fillId="0" borderId="0" xfId="0" applyFont="1" applyFill="1" applyAlignment="1">
      <alignment horizontal="left" vertical="top" wrapText="1"/>
    </xf>
    <xf numFmtId="0" fontId="8" fillId="0" borderId="0" xfId="0" applyFont="1" applyFill="1" applyAlignment="1">
      <alignment vertical="center"/>
    </xf>
    <xf numFmtId="0" fontId="16" fillId="0" borderId="2" xfId="0" applyFont="1" applyFill="1" applyBorder="1" applyAlignment="1">
      <alignment horizontal="center" vertical="center"/>
    </xf>
    <xf numFmtId="1" fontId="16" fillId="0" borderId="2" xfId="0" applyNumberFormat="1" applyFont="1" applyFill="1" applyBorder="1" applyAlignment="1">
      <alignment horizontal="center" vertical="center"/>
    </xf>
    <xf numFmtId="166" fontId="16" fillId="0" borderId="2" xfId="0" applyNumberFormat="1" applyFont="1" applyFill="1" applyBorder="1" applyAlignment="1" applyProtection="1">
      <alignment horizontal="center" vertical="center"/>
      <protection locked="0"/>
    </xf>
    <xf numFmtId="166" fontId="16" fillId="0" borderId="2" xfId="0" applyNumberFormat="1" applyFont="1" applyFill="1" applyBorder="1" applyAlignment="1">
      <alignment horizontal="center" vertical="center"/>
    </xf>
    <xf numFmtId="0" fontId="8" fillId="0" borderId="0" xfId="0" applyFont="1" applyFill="1" applyAlignment="1" applyProtection="1">
      <alignment vertical="center"/>
      <protection locked="0"/>
    </xf>
    <xf numFmtId="0" fontId="16" fillId="0" borderId="0" xfId="0" applyFont="1" applyFill="1" applyAlignment="1">
      <alignment horizontal="center" vertical="top" wrapText="1"/>
    </xf>
    <xf numFmtId="1" fontId="16" fillId="0" borderId="0" xfId="0" applyNumberFormat="1" applyFont="1" applyFill="1" applyAlignment="1">
      <alignment horizontal="center"/>
    </xf>
    <xf numFmtId="166" fontId="16" fillId="0" borderId="0" xfId="0" applyNumberFormat="1" applyFont="1" applyFill="1" applyAlignment="1" applyProtection="1">
      <alignment horizontal="right"/>
      <protection locked="0"/>
    </xf>
    <xf numFmtId="0" fontId="9" fillId="0" borderId="0" xfId="0" applyFont="1" applyFill="1"/>
    <xf numFmtId="166" fontId="9" fillId="0" borderId="0" xfId="0" applyNumberFormat="1" applyFont="1" applyFill="1"/>
    <xf numFmtId="0" fontId="9" fillId="0" borderId="0" xfId="0" applyFont="1" applyFill="1" applyProtection="1">
      <protection locked="0"/>
    </xf>
    <xf numFmtId="0" fontId="12" fillId="0" borderId="5" xfId="0" applyFont="1" applyFill="1" applyBorder="1" applyAlignment="1">
      <alignment vertical="top" wrapText="1"/>
    </xf>
    <xf numFmtId="0" fontId="17" fillId="0" borderId="0" xfId="0" applyFont="1" applyFill="1" applyAlignment="1">
      <alignment vertical="top"/>
    </xf>
    <xf numFmtId="0" fontId="17" fillId="0" borderId="5" xfId="0" applyFont="1" applyFill="1" applyBorder="1" applyAlignment="1">
      <alignment vertical="top"/>
    </xf>
    <xf numFmtId="1" fontId="8" fillId="0" borderId="0" xfId="0" applyNumberFormat="1" applyFont="1" applyFill="1" applyProtection="1">
      <protection locked="0"/>
    </xf>
    <xf numFmtId="0" fontId="12" fillId="0" borderId="5" xfId="0" applyFont="1" applyFill="1" applyBorder="1" applyAlignment="1">
      <alignment vertical="top" wrapText="1"/>
    </xf>
    <xf numFmtId="0" fontId="0" fillId="0" borderId="5" xfId="0" applyFill="1" applyBorder="1" applyAlignment="1">
      <alignment wrapText="1"/>
    </xf>
    <xf numFmtId="16" fontId="11" fillId="0" borderId="6" xfId="0" applyNumberFormat="1" applyFont="1" applyFill="1" applyBorder="1" applyAlignment="1">
      <alignment vertical="top"/>
    </xf>
    <xf numFmtId="0" fontId="11" fillId="0" borderId="6" xfId="0" applyFont="1" applyFill="1" applyBorder="1" applyAlignment="1">
      <alignment vertical="top" wrapText="1"/>
    </xf>
    <xf numFmtId="0" fontId="0" fillId="0" borderId="6" xfId="0" applyFill="1" applyBorder="1" applyAlignment="1">
      <alignment wrapText="1"/>
    </xf>
    <xf numFmtId="0" fontId="17" fillId="0" borderId="0" xfId="0" applyFont="1" applyFill="1" applyAlignment="1">
      <alignment horizontal="left" vertical="top" wrapText="1"/>
    </xf>
    <xf numFmtId="0" fontId="0" fillId="0" borderId="0" xfId="0" applyFill="1" applyAlignment="1">
      <alignment vertical="top" wrapText="1"/>
    </xf>
    <xf numFmtId="0" fontId="17" fillId="0" borderId="5" xfId="0" applyFont="1" applyFill="1" applyBorder="1" applyAlignment="1">
      <alignment vertical="top" wrapText="1"/>
    </xf>
  </cellXfs>
  <cellStyles count="3">
    <cellStyle name="Navadno" xfId="0" builtinId="0"/>
    <cellStyle name="Navadno 2" xfId="2" xr:uid="{00000000-0005-0000-0000-000001000000}"/>
    <cellStyle name="Navadno 3" xfId="1"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emf"/><Relationship Id="rId5" Type="http://schemas.openxmlformats.org/officeDocument/2006/relationships/image" Target="../media/image7.png"/><Relationship Id="rId4" Type="http://schemas.openxmlformats.org/officeDocument/2006/relationships/image" Target="../media/image6.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78441</xdr:colOff>
      <xdr:row>112</xdr:row>
      <xdr:rowOff>145678</xdr:rowOff>
    </xdr:from>
    <xdr:to>
      <xdr:col>2</xdr:col>
      <xdr:colOff>2521324</xdr:colOff>
      <xdr:row>112</xdr:row>
      <xdr:rowOff>1752222</xdr:rowOff>
    </xdr:to>
    <xdr:pic>
      <xdr:nvPicPr>
        <xdr:cNvPr id="2" name="Slika 1">
          <a:extLst>
            <a:ext uri="{FF2B5EF4-FFF2-40B4-BE49-F238E27FC236}">
              <a16:creationId xmlns:a16="http://schemas.microsoft.com/office/drawing/2014/main" id="{B5AD0286-FC37-4530-9B11-E3D6552148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7166" y="52885603"/>
          <a:ext cx="2442883" cy="160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44823</xdr:colOff>
      <xdr:row>113</xdr:row>
      <xdr:rowOff>78440</xdr:rowOff>
    </xdr:from>
    <xdr:to>
      <xdr:col>4</xdr:col>
      <xdr:colOff>335251</xdr:colOff>
      <xdr:row>113</xdr:row>
      <xdr:rowOff>1389529</xdr:rowOff>
    </xdr:to>
    <xdr:pic>
      <xdr:nvPicPr>
        <xdr:cNvPr id="3" name="Slika 2">
          <a:extLst>
            <a:ext uri="{FF2B5EF4-FFF2-40B4-BE49-F238E27FC236}">
              <a16:creationId xmlns:a16="http://schemas.microsoft.com/office/drawing/2014/main" id="{081F400C-D63B-4130-9B24-5EA83870F7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3548" y="54694790"/>
          <a:ext cx="4290928" cy="1311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xdr:row>
      <xdr:rowOff>0</xdr:rowOff>
    </xdr:from>
    <xdr:to>
      <xdr:col>2</xdr:col>
      <xdr:colOff>1009650</xdr:colOff>
      <xdr:row>129</xdr:row>
      <xdr:rowOff>928769</xdr:rowOff>
    </xdr:to>
    <xdr:pic>
      <xdr:nvPicPr>
        <xdr:cNvPr id="4" name="Slika 3">
          <a:extLst>
            <a:ext uri="{FF2B5EF4-FFF2-40B4-BE49-F238E27FC236}">
              <a16:creationId xmlns:a16="http://schemas.microsoft.com/office/drawing/2014/main" id="{804664E1-873B-40F3-ABFF-DD1E849B8CE4}"/>
            </a:ext>
          </a:extLst>
        </xdr:cNvPr>
        <xdr:cNvPicPr>
          <a:picLocks noChangeAspect="1"/>
        </xdr:cNvPicPr>
      </xdr:nvPicPr>
      <xdr:blipFill>
        <a:blip xmlns:r="http://schemas.openxmlformats.org/officeDocument/2006/relationships" r:embed="rId3"/>
        <a:stretch>
          <a:fillRect/>
        </a:stretch>
      </xdr:blipFill>
      <xdr:spPr>
        <a:xfrm>
          <a:off x="1228725" y="63465075"/>
          <a:ext cx="1009650" cy="928769"/>
        </a:xfrm>
        <a:prstGeom prst="rect">
          <a:avLst/>
        </a:prstGeom>
      </xdr:spPr>
    </xdr:pic>
    <xdr:clientData/>
  </xdr:twoCellAnchor>
  <xdr:twoCellAnchor editAs="oneCell">
    <xdr:from>
      <xdr:col>2</xdr:col>
      <xdr:colOff>44824</xdr:colOff>
      <xdr:row>49</xdr:row>
      <xdr:rowOff>100853</xdr:rowOff>
    </xdr:from>
    <xdr:to>
      <xdr:col>2</xdr:col>
      <xdr:colOff>2487706</xdr:colOff>
      <xdr:row>49</xdr:row>
      <xdr:rowOff>1474974</xdr:rowOff>
    </xdr:to>
    <xdr:pic>
      <xdr:nvPicPr>
        <xdr:cNvPr id="5" name="Slika 4">
          <a:extLst>
            <a:ext uri="{FF2B5EF4-FFF2-40B4-BE49-F238E27FC236}">
              <a16:creationId xmlns:a16="http://schemas.microsoft.com/office/drawing/2014/main" id="{496F2A4C-434F-4AF0-BF17-D83A30D27C7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73549" y="27713828"/>
          <a:ext cx="2442882" cy="1374121"/>
        </a:xfrm>
        <a:prstGeom prst="rect">
          <a:avLst/>
        </a:prstGeom>
      </xdr:spPr>
    </xdr:pic>
    <xdr:clientData/>
  </xdr:twoCellAnchor>
  <xdr:twoCellAnchor editAs="oneCell">
    <xdr:from>
      <xdr:col>2</xdr:col>
      <xdr:colOff>56030</xdr:colOff>
      <xdr:row>15</xdr:row>
      <xdr:rowOff>56030</xdr:rowOff>
    </xdr:from>
    <xdr:to>
      <xdr:col>2</xdr:col>
      <xdr:colOff>3061618</xdr:colOff>
      <xdr:row>15</xdr:row>
      <xdr:rowOff>2183718</xdr:rowOff>
    </xdr:to>
    <xdr:pic>
      <xdr:nvPicPr>
        <xdr:cNvPr id="6" name="Slika 5">
          <a:extLst>
            <a:ext uri="{FF2B5EF4-FFF2-40B4-BE49-F238E27FC236}">
              <a16:creationId xmlns:a16="http://schemas.microsoft.com/office/drawing/2014/main" id="{325DA1A4-00F3-487F-8E81-455BBA562FDE}"/>
            </a:ext>
          </a:extLst>
        </xdr:cNvPr>
        <xdr:cNvPicPr>
          <a:picLocks noChangeAspect="1"/>
        </xdr:cNvPicPr>
      </xdr:nvPicPr>
      <xdr:blipFill>
        <a:blip xmlns:r="http://schemas.openxmlformats.org/officeDocument/2006/relationships" r:embed="rId5"/>
        <a:stretch>
          <a:fillRect/>
        </a:stretch>
      </xdr:blipFill>
      <xdr:spPr>
        <a:xfrm>
          <a:off x="1284755" y="8952380"/>
          <a:ext cx="3005588" cy="21276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179294</xdr:colOff>
      <xdr:row>221</xdr:row>
      <xdr:rowOff>78442</xdr:rowOff>
    </xdr:from>
    <xdr:to>
      <xdr:col>2</xdr:col>
      <xdr:colOff>1861936</xdr:colOff>
      <xdr:row>221</xdr:row>
      <xdr:rowOff>938053</xdr:rowOff>
    </xdr:to>
    <xdr:pic>
      <xdr:nvPicPr>
        <xdr:cNvPr id="2" name="Slika 1">
          <a:extLst>
            <a:ext uri="{FF2B5EF4-FFF2-40B4-BE49-F238E27FC236}">
              <a16:creationId xmlns:a16="http://schemas.microsoft.com/office/drawing/2014/main" id="{AB7FDB39-69C4-4572-BEC9-A7CBD7F811E5}"/>
            </a:ext>
          </a:extLst>
        </xdr:cNvPr>
        <xdr:cNvPicPr>
          <a:picLocks noChangeAspect="1"/>
        </xdr:cNvPicPr>
      </xdr:nvPicPr>
      <xdr:blipFill>
        <a:blip xmlns:r="http://schemas.openxmlformats.org/officeDocument/2006/relationships" r:embed="rId1"/>
        <a:stretch>
          <a:fillRect/>
        </a:stretch>
      </xdr:blipFill>
      <xdr:spPr>
        <a:xfrm>
          <a:off x="1541369" y="96633367"/>
          <a:ext cx="1682642" cy="859611"/>
        </a:xfrm>
        <a:prstGeom prst="rect">
          <a:avLst/>
        </a:prstGeom>
      </xdr:spPr>
    </xdr:pic>
    <xdr:clientData/>
  </xdr:twoCellAnchor>
  <xdr:twoCellAnchor editAs="oneCell">
    <xdr:from>
      <xdr:col>2</xdr:col>
      <xdr:colOff>22412</xdr:colOff>
      <xdr:row>228</xdr:row>
      <xdr:rowOff>56028</xdr:rowOff>
    </xdr:from>
    <xdr:to>
      <xdr:col>2</xdr:col>
      <xdr:colOff>3016245</xdr:colOff>
      <xdr:row>228</xdr:row>
      <xdr:rowOff>1804145</xdr:rowOff>
    </xdr:to>
    <xdr:pic>
      <xdr:nvPicPr>
        <xdr:cNvPr id="3" name="Slika 2">
          <a:extLst>
            <a:ext uri="{FF2B5EF4-FFF2-40B4-BE49-F238E27FC236}">
              <a16:creationId xmlns:a16="http://schemas.microsoft.com/office/drawing/2014/main" id="{BEE29AB5-2C7D-4E9C-A63D-EDAE4B0F3C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4487" y="100363803"/>
          <a:ext cx="2993833" cy="1748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3115235</xdr:colOff>
      <xdr:row>228</xdr:row>
      <xdr:rowOff>78441</xdr:rowOff>
    </xdr:from>
    <xdr:to>
      <xdr:col>6</xdr:col>
      <xdr:colOff>205820</xdr:colOff>
      <xdr:row>228</xdr:row>
      <xdr:rowOff>1815353</xdr:rowOff>
    </xdr:to>
    <xdr:pic>
      <xdr:nvPicPr>
        <xdr:cNvPr id="4" name="Slika 3">
          <a:extLst>
            <a:ext uri="{FF2B5EF4-FFF2-40B4-BE49-F238E27FC236}">
              <a16:creationId xmlns:a16="http://schemas.microsoft.com/office/drawing/2014/main" id="{DE0B9E09-E53B-40DD-829D-7A20954D84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7310" y="100386216"/>
          <a:ext cx="2824635" cy="1736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44824</xdr:colOff>
      <xdr:row>37</xdr:row>
      <xdr:rowOff>100853</xdr:rowOff>
    </xdr:from>
    <xdr:to>
      <xdr:col>2</xdr:col>
      <xdr:colOff>2487706</xdr:colOff>
      <xdr:row>37</xdr:row>
      <xdr:rowOff>1474974</xdr:rowOff>
    </xdr:to>
    <xdr:pic>
      <xdr:nvPicPr>
        <xdr:cNvPr id="2" name="Slika 1">
          <a:extLst>
            <a:ext uri="{FF2B5EF4-FFF2-40B4-BE49-F238E27FC236}">
              <a16:creationId xmlns:a16="http://schemas.microsoft.com/office/drawing/2014/main" id="{97A421D8-8B5E-46B2-A3CF-ED974CF61C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3549" y="20855828"/>
          <a:ext cx="2442882" cy="1374121"/>
        </a:xfrm>
        <a:prstGeom prst="rect">
          <a:avLst/>
        </a:prstGeom>
      </xdr:spPr>
    </xdr:pic>
    <xdr:clientData/>
  </xdr:twoCellAnchor>
  <xdr:twoCellAnchor editAs="oneCell">
    <xdr:from>
      <xdr:col>2</xdr:col>
      <xdr:colOff>212911</xdr:colOff>
      <xdr:row>15</xdr:row>
      <xdr:rowOff>67235</xdr:rowOff>
    </xdr:from>
    <xdr:to>
      <xdr:col>2</xdr:col>
      <xdr:colOff>3216088</xdr:colOff>
      <xdr:row>15</xdr:row>
      <xdr:rowOff>2196627</xdr:rowOff>
    </xdr:to>
    <xdr:pic>
      <xdr:nvPicPr>
        <xdr:cNvPr id="3" name="Slika 2">
          <a:extLst>
            <a:ext uri="{FF2B5EF4-FFF2-40B4-BE49-F238E27FC236}">
              <a16:creationId xmlns:a16="http://schemas.microsoft.com/office/drawing/2014/main" id="{2ACCE3C2-6073-4DF7-900A-EC336F14EA00}"/>
            </a:ext>
          </a:extLst>
        </xdr:cNvPr>
        <xdr:cNvPicPr>
          <a:picLocks noChangeAspect="1"/>
        </xdr:cNvPicPr>
      </xdr:nvPicPr>
      <xdr:blipFill>
        <a:blip xmlns:r="http://schemas.openxmlformats.org/officeDocument/2006/relationships" r:embed="rId2"/>
        <a:stretch>
          <a:fillRect/>
        </a:stretch>
      </xdr:blipFill>
      <xdr:spPr>
        <a:xfrm>
          <a:off x="1441636" y="9058835"/>
          <a:ext cx="3003177" cy="21293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44824</xdr:colOff>
      <xdr:row>21</xdr:row>
      <xdr:rowOff>100853</xdr:rowOff>
    </xdr:from>
    <xdr:to>
      <xdr:col>2</xdr:col>
      <xdr:colOff>2487706</xdr:colOff>
      <xdr:row>21</xdr:row>
      <xdr:rowOff>1474974</xdr:rowOff>
    </xdr:to>
    <xdr:pic>
      <xdr:nvPicPr>
        <xdr:cNvPr id="2" name="Slika 1">
          <a:extLst>
            <a:ext uri="{FF2B5EF4-FFF2-40B4-BE49-F238E27FC236}">
              <a16:creationId xmlns:a16="http://schemas.microsoft.com/office/drawing/2014/main" id="{BD4D7D17-1EDA-4324-B470-31BCBDE805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3549" y="9168653"/>
          <a:ext cx="2442882" cy="1374121"/>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V67"/>
  <sheetViews>
    <sheetView tabSelected="1" zoomScaleNormal="100" zoomScaleSheetLayoutView="115" workbookViewId="0"/>
  </sheetViews>
  <sheetFormatPr defaultRowHeight="12.75" x14ac:dyDescent="0.2"/>
  <cols>
    <col min="1" max="1" width="4.7109375" style="5" customWidth="1"/>
    <col min="2" max="2" width="55.7109375" style="1" customWidth="1"/>
    <col min="3" max="3" width="11.7109375" style="4" customWidth="1"/>
    <col min="4" max="4" width="11.7109375" style="1" customWidth="1"/>
    <col min="5" max="5" width="11.7109375" style="2" customWidth="1"/>
    <col min="6" max="7" width="3" style="3" bestFit="1" customWidth="1"/>
    <col min="8" max="11" width="3" style="6" bestFit="1" customWidth="1"/>
    <col min="12" max="22" width="3" style="7" bestFit="1" customWidth="1"/>
    <col min="23" max="16384" width="9.140625" style="5"/>
  </cols>
  <sheetData>
    <row r="1" spans="2:22" ht="16.5" x14ac:dyDescent="0.3">
      <c r="B1" s="164" t="s">
        <v>65</v>
      </c>
      <c r="H1" s="5"/>
      <c r="I1" s="5"/>
      <c r="J1" s="5"/>
      <c r="K1" s="5"/>
      <c r="L1" s="5"/>
      <c r="M1" s="5"/>
      <c r="N1" s="5"/>
      <c r="O1" s="5"/>
      <c r="P1" s="5"/>
      <c r="Q1" s="5"/>
      <c r="R1" s="5"/>
      <c r="S1" s="5"/>
      <c r="T1" s="5"/>
      <c r="U1" s="5"/>
      <c r="V1" s="5"/>
    </row>
    <row r="2" spans="2:22" ht="28.5" customHeight="1" x14ac:dyDescent="0.2">
      <c r="B2" s="165" t="s">
        <v>633</v>
      </c>
      <c r="C2" s="155"/>
      <c r="H2" s="5"/>
      <c r="I2" s="5"/>
      <c r="J2" s="5"/>
      <c r="K2" s="5"/>
      <c r="L2" s="5"/>
      <c r="M2" s="5"/>
      <c r="N2" s="5"/>
      <c r="O2" s="5"/>
      <c r="P2" s="5"/>
      <c r="Q2" s="5"/>
      <c r="R2" s="5"/>
      <c r="S2" s="5"/>
      <c r="T2" s="5"/>
      <c r="U2" s="5"/>
      <c r="V2" s="5"/>
    </row>
    <row r="3" spans="2:22" x14ac:dyDescent="0.2">
      <c r="B3" s="202" t="s">
        <v>1</v>
      </c>
      <c r="C3" s="203" t="s">
        <v>2</v>
      </c>
      <c r="H3" s="5"/>
      <c r="I3" s="5"/>
      <c r="J3" s="5"/>
      <c r="K3" s="5"/>
      <c r="L3" s="5"/>
      <c r="M3" s="5"/>
      <c r="N3" s="5"/>
      <c r="O3" s="5"/>
      <c r="P3" s="5"/>
      <c r="Q3" s="5"/>
      <c r="R3" s="5"/>
      <c r="S3" s="5"/>
      <c r="T3" s="5"/>
      <c r="U3" s="5"/>
      <c r="V3" s="5"/>
    </row>
    <row r="4" spans="2:22" x14ac:dyDescent="0.2">
      <c r="B4" s="141" t="s">
        <v>635</v>
      </c>
      <c r="C4" s="156">
        <f>'TWY A - Rekapitulacija'!C24</f>
        <v>0</v>
      </c>
      <c r="H4" s="5"/>
      <c r="I4" s="5"/>
      <c r="J4" s="5"/>
      <c r="K4" s="5"/>
      <c r="L4" s="5"/>
      <c r="M4" s="5"/>
      <c r="N4" s="5"/>
      <c r="O4" s="5"/>
      <c r="P4" s="5"/>
      <c r="Q4" s="5"/>
      <c r="R4" s="5"/>
      <c r="S4" s="5"/>
      <c r="T4" s="5"/>
      <c r="U4" s="5"/>
      <c r="V4" s="5"/>
    </row>
    <row r="5" spans="2:22" x14ac:dyDescent="0.2">
      <c r="B5" s="141" t="s">
        <v>636</v>
      </c>
      <c r="C5" s="156">
        <f>'TWY J - Rekapitulacija'!C24</f>
        <v>0</v>
      </c>
      <c r="E5" s="3"/>
      <c r="H5" s="5"/>
      <c r="I5" s="5"/>
      <c r="J5" s="5"/>
      <c r="K5" s="5"/>
      <c r="L5" s="5"/>
      <c r="M5" s="5"/>
      <c r="N5" s="5"/>
      <c r="O5" s="5"/>
      <c r="P5" s="5"/>
      <c r="Q5" s="5"/>
      <c r="R5" s="5"/>
      <c r="S5" s="5"/>
      <c r="T5" s="5"/>
      <c r="U5" s="5"/>
      <c r="V5" s="5"/>
    </row>
    <row r="6" spans="2:22" x14ac:dyDescent="0.2">
      <c r="B6" s="141" t="s">
        <v>637</v>
      </c>
      <c r="C6" s="156">
        <f>'Kabelska kan - Rekapitulacija'!C26</f>
        <v>0</v>
      </c>
      <c r="H6" s="5"/>
      <c r="I6" s="5"/>
      <c r="J6" s="5"/>
      <c r="K6" s="5"/>
      <c r="L6" s="5"/>
      <c r="M6" s="5"/>
      <c r="N6" s="5"/>
      <c r="O6" s="5"/>
      <c r="P6" s="5"/>
      <c r="Q6" s="5"/>
      <c r="R6" s="5"/>
      <c r="S6" s="5"/>
      <c r="T6" s="5"/>
      <c r="U6" s="5"/>
      <c r="V6" s="5"/>
    </row>
    <row r="7" spans="2:22" x14ac:dyDescent="0.2">
      <c r="B7" s="157" t="s">
        <v>638</v>
      </c>
      <c r="C7" s="158">
        <f>'Rekapitulacija_Elektro dela'!F40</f>
        <v>0</v>
      </c>
      <c r="H7" s="5"/>
      <c r="I7" s="5"/>
      <c r="J7" s="5"/>
      <c r="K7" s="5"/>
      <c r="L7" s="5"/>
      <c r="M7" s="5"/>
      <c r="N7" s="5"/>
      <c r="O7" s="5"/>
      <c r="P7" s="5"/>
      <c r="Q7" s="5"/>
      <c r="R7" s="5"/>
      <c r="S7" s="5"/>
      <c r="T7" s="5"/>
      <c r="U7" s="5"/>
      <c r="V7" s="5"/>
    </row>
    <row r="8" spans="2:22" x14ac:dyDescent="0.2">
      <c r="B8" s="5"/>
      <c r="C8" s="5"/>
      <c r="H8" s="5"/>
      <c r="I8" s="5"/>
      <c r="J8" s="5"/>
      <c r="K8" s="5"/>
      <c r="L8" s="5"/>
      <c r="M8" s="5"/>
      <c r="N8" s="5"/>
      <c r="O8" s="5"/>
      <c r="P8" s="5"/>
      <c r="Q8" s="5"/>
      <c r="R8" s="5"/>
      <c r="S8" s="5"/>
      <c r="T8" s="5"/>
      <c r="U8" s="5"/>
      <c r="V8" s="5"/>
    </row>
    <row r="9" spans="2:22" x14ac:dyDescent="0.2">
      <c r="B9" s="161" t="s">
        <v>634</v>
      </c>
      <c r="C9" s="204" t="s">
        <v>2</v>
      </c>
      <c r="G9" s="5"/>
      <c r="H9" s="5"/>
      <c r="I9" s="5"/>
      <c r="J9" s="5"/>
      <c r="K9" s="5"/>
      <c r="L9" s="5"/>
      <c r="M9" s="5"/>
      <c r="N9" s="5"/>
      <c r="O9" s="5"/>
      <c r="P9" s="5"/>
      <c r="Q9" s="5"/>
      <c r="R9" s="5"/>
      <c r="S9" s="5"/>
      <c r="T9" s="5"/>
      <c r="U9" s="5"/>
      <c r="V9" s="5"/>
    </row>
    <row r="10" spans="2:22" x14ac:dyDescent="0.2">
      <c r="B10" s="163"/>
      <c r="C10" s="205">
        <f>SUM(C4:C7)</f>
        <v>0</v>
      </c>
      <c r="G10" s="5"/>
      <c r="H10" s="5"/>
      <c r="I10" s="5"/>
      <c r="J10" s="5"/>
      <c r="K10" s="5"/>
      <c r="L10" s="5"/>
      <c r="M10" s="5"/>
      <c r="N10" s="5"/>
      <c r="O10" s="5"/>
      <c r="P10" s="5"/>
      <c r="Q10" s="5"/>
      <c r="R10" s="5"/>
      <c r="S10" s="5"/>
      <c r="T10" s="5"/>
      <c r="U10" s="5"/>
      <c r="V10" s="5"/>
    </row>
    <row r="11" spans="2:22" x14ac:dyDescent="0.2">
      <c r="G11" s="5"/>
      <c r="H11" s="5"/>
      <c r="I11" s="5"/>
      <c r="J11" s="5"/>
      <c r="K11" s="5"/>
      <c r="L11" s="5"/>
      <c r="M11" s="5"/>
      <c r="N11" s="5"/>
      <c r="O11" s="5"/>
      <c r="P11" s="5"/>
      <c r="Q11" s="5"/>
      <c r="R11" s="5"/>
      <c r="S11" s="5"/>
      <c r="T11" s="5"/>
      <c r="U11" s="5"/>
      <c r="V11" s="5"/>
    </row>
    <row r="12" spans="2:22" x14ac:dyDescent="0.2">
      <c r="G12" s="5"/>
      <c r="H12" s="5"/>
      <c r="I12" s="5"/>
      <c r="J12" s="5"/>
      <c r="K12" s="5"/>
      <c r="L12" s="5"/>
      <c r="M12" s="5"/>
      <c r="N12" s="5"/>
      <c r="O12" s="5"/>
      <c r="P12" s="5"/>
      <c r="Q12" s="5"/>
      <c r="R12" s="5"/>
      <c r="S12" s="5"/>
      <c r="T12" s="5"/>
      <c r="U12" s="5"/>
      <c r="V12" s="5"/>
    </row>
    <row r="13" spans="2:22" x14ac:dyDescent="0.2">
      <c r="G13" s="5"/>
      <c r="H13" s="5"/>
      <c r="I13" s="5"/>
      <c r="J13" s="5"/>
      <c r="K13" s="5"/>
      <c r="L13" s="5"/>
      <c r="M13" s="5"/>
      <c r="N13" s="5"/>
      <c r="O13" s="5"/>
      <c r="P13" s="5"/>
      <c r="Q13" s="5"/>
      <c r="R13" s="5"/>
      <c r="S13" s="5"/>
      <c r="T13" s="5"/>
      <c r="U13" s="5"/>
      <c r="V13" s="5"/>
    </row>
    <row r="14" spans="2:22" x14ac:dyDescent="0.2">
      <c r="G14" s="5"/>
      <c r="H14" s="5"/>
      <c r="I14" s="5"/>
      <c r="J14" s="5"/>
      <c r="K14" s="5"/>
      <c r="L14" s="5"/>
      <c r="M14" s="5"/>
      <c r="N14" s="5"/>
      <c r="O14" s="5"/>
      <c r="P14" s="5"/>
      <c r="Q14" s="5"/>
      <c r="R14" s="5"/>
      <c r="S14" s="5"/>
      <c r="T14" s="5"/>
      <c r="U14" s="5"/>
      <c r="V14" s="5"/>
    </row>
    <row r="15" spans="2:22" x14ac:dyDescent="0.2">
      <c r="G15" s="5"/>
      <c r="H15" s="5"/>
      <c r="I15" s="5"/>
      <c r="J15" s="5"/>
      <c r="K15" s="5"/>
      <c r="L15" s="5"/>
      <c r="M15" s="5"/>
      <c r="N15" s="5"/>
      <c r="O15" s="5"/>
      <c r="P15" s="5"/>
      <c r="Q15" s="5"/>
      <c r="R15" s="5"/>
      <c r="S15" s="5"/>
      <c r="T15" s="5"/>
      <c r="U15" s="5"/>
      <c r="V15" s="5"/>
    </row>
    <row r="16" spans="2:22" x14ac:dyDescent="0.2">
      <c r="G16" s="5"/>
      <c r="H16" s="5"/>
      <c r="I16" s="5"/>
      <c r="J16" s="5"/>
      <c r="K16" s="5"/>
      <c r="L16" s="5"/>
      <c r="M16" s="5"/>
      <c r="N16" s="5"/>
      <c r="O16" s="5"/>
      <c r="P16" s="5"/>
      <c r="Q16" s="5"/>
      <c r="R16" s="5"/>
      <c r="S16" s="5"/>
      <c r="T16" s="5"/>
      <c r="U16" s="5"/>
      <c r="V16" s="5"/>
    </row>
    <row r="17" spans="7:22" x14ac:dyDescent="0.2">
      <c r="G17" s="5"/>
      <c r="H17" s="5"/>
      <c r="I17" s="5"/>
      <c r="J17" s="5"/>
      <c r="K17" s="5"/>
      <c r="L17" s="5"/>
      <c r="M17" s="5"/>
      <c r="N17" s="5"/>
      <c r="O17" s="5"/>
      <c r="P17" s="5"/>
      <c r="Q17" s="5"/>
      <c r="R17" s="5"/>
      <c r="S17" s="5"/>
      <c r="T17" s="5"/>
      <c r="U17" s="5"/>
      <c r="V17" s="5"/>
    </row>
    <row r="18" spans="7:22" x14ac:dyDescent="0.2">
      <c r="G18" s="5"/>
      <c r="H18" s="5"/>
      <c r="I18" s="5"/>
      <c r="J18" s="5"/>
      <c r="K18" s="5"/>
      <c r="L18" s="5"/>
      <c r="M18" s="5"/>
      <c r="N18" s="5"/>
      <c r="O18" s="5"/>
      <c r="P18" s="5"/>
      <c r="Q18" s="5"/>
      <c r="R18" s="5"/>
      <c r="S18" s="5"/>
      <c r="T18" s="5"/>
      <c r="U18" s="5"/>
      <c r="V18" s="5"/>
    </row>
    <row r="19" spans="7:22" x14ac:dyDescent="0.2">
      <c r="G19" s="5"/>
      <c r="H19" s="5"/>
      <c r="I19" s="5"/>
      <c r="J19" s="5"/>
      <c r="K19" s="5"/>
      <c r="L19" s="5"/>
      <c r="M19" s="5"/>
      <c r="N19" s="5"/>
      <c r="O19" s="5"/>
      <c r="P19" s="5"/>
      <c r="Q19" s="5"/>
      <c r="R19" s="5"/>
      <c r="S19" s="5"/>
      <c r="T19" s="5"/>
      <c r="U19" s="5"/>
      <c r="V19" s="5"/>
    </row>
    <row r="20" spans="7:22" x14ac:dyDescent="0.2">
      <c r="G20" s="5"/>
      <c r="H20" s="5"/>
      <c r="I20" s="5"/>
      <c r="J20" s="5"/>
      <c r="K20" s="5"/>
      <c r="L20" s="5"/>
      <c r="M20" s="5"/>
      <c r="N20" s="5"/>
      <c r="O20" s="5"/>
      <c r="P20" s="5"/>
      <c r="Q20" s="5"/>
      <c r="R20" s="5"/>
      <c r="S20" s="5"/>
      <c r="T20" s="5"/>
      <c r="U20" s="5"/>
      <c r="V20" s="5"/>
    </row>
    <row r="21" spans="7:22" x14ac:dyDescent="0.2">
      <c r="G21" s="5"/>
      <c r="H21" s="5"/>
      <c r="I21" s="5"/>
      <c r="J21" s="5"/>
      <c r="K21" s="5"/>
      <c r="L21" s="5"/>
      <c r="M21" s="5"/>
      <c r="N21" s="5"/>
      <c r="O21" s="5"/>
      <c r="P21" s="5"/>
      <c r="Q21" s="5"/>
      <c r="R21" s="5"/>
      <c r="S21" s="5"/>
      <c r="T21" s="5"/>
      <c r="U21" s="5"/>
      <c r="V21" s="5"/>
    </row>
    <row r="22" spans="7:22" x14ac:dyDescent="0.2">
      <c r="G22" s="5"/>
      <c r="H22" s="5"/>
      <c r="I22" s="5"/>
      <c r="J22" s="5"/>
      <c r="K22" s="5"/>
      <c r="L22" s="5"/>
      <c r="M22" s="5"/>
      <c r="N22" s="5"/>
      <c r="O22" s="5"/>
      <c r="P22" s="5"/>
      <c r="Q22" s="5"/>
      <c r="R22" s="5"/>
      <c r="S22" s="5"/>
      <c r="T22" s="5"/>
      <c r="U22" s="5"/>
      <c r="V22" s="5"/>
    </row>
    <row r="23" spans="7:22" x14ac:dyDescent="0.2">
      <c r="G23" s="5"/>
      <c r="H23" s="5"/>
      <c r="I23" s="5"/>
      <c r="J23" s="5"/>
      <c r="K23" s="5"/>
      <c r="L23" s="5"/>
      <c r="M23" s="5"/>
      <c r="N23" s="5"/>
      <c r="O23" s="5"/>
      <c r="P23" s="5"/>
      <c r="Q23" s="5"/>
      <c r="R23" s="5"/>
      <c r="S23" s="5"/>
      <c r="T23" s="5"/>
      <c r="U23" s="5"/>
      <c r="V23" s="5"/>
    </row>
    <row r="24" spans="7:22" x14ac:dyDescent="0.2">
      <c r="G24" s="5"/>
      <c r="H24" s="5"/>
      <c r="I24" s="5"/>
      <c r="J24" s="5"/>
      <c r="K24" s="5"/>
      <c r="L24" s="5"/>
      <c r="M24" s="5"/>
      <c r="N24" s="5"/>
      <c r="O24" s="5"/>
      <c r="P24" s="5"/>
      <c r="Q24" s="5"/>
      <c r="R24" s="5"/>
      <c r="S24" s="5"/>
      <c r="T24" s="5"/>
      <c r="U24" s="5"/>
      <c r="V24" s="5"/>
    </row>
    <row r="25" spans="7:22" x14ac:dyDescent="0.2">
      <c r="G25" s="5"/>
      <c r="H25" s="5"/>
      <c r="I25" s="5"/>
      <c r="J25" s="5"/>
      <c r="K25" s="5"/>
      <c r="L25" s="5"/>
      <c r="M25" s="5"/>
      <c r="N25" s="5"/>
      <c r="O25" s="5"/>
      <c r="P25" s="5"/>
      <c r="Q25" s="5"/>
      <c r="R25" s="5"/>
      <c r="S25" s="5"/>
      <c r="T25" s="5"/>
      <c r="U25" s="5"/>
      <c r="V25" s="5"/>
    </row>
    <row r="26" spans="7:22" x14ac:dyDescent="0.2">
      <c r="G26" s="5"/>
      <c r="H26" s="5"/>
      <c r="I26" s="5"/>
      <c r="J26" s="5"/>
      <c r="K26" s="5"/>
      <c r="L26" s="5"/>
      <c r="M26" s="5"/>
      <c r="N26" s="5"/>
      <c r="O26" s="5"/>
      <c r="P26" s="5"/>
      <c r="Q26" s="5"/>
      <c r="R26" s="5"/>
      <c r="S26" s="5"/>
      <c r="T26" s="5"/>
      <c r="U26" s="5"/>
      <c r="V26" s="5"/>
    </row>
    <row r="27" spans="7:22" x14ac:dyDescent="0.2">
      <c r="G27" s="5"/>
      <c r="H27" s="5"/>
      <c r="I27" s="5"/>
      <c r="J27" s="5"/>
      <c r="K27" s="5"/>
      <c r="L27" s="5"/>
      <c r="M27" s="5"/>
      <c r="N27" s="5"/>
      <c r="O27" s="5"/>
      <c r="P27" s="5"/>
      <c r="Q27" s="5"/>
      <c r="R27" s="5"/>
      <c r="S27" s="5"/>
      <c r="T27" s="5"/>
      <c r="U27" s="5"/>
      <c r="V27" s="5"/>
    </row>
    <row r="28" spans="7:22" x14ac:dyDescent="0.2">
      <c r="G28" s="5"/>
      <c r="H28" s="5"/>
      <c r="I28" s="5"/>
      <c r="J28" s="5"/>
      <c r="K28" s="5"/>
      <c r="L28" s="5"/>
      <c r="M28" s="5"/>
      <c r="N28" s="5"/>
      <c r="O28" s="5"/>
      <c r="P28" s="5"/>
      <c r="Q28" s="5"/>
      <c r="R28" s="5"/>
      <c r="S28" s="5"/>
      <c r="T28" s="5"/>
      <c r="U28" s="5"/>
      <c r="V28" s="5"/>
    </row>
    <row r="29" spans="7:22" x14ac:dyDescent="0.2">
      <c r="G29" s="5"/>
      <c r="H29" s="5"/>
      <c r="I29" s="5"/>
      <c r="J29" s="5"/>
      <c r="K29" s="5"/>
      <c r="L29" s="5"/>
      <c r="M29" s="5"/>
      <c r="N29" s="5"/>
      <c r="O29" s="5"/>
      <c r="P29" s="5"/>
      <c r="Q29" s="5"/>
      <c r="R29" s="5"/>
      <c r="S29" s="5"/>
      <c r="T29" s="5"/>
      <c r="U29" s="5"/>
      <c r="V29" s="5"/>
    </row>
    <row r="30" spans="7:22" x14ac:dyDescent="0.2">
      <c r="G30" s="5"/>
      <c r="H30" s="5"/>
      <c r="I30" s="5"/>
      <c r="J30" s="5"/>
      <c r="K30" s="5"/>
      <c r="L30" s="5"/>
      <c r="M30" s="5"/>
      <c r="N30" s="5"/>
      <c r="O30" s="5"/>
      <c r="P30" s="5"/>
      <c r="Q30" s="5"/>
      <c r="R30" s="5"/>
      <c r="S30" s="5"/>
      <c r="T30" s="5"/>
      <c r="U30" s="5"/>
      <c r="V30" s="5"/>
    </row>
    <row r="31" spans="7:22" x14ac:dyDescent="0.2">
      <c r="G31" s="5"/>
      <c r="H31" s="5"/>
      <c r="I31" s="5"/>
      <c r="J31" s="5"/>
      <c r="K31" s="5"/>
      <c r="L31" s="5"/>
      <c r="M31" s="5"/>
      <c r="N31" s="5"/>
      <c r="O31" s="5"/>
      <c r="P31" s="5"/>
      <c r="Q31" s="5"/>
      <c r="R31" s="5"/>
      <c r="S31" s="5"/>
      <c r="T31" s="5"/>
      <c r="U31" s="5"/>
      <c r="V31" s="5"/>
    </row>
    <row r="32" spans="7:22" x14ac:dyDescent="0.2">
      <c r="G32" s="5"/>
      <c r="H32" s="5"/>
      <c r="I32" s="5"/>
      <c r="J32" s="5"/>
      <c r="K32" s="5"/>
      <c r="L32" s="5"/>
      <c r="M32" s="5"/>
      <c r="N32" s="5"/>
      <c r="O32" s="5"/>
      <c r="P32" s="5"/>
      <c r="Q32" s="5"/>
      <c r="R32" s="5"/>
      <c r="S32" s="5"/>
      <c r="T32" s="5"/>
      <c r="U32" s="5"/>
      <c r="V32" s="5"/>
    </row>
    <row r="33" spans="7:22" x14ac:dyDescent="0.2">
      <c r="G33" s="5"/>
      <c r="H33" s="5"/>
      <c r="I33" s="5"/>
      <c r="J33" s="5"/>
      <c r="K33" s="5"/>
      <c r="L33" s="5"/>
      <c r="M33" s="5"/>
      <c r="N33" s="5"/>
      <c r="O33" s="5"/>
      <c r="P33" s="5"/>
      <c r="Q33" s="5"/>
      <c r="R33" s="5"/>
      <c r="S33" s="5"/>
      <c r="T33" s="5"/>
      <c r="U33" s="5"/>
      <c r="V33" s="5"/>
    </row>
    <row r="34" spans="7:22" x14ac:dyDescent="0.2">
      <c r="G34" s="5"/>
      <c r="H34" s="5"/>
      <c r="I34" s="5"/>
      <c r="J34" s="5"/>
      <c r="K34" s="5"/>
      <c r="L34" s="5"/>
      <c r="M34" s="5"/>
      <c r="N34" s="5"/>
      <c r="O34" s="5"/>
      <c r="P34" s="5"/>
      <c r="Q34" s="5"/>
      <c r="R34" s="5"/>
      <c r="S34" s="5"/>
      <c r="T34" s="5"/>
      <c r="U34" s="5"/>
      <c r="V34" s="5"/>
    </row>
    <row r="35" spans="7:22" x14ac:dyDescent="0.2">
      <c r="G35" s="5"/>
      <c r="H35" s="5"/>
      <c r="I35" s="5"/>
      <c r="J35" s="5"/>
      <c r="K35" s="5"/>
      <c r="L35" s="5"/>
      <c r="M35" s="5"/>
      <c r="N35" s="5"/>
      <c r="O35" s="5"/>
      <c r="P35" s="5"/>
      <c r="Q35" s="5"/>
      <c r="R35" s="5"/>
      <c r="S35" s="5"/>
      <c r="T35" s="5"/>
      <c r="U35" s="5"/>
      <c r="V35" s="5"/>
    </row>
    <row r="36" spans="7:22" x14ac:dyDescent="0.2">
      <c r="G36" s="5"/>
      <c r="H36" s="5"/>
      <c r="I36" s="5"/>
      <c r="J36" s="5"/>
      <c r="K36" s="5"/>
      <c r="L36" s="5"/>
      <c r="M36" s="5"/>
      <c r="N36" s="5"/>
      <c r="O36" s="5"/>
      <c r="P36" s="5"/>
      <c r="Q36" s="5"/>
      <c r="R36" s="5"/>
      <c r="S36" s="5"/>
      <c r="T36" s="5"/>
      <c r="U36" s="5"/>
      <c r="V36" s="5"/>
    </row>
    <row r="37" spans="7:22" x14ac:dyDescent="0.2">
      <c r="G37" s="5"/>
      <c r="H37" s="5"/>
      <c r="I37" s="5"/>
      <c r="J37" s="5"/>
      <c r="K37" s="5"/>
      <c r="L37" s="5"/>
      <c r="M37" s="5"/>
      <c r="N37" s="5"/>
      <c r="O37" s="5"/>
      <c r="P37" s="5"/>
      <c r="Q37" s="5"/>
      <c r="R37" s="5"/>
      <c r="S37" s="5"/>
      <c r="T37" s="5"/>
      <c r="U37" s="5"/>
      <c r="V37" s="5"/>
    </row>
    <row r="38" spans="7:22" x14ac:dyDescent="0.2">
      <c r="G38" s="5"/>
      <c r="H38" s="5"/>
      <c r="I38" s="5"/>
      <c r="J38" s="5"/>
      <c r="K38" s="5"/>
      <c r="L38" s="5"/>
      <c r="M38" s="5"/>
      <c r="N38" s="5"/>
      <c r="O38" s="5"/>
      <c r="P38" s="5"/>
      <c r="Q38" s="5"/>
      <c r="R38" s="5"/>
      <c r="S38" s="5"/>
      <c r="T38" s="5"/>
      <c r="U38" s="5"/>
      <c r="V38" s="5"/>
    </row>
    <row r="39" spans="7:22" x14ac:dyDescent="0.2">
      <c r="G39" s="5"/>
      <c r="H39" s="5"/>
      <c r="I39" s="5"/>
      <c r="J39" s="5"/>
      <c r="K39" s="5"/>
      <c r="L39" s="5"/>
      <c r="M39" s="5"/>
      <c r="N39" s="5"/>
      <c r="O39" s="5"/>
      <c r="P39" s="5"/>
      <c r="Q39" s="5"/>
      <c r="R39" s="5"/>
      <c r="S39" s="5"/>
      <c r="T39" s="5"/>
      <c r="U39" s="5"/>
      <c r="V39" s="5"/>
    </row>
    <row r="40" spans="7:22" x14ac:dyDescent="0.2">
      <c r="G40" s="5"/>
      <c r="H40" s="5"/>
      <c r="I40" s="5"/>
      <c r="J40" s="5"/>
      <c r="K40" s="5"/>
      <c r="L40" s="5"/>
      <c r="M40" s="5"/>
      <c r="N40" s="5"/>
      <c r="O40" s="5"/>
      <c r="P40" s="5"/>
      <c r="Q40" s="5"/>
      <c r="R40" s="5"/>
      <c r="S40" s="5"/>
      <c r="T40" s="5"/>
      <c r="U40" s="5"/>
      <c r="V40" s="5"/>
    </row>
    <row r="41" spans="7:22" x14ac:dyDescent="0.2">
      <c r="G41" s="5"/>
      <c r="H41" s="5"/>
      <c r="I41" s="5"/>
      <c r="J41" s="5"/>
      <c r="K41" s="5"/>
      <c r="L41" s="5"/>
      <c r="M41" s="5"/>
      <c r="N41" s="5"/>
      <c r="O41" s="5"/>
      <c r="P41" s="5"/>
      <c r="Q41" s="5"/>
      <c r="R41" s="5"/>
      <c r="S41" s="5"/>
      <c r="T41" s="5"/>
      <c r="U41" s="5"/>
      <c r="V41" s="5"/>
    </row>
    <row r="42" spans="7:22" x14ac:dyDescent="0.2">
      <c r="G42" s="5"/>
      <c r="H42" s="5"/>
      <c r="I42" s="5"/>
      <c r="J42" s="5"/>
      <c r="K42" s="5"/>
      <c r="L42" s="5"/>
      <c r="M42" s="5"/>
      <c r="N42" s="5"/>
      <c r="O42" s="5"/>
      <c r="P42" s="5"/>
      <c r="Q42" s="5"/>
      <c r="R42" s="5"/>
      <c r="S42" s="5"/>
      <c r="T42" s="5"/>
      <c r="U42" s="5"/>
      <c r="V42" s="5"/>
    </row>
    <row r="43" spans="7:22" x14ac:dyDescent="0.2">
      <c r="G43" s="5"/>
      <c r="H43" s="5"/>
      <c r="I43" s="5"/>
      <c r="J43" s="5"/>
      <c r="K43" s="5"/>
      <c r="L43" s="5"/>
      <c r="M43" s="5"/>
      <c r="N43" s="5"/>
      <c r="O43" s="5"/>
      <c r="P43" s="5"/>
      <c r="Q43" s="5"/>
      <c r="R43" s="5"/>
      <c r="S43" s="5"/>
      <c r="T43" s="5"/>
      <c r="U43" s="5"/>
      <c r="V43" s="5"/>
    </row>
    <row r="44" spans="7:22" x14ac:dyDescent="0.2">
      <c r="G44" s="5"/>
      <c r="H44" s="5"/>
      <c r="I44" s="5"/>
      <c r="J44" s="5"/>
      <c r="K44" s="5"/>
      <c r="L44" s="5"/>
      <c r="M44" s="5"/>
      <c r="N44" s="5"/>
      <c r="O44" s="5"/>
      <c r="P44" s="5"/>
      <c r="Q44" s="5"/>
      <c r="R44" s="5"/>
      <c r="S44" s="5"/>
      <c r="T44" s="5"/>
      <c r="U44" s="5"/>
      <c r="V44" s="5"/>
    </row>
    <row r="45" spans="7:22" x14ac:dyDescent="0.2">
      <c r="G45" s="5"/>
      <c r="H45" s="5"/>
      <c r="I45" s="5"/>
      <c r="J45" s="5"/>
      <c r="K45" s="5"/>
      <c r="L45" s="5"/>
      <c r="M45" s="5"/>
      <c r="N45" s="5"/>
      <c r="O45" s="5"/>
      <c r="P45" s="5"/>
      <c r="Q45" s="5"/>
      <c r="R45" s="5"/>
      <c r="S45" s="5"/>
      <c r="T45" s="5"/>
      <c r="U45" s="5"/>
      <c r="V45" s="5"/>
    </row>
    <row r="46" spans="7:22" x14ac:dyDescent="0.2">
      <c r="G46" s="5"/>
      <c r="H46" s="5"/>
      <c r="I46" s="5"/>
      <c r="J46" s="5"/>
      <c r="K46" s="5"/>
      <c r="L46" s="5"/>
      <c r="M46" s="5"/>
      <c r="N46" s="5"/>
      <c r="O46" s="5"/>
      <c r="P46" s="5"/>
      <c r="Q46" s="5"/>
      <c r="R46" s="5"/>
      <c r="S46" s="5"/>
      <c r="T46" s="5"/>
      <c r="U46" s="5"/>
      <c r="V46" s="5"/>
    </row>
    <row r="47" spans="7:22" x14ac:dyDescent="0.2">
      <c r="G47" s="5"/>
      <c r="H47" s="5"/>
      <c r="I47" s="5"/>
      <c r="J47" s="5"/>
      <c r="K47" s="5"/>
      <c r="L47" s="5"/>
      <c r="M47" s="5"/>
      <c r="N47" s="5"/>
      <c r="O47" s="5"/>
      <c r="P47" s="5"/>
      <c r="Q47" s="5"/>
      <c r="R47" s="5"/>
      <c r="S47" s="5"/>
      <c r="T47" s="5"/>
      <c r="U47" s="5"/>
      <c r="V47" s="5"/>
    </row>
    <row r="48" spans="7:22" x14ac:dyDescent="0.2">
      <c r="G48" s="5"/>
      <c r="H48" s="5"/>
      <c r="I48" s="5"/>
      <c r="J48" s="5"/>
      <c r="K48" s="5"/>
      <c r="L48" s="5"/>
      <c r="M48" s="5"/>
      <c r="N48" s="5"/>
      <c r="O48" s="5"/>
      <c r="P48" s="5"/>
      <c r="Q48" s="5"/>
      <c r="R48" s="5"/>
      <c r="S48" s="5"/>
      <c r="T48" s="5"/>
      <c r="U48" s="5"/>
      <c r="V48" s="5"/>
    </row>
    <row r="49" spans="2:22" x14ac:dyDescent="0.2">
      <c r="G49" s="5"/>
      <c r="H49" s="5"/>
      <c r="I49" s="5"/>
      <c r="J49" s="5"/>
      <c r="K49" s="5"/>
      <c r="L49" s="5"/>
      <c r="M49" s="5"/>
      <c r="N49" s="5"/>
      <c r="O49" s="5"/>
      <c r="P49" s="5"/>
      <c r="Q49" s="5"/>
      <c r="R49" s="5"/>
      <c r="S49" s="5"/>
      <c r="T49" s="5"/>
      <c r="U49" s="5"/>
      <c r="V49" s="5"/>
    </row>
    <row r="50" spans="2:22" x14ac:dyDescent="0.2">
      <c r="G50" s="5"/>
      <c r="H50" s="5"/>
      <c r="I50" s="5"/>
      <c r="J50" s="5"/>
      <c r="K50" s="5"/>
      <c r="L50" s="5"/>
      <c r="M50" s="5"/>
      <c r="N50" s="5"/>
      <c r="O50" s="5"/>
      <c r="P50" s="5"/>
      <c r="Q50" s="5"/>
      <c r="R50" s="5"/>
      <c r="S50" s="5"/>
      <c r="T50" s="5"/>
      <c r="U50" s="5"/>
      <c r="V50" s="5"/>
    </row>
    <row r="51" spans="2:22" x14ac:dyDescent="0.2">
      <c r="G51" s="5"/>
      <c r="H51" s="5"/>
      <c r="I51" s="5"/>
      <c r="J51" s="5"/>
      <c r="K51" s="5"/>
      <c r="L51" s="5"/>
      <c r="M51" s="5"/>
      <c r="N51" s="5"/>
      <c r="O51" s="5"/>
      <c r="P51" s="5"/>
      <c r="Q51" s="5"/>
      <c r="R51" s="5"/>
      <c r="S51" s="5"/>
      <c r="T51" s="5"/>
      <c r="U51" s="5"/>
      <c r="V51" s="5"/>
    </row>
    <row r="52" spans="2:22" x14ac:dyDescent="0.2">
      <c r="G52" s="5"/>
      <c r="H52" s="5"/>
      <c r="I52" s="5"/>
      <c r="J52" s="5"/>
      <c r="K52" s="5"/>
      <c r="L52" s="5"/>
      <c r="M52" s="5"/>
      <c r="N52" s="5"/>
      <c r="O52" s="5"/>
      <c r="P52" s="5"/>
      <c r="Q52" s="5"/>
      <c r="R52" s="5"/>
      <c r="S52" s="5"/>
      <c r="T52" s="5"/>
      <c r="U52" s="5"/>
      <c r="V52" s="5"/>
    </row>
    <row r="53" spans="2:22" x14ac:dyDescent="0.2">
      <c r="G53" s="5"/>
      <c r="H53" s="5"/>
      <c r="I53" s="5"/>
      <c r="J53" s="5"/>
      <c r="K53" s="5"/>
      <c r="L53" s="5"/>
      <c r="M53" s="5"/>
      <c r="N53" s="5"/>
      <c r="O53" s="5"/>
      <c r="P53" s="5"/>
      <c r="Q53" s="5"/>
      <c r="R53" s="5"/>
      <c r="S53" s="5"/>
      <c r="T53" s="5"/>
      <c r="U53" s="5"/>
      <c r="V53" s="5"/>
    </row>
    <row r="54" spans="2:22" x14ac:dyDescent="0.2">
      <c r="G54" s="5"/>
      <c r="H54" s="5"/>
      <c r="I54" s="5"/>
      <c r="J54" s="5"/>
      <c r="K54" s="5"/>
      <c r="L54" s="5"/>
      <c r="M54" s="5"/>
      <c r="N54" s="5"/>
      <c r="O54" s="5"/>
      <c r="P54" s="5"/>
      <c r="Q54" s="5"/>
      <c r="R54" s="5"/>
      <c r="S54" s="5"/>
      <c r="T54" s="5"/>
      <c r="U54" s="5"/>
      <c r="V54" s="5"/>
    </row>
    <row r="55" spans="2:22" x14ac:dyDescent="0.2">
      <c r="G55" s="5"/>
      <c r="H55" s="5"/>
      <c r="I55" s="5"/>
      <c r="J55" s="5"/>
      <c r="K55" s="5"/>
      <c r="L55" s="5"/>
      <c r="M55" s="5"/>
      <c r="N55" s="5"/>
      <c r="O55" s="5"/>
      <c r="P55" s="5"/>
      <c r="Q55" s="5"/>
      <c r="R55" s="5"/>
      <c r="S55" s="5"/>
      <c r="T55" s="5"/>
      <c r="U55" s="5"/>
      <c r="V55" s="5"/>
    </row>
    <row r="56" spans="2:22" x14ac:dyDescent="0.2">
      <c r="G56" s="5"/>
      <c r="H56" s="5"/>
      <c r="I56" s="5"/>
      <c r="J56" s="5"/>
      <c r="K56" s="5"/>
      <c r="L56" s="5"/>
      <c r="M56" s="5"/>
      <c r="N56" s="5"/>
      <c r="O56" s="5"/>
      <c r="P56" s="5"/>
      <c r="Q56" s="5"/>
      <c r="R56" s="5"/>
      <c r="S56" s="5"/>
      <c r="T56" s="5"/>
      <c r="U56" s="5"/>
      <c r="V56" s="5"/>
    </row>
    <row r="63" spans="2:22" x14ac:dyDescent="0.2">
      <c r="B63" s="5"/>
      <c r="C63" s="5"/>
      <c r="D63" s="5"/>
      <c r="E63" s="5"/>
      <c r="F63" s="5"/>
      <c r="G63" s="5"/>
      <c r="H63" s="5"/>
      <c r="I63" s="5"/>
      <c r="J63" s="5"/>
      <c r="K63" s="5"/>
      <c r="L63" s="5"/>
      <c r="M63" s="5"/>
      <c r="N63" s="5"/>
      <c r="O63" s="5"/>
      <c r="P63" s="5"/>
      <c r="Q63" s="5"/>
      <c r="R63" s="5"/>
      <c r="S63" s="5"/>
      <c r="T63" s="5"/>
      <c r="U63" s="5"/>
      <c r="V63" s="5"/>
    </row>
    <row r="64" spans="2:22" x14ac:dyDescent="0.2">
      <c r="B64" s="5"/>
      <c r="C64" s="5"/>
      <c r="D64" s="5"/>
      <c r="E64" s="5"/>
      <c r="F64" s="5"/>
      <c r="G64" s="5"/>
      <c r="H64" s="5"/>
      <c r="I64" s="5"/>
      <c r="J64" s="5"/>
      <c r="K64" s="5"/>
      <c r="L64" s="5"/>
      <c r="M64" s="5"/>
      <c r="N64" s="5"/>
      <c r="O64" s="5"/>
      <c r="P64" s="5"/>
      <c r="Q64" s="5"/>
      <c r="R64" s="5"/>
      <c r="S64" s="5"/>
      <c r="T64" s="5"/>
      <c r="U64" s="5"/>
      <c r="V64" s="5"/>
    </row>
    <row r="65" spans="2:22" x14ac:dyDescent="0.2">
      <c r="B65" s="5"/>
      <c r="C65" s="5"/>
      <c r="D65" s="5"/>
      <c r="E65" s="5"/>
      <c r="F65" s="5"/>
      <c r="G65" s="5"/>
      <c r="H65" s="5"/>
      <c r="I65" s="5"/>
      <c r="J65" s="5"/>
      <c r="K65" s="5"/>
      <c r="L65" s="5"/>
      <c r="M65" s="5"/>
      <c r="N65" s="5"/>
      <c r="O65" s="5"/>
      <c r="P65" s="5"/>
      <c r="Q65" s="5"/>
      <c r="R65" s="5"/>
      <c r="S65" s="5"/>
      <c r="T65" s="5"/>
      <c r="U65" s="5"/>
      <c r="V65" s="5"/>
    </row>
    <row r="66" spans="2:22" x14ac:dyDescent="0.2">
      <c r="B66" s="5"/>
      <c r="C66" s="5"/>
      <c r="D66" s="5"/>
      <c r="E66" s="5"/>
      <c r="F66" s="5"/>
      <c r="G66" s="5"/>
      <c r="H66" s="5"/>
      <c r="I66" s="5"/>
      <c r="J66" s="5"/>
      <c r="K66" s="5"/>
      <c r="L66" s="5"/>
      <c r="M66" s="5"/>
      <c r="N66" s="5"/>
      <c r="O66" s="5"/>
      <c r="P66" s="5"/>
      <c r="Q66" s="5"/>
      <c r="R66" s="5"/>
      <c r="S66" s="5"/>
      <c r="T66" s="5"/>
      <c r="U66" s="5"/>
      <c r="V66" s="5"/>
    </row>
    <row r="67" spans="2:22" x14ac:dyDescent="0.2">
      <c r="B67" s="5"/>
      <c r="C67" s="5"/>
      <c r="D67" s="5"/>
      <c r="E67" s="5"/>
      <c r="F67" s="5"/>
      <c r="G67" s="5"/>
      <c r="H67" s="5"/>
      <c r="I67" s="5"/>
      <c r="J67" s="5"/>
      <c r="K67" s="5"/>
      <c r="L67" s="5"/>
      <c r="M67" s="5"/>
      <c r="N67" s="5"/>
      <c r="O67" s="5"/>
      <c r="P67" s="5"/>
      <c r="Q67" s="5"/>
      <c r="R67" s="5"/>
      <c r="S67" s="5"/>
      <c r="T67" s="5"/>
      <c r="U67" s="5"/>
      <c r="V67" s="5"/>
    </row>
  </sheetData>
  <pageMargins left="0.78740157480314965" right="0.59055118110236227" top="0.98425196850393704" bottom="0.98425196850393704" header="0.19685039370078741" footer="0"/>
  <pageSetup paperSize="9" scale="85" fitToHeight="2" orientation="portrait" r:id="rId1"/>
  <headerFooter scaleWithDoc="0" alignWithMargins="0">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theme="5" tint="-0.249977111117893"/>
  </sheetPr>
  <dimension ref="B1:V70"/>
  <sheetViews>
    <sheetView zoomScaleNormal="100" zoomScaleSheetLayoutView="115" workbookViewId="0"/>
  </sheetViews>
  <sheetFormatPr defaultRowHeight="12.75" x14ac:dyDescent="0.2"/>
  <cols>
    <col min="1" max="1" width="4.7109375" style="5" customWidth="1"/>
    <col min="2" max="2" width="55.7109375" style="1" customWidth="1"/>
    <col min="3" max="3" width="11.7109375" style="4" customWidth="1"/>
    <col min="4" max="4" width="11.7109375" style="1" customWidth="1"/>
    <col min="5" max="5" width="11.7109375" style="2" customWidth="1"/>
    <col min="6" max="7" width="3" style="3" bestFit="1" customWidth="1"/>
    <col min="8" max="11" width="3" style="6" bestFit="1" customWidth="1"/>
    <col min="12" max="22" width="3" style="7" bestFit="1" customWidth="1"/>
    <col min="23" max="16384" width="9.140625" style="5"/>
  </cols>
  <sheetData>
    <row r="1" spans="2:22" ht="16.5" x14ac:dyDescent="0.3">
      <c r="B1" s="164" t="s">
        <v>65</v>
      </c>
      <c r="C1" s="168"/>
      <c r="D1" s="163"/>
      <c r="E1" s="169"/>
      <c r="H1" s="5"/>
      <c r="I1" s="5"/>
      <c r="J1" s="5"/>
      <c r="K1" s="5"/>
      <c r="L1" s="5"/>
      <c r="M1" s="5"/>
      <c r="N1" s="5"/>
      <c r="O1" s="5"/>
      <c r="P1" s="5"/>
      <c r="Q1" s="5"/>
      <c r="R1" s="5"/>
      <c r="S1" s="5"/>
      <c r="T1" s="5"/>
      <c r="U1" s="5"/>
      <c r="V1" s="5"/>
    </row>
    <row r="2" spans="2:22" ht="16.5" x14ac:dyDescent="0.3">
      <c r="B2" s="211" t="s">
        <v>164</v>
      </c>
      <c r="C2" s="211"/>
      <c r="D2" s="211"/>
      <c r="E2" s="211"/>
      <c r="F2" s="6"/>
      <c r="G2" s="6"/>
      <c r="H2" s="5"/>
      <c r="I2" s="5"/>
      <c r="J2" s="5"/>
      <c r="K2" s="5"/>
      <c r="L2" s="5"/>
      <c r="M2" s="5"/>
      <c r="N2" s="5"/>
      <c r="O2" s="5"/>
      <c r="P2" s="5"/>
      <c r="Q2" s="5"/>
      <c r="R2" s="5"/>
      <c r="S2" s="5"/>
      <c r="T2" s="5"/>
      <c r="U2" s="5"/>
      <c r="V2" s="5"/>
    </row>
    <row r="3" spans="2:22" ht="28.5" customHeight="1" x14ac:dyDescent="0.2">
      <c r="B3" s="154" t="s">
        <v>0</v>
      </c>
      <c r="C3" s="155"/>
      <c r="H3" s="5"/>
      <c r="I3" s="5"/>
      <c r="J3" s="5"/>
      <c r="K3" s="5"/>
      <c r="L3" s="5"/>
      <c r="M3" s="5"/>
      <c r="N3" s="5"/>
      <c r="O3" s="5"/>
      <c r="P3" s="5"/>
      <c r="Q3" s="5"/>
      <c r="R3" s="5"/>
      <c r="S3" s="5"/>
      <c r="T3" s="5"/>
      <c r="U3" s="5"/>
      <c r="V3" s="5"/>
    </row>
    <row r="4" spans="2:22" x14ac:dyDescent="0.2">
      <c r="B4" s="202" t="s">
        <v>1</v>
      </c>
      <c r="C4" s="203" t="s">
        <v>2</v>
      </c>
      <c r="H4" s="5"/>
      <c r="I4" s="5"/>
      <c r="J4" s="5"/>
      <c r="K4" s="5"/>
      <c r="L4" s="5"/>
      <c r="M4" s="5"/>
      <c r="N4" s="5"/>
      <c r="O4" s="5"/>
      <c r="P4" s="5"/>
      <c r="Q4" s="5"/>
      <c r="R4" s="5"/>
      <c r="S4" s="5"/>
      <c r="T4" s="5"/>
      <c r="U4" s="5"/>
      <c r="V4" s="5"/>
    </row>
    <row r="5" spans="2:22" x14ac:dyDescent="0.2">
      <c r="B5" s="166" t="str">
        <f>'TWY A - Popis del'!B5</f>
        <v>1 PREDDELA</v>
      </c>
      <c r="C5" s="156">
        <f>C6+C7+C8</f>
        <v>0</v>
      </c>
      <c r="H5" s="5"/>
      <c r="I5" s="5"/>
      <c r="J5" s="5"/>
      <c r="K5" s="5"/>
      <c r="L5" s="5"/>
      <c r="M5" s="5"/>
      <c r="N5" s="5"/>
      <c r="O5" s="5"/>
      <c r="P5" s="5"/>
      <c r="Q5" s="5"/>
      <c r="R5" s="5"/>
      <c r="S5" s="5"/>
      <c r="T5" s="5"/>
      <c r="U5" s="5"/>
      <c r="V5" s="5"/>
    </row>
    <row r="6" spans="2:22" x14ac:dyDescent="0.2">
      <c r="B6" s="167" t="str">
        <f>'TWY A - Popis del'!B6</f>
        <v>1.1 Geodetska dela</v>
      </c>
      <c r="C6" s="156">
        <f>'TWY A - Popis del'!H10</f>
        <v>0</v>
      </c>
      <c r="E6" s="3"/>
      <c r="H6" s="5"/>
      <c r="I6" s="5"/>
      <c r="J6" s="5"/>
      <c r="K6" s="5"/>
      <c r="L6" s="5"/>
      <c r="M6" s="5"/>
      <c r="N6" s="5"/>
      <c r="O6" s="5"/>
      <c r="P6" s="5"/>
      <c r="Q6" s="5"/>
      <c r="R6" s="5"/>
      <c r="S6" s="5"/>
      <c r="T6" s="5"/>
      <c r="U6" s="5"/>
      <c r="V6" s="5"/>
    </row>
    <row r="7" spans="2:22" x14ac:dyDescent="0.2">
      <c r="B7" s="141" t="str">
        <f>'TWY A - Popis del'!B12</f>
        <v>1.2 Pripravljalna dela</v>
      </c>
      <c r="C7" s="156">
        <f>'TWY A - Popis del'!H16</f>
        <v>0</v>
      </c>
      <c r="H7" s="5"/>
      <c r="I7" s="5"/>
      <c r="J7" s="5"/>
      <c r="K7" s="5"/>
      <c r="L7" s="5"/>
      <c r="M7" s="5"/>
      <c r="N7" s="5"/>
      <c r="O7" s="5"/>
      <c r="P7" s="5"/>
      <c r="Q7" s="5"/>
      <c r="R7" s="5"/>
      <c r="S7" s="5"/>
      <c r="T7" s="5"/>
      <c r="U7" s="5"/>
      <c r="V7" s="5"/>
    </row>
    <row r="8" spans="2:22" x14ac:dyDescent="0.2">
      <c r="B8" s="141" t="str">
        <f>'TWY A - Popis del'!B18</f>
        <v>1.3 Rušitvena dela</v>
      </c>
      <c r="C8" s="156">
        <f>'TWY A - Popis del'!H34</f>
        <v>0</v>
      </c>
      <c r="H8" s="5"/>
      <c r="I8" s="5"/>
      <c r="J8" s="5"/>
      <c r="K8" s="5"/>
      <c r="L8" s="5"/>
      <c r="M8" s="5"/>
      <c r="N8" s="5"/>
      <c r="O8" s="5"/>
      <c r="P8" s="5"/>
      <c r="Q8" s="5"/>
      <c r="R8" s="5"/>
      <c r="S8" s="5"/>
      <c r="T8" s="5"/>
      <c r="U8" s="5"/>
      <c r="V8" s="5"/>
    </row>
    <row r="9" spans="2:22" x14ac:dyDescent="0.2">
      <c r="B9" s="166" t="str">
        <f>'TWY A - Popis del'!B36</f>
        <v>2 ZEMELJSKA DELA</v>
      </c>
      <c r="C9" s="156">
        <f>C10+C11+C12+C13</f>
        <v>0</v>
      </c>
      <c r="H9" s="5"/>
      <c r="I9" s="5"/>
      <c r="J9" s="5"/>
      <c r="K9" s="5"/>
      <c r="L9" s="5"/>
      <c r="M9" s="5"/>
      <c r="N9" s="5"/>
      <c r="O9" s="5"/>
      <c r="P9" s="5"/>
      <c r="Q9" s="5"/>
      <c r="R9" s="5"/>
      <c r="S9" s="5"/>
      <c r="T9" s="5"/>
      <c r="U9" s="5"/>
      <c r="V9" s="5"/>
    </row>
    <row r="10" spans="2:22" x14ac:dyDescent="0.2">
      <c r="B10" s="167" t="str">
        <f>'TWY A - Popis del'!B37</f>
        <v>2.1 Izkopi, nasipi, plato</v>
      </c>
      <c r="C10" s="156">
        <f>'TWY A - Popis del'!H41</f>
        <v>0</v>
      </c>
      <c r="H10" s="5"/>
      <c r="I10" s="5"/>
      <c r="J10" s="5"/>
      <c r="K10" s="5"/>
      <c r="L10" s="5"/>
      <c r="M10" s="5"/>
      <c r="N10" s="5"/>
      <c r="O10" s="5"/>
      <c r="P10" s="5"/>
      <c r="Q10" s="5"/>
      <c r="R10" s="5"/>
      <c r="S10" s="5"/>
      <c r="T10" s="5"/>
      <c r="U10" s="5"/>
      <c r="V10" s="5"/>
    </row>
    <row r="11" spans="2:22" x14ac:dyDescent="0.2">
      <c r="B11" s="167" t="str">
        <f>'TWY A - Popis del'!B43</f>
        <v>2.2 Planum temeljnih tal</v>
      </c>
      <c r="C11" s="156">
        <f>'TWY A - Popis del'!H45</f>
        <v>0</v>
      </c>
      <c r="H11" s="5"/>
      <c r="I11" s="5"/>
      <c r="J11" s="5"/>
      <c r="K11" s="5"/>
      <c r="L11" s="5"/>
      <c r="M11" s="5"/>
      <c r="N11" s="5"/>
      <c r="O11" s="5"/>
      <c r="P11" s="5"/>
      <c r="Q11" s="5"/>
      <c r="R11" s="5"/>
      <c r="S11" s="5"/>
      <c r="T11" s="5"/>
      <c r="U11" s="5"/>
      <c r="V11" s="5"/>
    </row>
    <row r="12" spans="2:22" x14ac:dyDescent="0.2">
      <c r="B12" s="167" t="str">
        <f>'TWY A - Popis del'!B47</f>
        <v>2.3 Prevozi, razprostiranje in ureditev deponij materiala</v>
      </c>
      <c r="C12" s="156">
        <f>'TWY A - Popis del'!H50</f>
        <v>0</v>
      </c>
      <c r="H12" s="5"/>
      <c r="I12" s="5"/>
      <c r="J12" s="5"/>
      <c r="K12" s="5"/>
      <c r="L12" s="5"/>
      <c r="M12" s="5"/>
      <c r="N12" s="5"/>
      <c r="O12" s="5"/>
      <c r="P12" s="5"/>
      <c r="Q12" s="5"/>
      <c r="R12" s="5"/>
      <c r="S12" s="5"/>
      <c r="T12" s="5"/>
      <c r="U12" s="5"/>
      <c r="V12" s="5"/>
    </row>
    <row r="13" spans="2:22" x14ac:dyDescent="0.2">
      <c r="B13" s="141" t="str">
        <f>'TWY A - Popis del'!B52</f>
        <v>2.4 Nepredvidena dela pri zemeljskih delih</v>
      </c>
      <c r="C13" s="156">
        <f>'TWY A - Popis del'!H54</f>
        <v>0</v>
      </c>
      <c r="H13" s="5"/>
      <c r="I13" s="5"/>
      <c r="J13" s="5"/>
      <c r="K13" s="5"/>
      <c r="L13" s="5"/>
      <c r="M13" s="5"/>
      <c r="N13" s="5"/>
      <c r="O13" s="5"/>
      <c r="P13" s="5"/>
      <c r="Q13" s="5"/>
      <c r="R13" s="5"/>
      <c r="S13" s="5"/>
      <c r="T13" s="5"/>
      <c r="U13" s="5"/>
      <c r="V13" s="5"/>
    </row>
    <row r="14" spans="2:22" x14ac:dyDescent="0.2">
      <c r="B14" s="166" t="str">
        <f>'TWY A - Popis del'!B55</f>
        <v>3 VOZIŠČNE KONSTRUKCIJE</v>
      </c>
      <c r="C14" s="156">
        <f>C15+C16</f>
        <v>0</v>
      </c>
      <c r="H14" s="5"/>
      <c r="I14" s="5"/>
      <c r="J14" s="5"/>
      <c r="K14" s="5"/>
      <c r="L14" s="5"/>
      <c r="M14" s="5"/>
      <c r="N14" s="5"/>
      <c r="O14" s="5"/>
      <c r="P14" s="5"/>
      <c r="Q14" s="5"/>
      <c r="R14" s="5"/>
      <c r="S14" s="5"/>
      <c r="T14" s="5"/>
      <c r="U14" s="5"/>
      <c r="V14" s="5"/>
    </row>
    <row r="15" spans="2:22" x14ac:dyDescent="0.2">
      <c r="B15" s="167" t="str">
        <f>'TWY A - Popis del'!B56</f>
        <v>3.1 Spodnji ustroj</v>
      </c>
      <c r="C15" s="156">
        <f>'TWY A - Popis del'!H58</f>
        <v>0</v>
      </c>
      <c r="H15" s="5"/>
      <c r="I15" s="5"/>
      <c r="J15" s="5"/>
      <c r="K15" s="5"/>
      <c r="L15" s="5"/>
      <c r="M15" s="5"/>
      <c r="N15" s="5"/>
      <c r="O15" s="5"/>
      <c r="P15" s="5"/>
      <c r="Q15" s="5"/>
      <c r="R15" s="5"/>
      <c r="S15" s="5"/>
      <c r="T15" s="5"/>
      <c r="U15" s="5"/>
      <c r="V15" s="5"/>
    </row>
    <row r="16" spans="2:22" x14ac:dyDescent="0.2">
      <c r="B16" s="167" t="str">
        <f>'TWY A - Popis del'!B60</f>
        <v>3.2 Zgornji ustroj</v>
      </c>
      <c r="C16" s="156">
        <f>'TWY A - Popis del'!H73</f>
        <v>0</v>
      </c>
      <c r="H16" s="5"/>
      <c r="I16" s="5"/>
      <c r="J16" s="5"/>
      <c r="K16" s="5"/>
      <c r="L16" s="5"/>
      <c r="M16" s="5"/>
      <c r="N16" s="5"/>
      <c r="O16" s="5"/>
      <c r="P16" s="5"/>
      <c r="Q16" s="5"/>
      <c r="R16" s="5"/>
      <c r="S16" s="5"/>
      <c r="T16" s="5"/>
      <c r="U16" s="5"/>
      <c r="V16" s="5"/>
    </row>
    <row r="17" spans="2:22" x14ac:dyDescent="0.2">
      <c r="B17" s="166" t="str">
        <f>'TWY A - Popis del'!B75</f>
        <v>4 PROMETNA OPREMA</v>
      </c>
      <c r="C17" s="156">
        <f>C18</f>
        <v>0</v>
      </c>
      <c r="H17" s="5"/>
      <c r="I17" s="5"/>
      <c r="J17" s="5"/>
      <c r="K17" s="5"/>
      <c r="L17" s="5"/>
      <c r="M17" s="5"/>
      <c r="N17" s="5"/>
      <c r="O17" s="5"/>
      <c r="P17" s="5"/>
      <c r="Q17" s="5"/>
      <c r="R17" s="5"/>
      <c r="S17" s="5"/>
      <c r="T17" s="5"/>
      <c r="U17" s="5"/>
      <c r="V17" s="5"/>
    </row>
    <row r="18" spans="2:22" x14ac:dyDescent="0.2">
      <c r="B18" s="157" t="str">
        <f>'TWY A - Popis del'!B76</f>
        <v>4.1 Talne označbe</v>
      </c>
      <c r="C18" s="158">
        <f>'TWY A - Popis del'!H85</f>
        <v>0</v>
      </c>
      <c r="G18" s="5"/>
      <c r="H18" s="5"/>
      <c r="I18" s="5"/>
      <c r="J18" s="5"/>
      <c r="K18" s="5"/>
      <c r="L18" s="5"/>
      <c r="M18" s="5"/>
      <c r="N18" s="5"/>
      <c r="O18" s="5"/>
      <c r="P18" s="5"/>
      <c r="Q18" s="5"/>
      <c r="R18" s="5"/>
      <c r="S18" s="5"/>
      <c r="T18" s="5"/>
      <c r="U18" s="5"/>
      <c r="V18" s="5"/>
    </row>
    <row r="19" spans="2:22" x14ac:dyDescent="0.2">
      <c r="B19" s="166" t="str">
        <f>'TWY A - Popis del'!B87</f>
        <v>5 ODVODNJAVANJE</v>
      </c>
      <c r="C19" s="156">
        <f>C20</f>
        <v>0</v>
      </c>
      <c r="G19" s="5"/>
      <c r="H19" s="5"/>
      <c r="I19" s="5"/>
      <c r="J19" s="5"/>
      <c r="K19" s="5"/>
      <c r="L19" s="5"/>
      <c r="M19" s="5"/>
      <c r="N19" s="5"/>
      <c r="O19" s="5"/>
      <c r="P19" s="5"/>
      <c r="Q19" s="5"/>
      <c r="R19" s="5"/>
      <c r="S19" s="5"/>
      <c r="T19" s="5"/>
      <c r="U19" s="5"/>
      <c r="V19" s="5"/>
    </row>
    <row r="20" spans="2:22" x14ac:dyDescent="0.2">
      <c r="B20" s="157" t="str">
        <f>'TWY A - Popis del'!B88</f>
        <v>5.1 Drenažna kanalizacija</v>
      </c>
      <c r="C20" s="158">
        <f>'TWY A - Popis del'!H100</f>
        <v>0</v>
      </c>
      <c r="G20" s="5"/>
      <c r="H20" s="5"/>
      <c r="I20" s="5"/>
      <c r="J20" s="5"/>
      <c r="K20" s="5"/>
      <c r="L20" s="5"/>
      <c r="M20" s="5"/>
      <c r="N20" s="5"/>
      <c r="O20" s="5"/>
      <c r="P20" s="5"/>
      <c r="Q20" s="5"/>
      <c r="R20" s="5"/>
      <c r="S20" s="5"/>
      <c r="T20" s="5"/>
      <c r="U20" s="5"/>
      <c r="V20" s="5"/>
    </row>
    <row r="21" spans="2:22" x14ac:dyDescent="0.2">
      <c r="B21" s="159"/>
      <c r="C21" s="160"/>
      <c r="G21" s="5"/>
      <c r="H21" s="5"/>
      <c r="I21" s="5"/>
      <c r="J21" s="5"/>
      <c r="K21" s="5"/>
      <c r="L21" s="5"/>
      <c r="M21" s="5"/>
      <c r="N21" s="5"/>
      <c r="O21" s="5"/>
      <c r="P21" s="5"/>
      <c r="Q21" s="5"/>
      <c r="R21" s="5"/>
      <c r="S21" s="5"/>
      <c r="T21" s="5"/>
      <c r="U21" s="5"/>
      <c r="V21" s="5"/>
    </row>
    <row r="22" spans="2:22" x14ac:dyDescent="0.2">
      <c r="B22" s="161"/>
      <c r="C22" s="162"/>
      <c r="G22" s="5"/>
      <c r="H22" s="5"/>
      <c r="I22" s="5"/>
      <c r="J22" s="5"/>
      <c r="K22" s="5"/>
      <c r="L22" s="5"/>
      <c r="M22" s="5"/>
      <c r="N22" s="5"/>
      <c r="O22" s="5"/>
      <c r="P22" s="5"/>
      <c r="Q22" s="5"/>
      <c r="R22" s="5"/>
      <c r="S22" s="5"/>
      <c r="T22" s="5"/>
      <c r="U22" s="5"/>
      <c r="V22" s="5"/>
    </row>
    <row r="23" spans="2:22" x14ac:dyDescent="0.2">
      <c r="B23" s="161" t="s">
        <v>57</v>
      </c>
      <c r="C23" s="204" t="s">
        <v>2</v>
      </c>
      <c r="G23" s="5"/>
      <c r="H23" s="5"/>
      <c r="I23" s="5"/>
      <c r="J23" s="5"/>
      <c r="K23" s="5"/>
      <c r="L23" s="5"/>
      <c r="M23" s="5"/>
      <c r="N23" s="5"/>
      <c r="O23" s="5"/>
      <c r="P23" s="5"/>
      <c r="Q23" s="5"/>
      <c r="R23" s="5"/>
      <c r="S23" s="5"/>
      <c r="T23" s="5"/>
      <c r="U23" s="5"/>
      <c r="V23" s="5"/>
    </row>
    <row r="24" spans="2:22" x14ac:dyDescent="0.2">
      <c r="B24" s="163"/>
      <c r="C24" s="205">
        <f>C5+C9+C14+C17+C19</f>
        <v>0</v>
      </c>
      <c r="G24" s="5"/>
      <c r="H24" s="5"/>
      <c r="I24" s="5"/>
      <c r="J24" s="5"/>
      <c r="K24" s="5"/>
      <c r="L24" s="5"/>
      <c r="M24" s="5"/>
      <c r="N24" s="5"/>
      <c r="O24" s="5"/>
      <c r="P24" s="5"/>
      <c r="Q24" s="5"/>
      <c r="R24" s="5"/>
      <c r="S24" s="5"/>
      <c r="T24" s="5"/>
      <c r="U24" s="5"/>
      <c r="V24" s="5"/>
    </row>
    <row r="25" spans="2:22" x14ac:dyDescent="0.2">
      <c r="G25" s="5"/>
      <c r="H25" s="5"/>
      <c r="I25" s="5"/>
      <c r="J25" s="5"/>
      <c r="K25" s="5"/>
      <c r="L25" s="5"/>
      <c r="M25" s="5"/>
      <c r="N25" s="5"/>
      <c r="O25" s="5"/>
      <c r="P25" s="5"/>
      <c r="Q25" s="5"/>
      <c r="R25" s="5"/>
      <c r="S25" s="5"/>
      <c r="T25" s="5"/>
      <c r="U25" s="5"/>
      <c r="V25" s="5"/>
    </row>
    <row r="26" spans="2:22" x14ac:dyDescent="0.2">
      <c r="G26" s="5"/>
      <c r="H26" s="5"/>
      <c r="I26" s="5"/>
      <c r="J26" s="5"/>
      <c r="K26" s="5"/>
      <c r="L26" s="5"/>
      <c r="M26" s="5"/>
      <c r="N26" s="5"/>
      <c r="O26" s="5"/>
      <c r="P26" s="5"/>
      <c r="Q26" s="5"/>
      <c r="R26" s="5"/>
      <c r="S26" s="5"/>
      <c r="T26" s="5"/>
      <c r="U26" s="5"/>
      <c r="V26" s="5"/>
    </row>
    <row r="27" spans="2:22" x14ac:dyDescent="0.2">
      <c r="G27" s="5"/>
      <c r="H27" s="5"/>
      <c r="I27" s="5"/>
      <c r="J27" s="5"/>
      <c r="K27" s="5"/>
      <c r="L27" s="5"/>
      <c r="M27" s="5"/>
      <c r="N27" s="5"/>
      <c r="O27" s="5"/>
      <c r="P27" s="5"/>
      <c r="Q27" s="5"/>
      <c r="R27" s="5"/>
      <c r="S27" s="5"/>
      <c r="T27" s="5"/>
      <c r="U27" s="5"/>
      <c r="V27" s="5"/>
    </row>
    <row r="28" spans="2:22" x14ac:dyDescent="0.2">
      <c r="G28" s="5"/>
      <c r="H28" s="5"/>
      <c r="I28" s="5"/>
      <c r="J28" s="5"/>
      <c r="K28" s="5"/>
      <c r="L28" s="5"/>
      <c r="M28" s="5"/>
      <c r="N28" s="5"/>
      <c r="O28" s="5"/>
      <c r="P28" s="5"/>
      <c r="Q28" s="5"/>
      <c r="R28" s="5"/>
      <c r="S28" s="5"/>
      <c r="T28" s="5"/>
      <c r="U28" s="5"/>
      <c r="V28" s="5"/>
    </row>
    <row r="29" spans="2:22" x14ac:dyDescent="0.2">
      <c r="G29" s="5"/>
      <c r="H29" s="5"/>
      <c r="I29" s="5"/>
      <c r="J29" s="5"/>
      <c r="K29" s="5"/>
      <c r="L29" s="5"/>
      <c r="M29" s="5"/>
      <c r="N29" s="5"/>
      <c r="O29" s="5"/>
      <c r="P29" s="5"/>
      <c r="Q29" s="5"/>
      <c r="R29" s="5"/>
      <c r="S29" s="5"/>
      <c r="T29" s="5"/>
      <c r="U29" s="5"/>
      <c r="V29" s="5"/>
    </row>
    <row r="30" spans="2:22" x14ac:dyDescent="0.2">
      <c r="G30" s="5"/>
      <c r="H30" s="5"/>
      <c r="I30" s="5"/>
      <c r="J30" s="5"/>
      <c r="K30" s="5"/>
      <c r="L30" s="5"/>
      <c r="M30" s="5"/>
      <c r="N30" s="5"/>
      <c r="O30" s="5"/>
      <c r="P30" s="5"/>
      <c r="Q30" s="5"/>
      <c r="R30" s="5"/>
      <c r="S30" s="5"/>
      <c r="T30" s="5"/>
      <c r="U30" s="5"/>
      <c r="V30" s="5"/>
    </row>
    <row r="31" spans="2:22" x14ac:dyDescent="0.2">
      <c r="G31" s="5"/>
      <c r="H31" s="5"/>
      <c r="I31" s="5"/>
      <c r="J31" s="5"/>
      <c r="K31" s="5"/>
      <c r="L31" s="5"/>
      <c r="M31" s="5"/>
      <c r="N31" s="5"/>
      <c r="O31" s="5"/>
      <c r="P31" s="5"/>
      <c r="Q31" s="5"/>
      <c r="R31" s="5"/>
      <c r="S31" s="5"/>
      <c r="T31" s="5"/>
      <c r="U31" s="5"/>
      <c r="V31" s="5"/>
    </row>
    <row r="32" spans="2:22" x14ac:dyDescent="0.2">
      <c r="G32" s="5"/>
      <c r="H32" s="5"/>
      <c r="I32" s="5"/>
      <c r="J32" s="5"/>
      <c r="K32" s="5"/>
      <c r="L32" s="5"/>
      <c r="M32" s="5"/>
      <c r="N32" s="5"/>
      <c r="O32" s="5"/>
      <c r="P32" s="5"/>
      <c r="Q32" s="5"/>
      <c r="R32" s="5"/>
      <c r="S32" s="5"/>
      <c r="T32" s="5"/>
      <c r="U32" s="5"/>
      <c r="V32" s="5"/>
    </row>
    <row r="33" spans="7:22" x14ac:dyDescent="0.2">
      <c r="G33" s="5"/>
      <c r="H33" s="5"/>
      <c r="I33" s="5"/>
      <c r="J33" s="5"/>
      <c r="K33" s="5"/>
      <c r="L33" s="5"/>
      <c r="M33" s="5"/>
      <c r="N33" s="5"/>
      <c r="O33" s="5"/>
      <c r="P33" s="5"/>
      <c r="Q33" s="5"/>
      <c r="R33" s="5"/>
      <c r="S33" s="5"/>
      <c r="T33" s="5"/>
      <c r="U33" s="5"/>
      <c r="V33" s="5"/>
    </row>
    <row r="34" spans="7:22" x14ac:dyDescent="0.2">
      <c r="G34" s="5"/>
      <c r="H34" s="5"/>
      <c r="I34" s="5"/>
      <c r="J34" s="5"/>
      <c r="K34" s="5"/>
      <c r="L34" s="5"/>
      <c r="M34" s="5"/>
      <c r="N34" s="5"/>
      <c r="O34" s="5"/>
      <c r="P34" s="5"/>
      <c r="Q34" s="5"/>
      <c r="R34" s="5"/>
      <c r="S34" s="5"/>
      <c r="T34" s="5"/>
      <c r="U34" s="5"/>
      <c r="V34" s="5"/>
    </row>
    <row r="35" spans="7:22" x14ac:dyDescent="0.2">
      <c r="G35" s="5"/>
      <c r="H35" s="5"/>
      <c r="I35" s="5"/>
      <c r="J35" s="5"/>
      <c r="K35" s="5"/>
      <c r="L35" s="5"/>
      <c r="M35" s="5"/>
      <c r="N35" s="5"/>
      <c r="O35" s="5"/>
      <c r="P35" s="5"/>
      <c r="Q35" s="5"/>
      <c r="R35" s="5"/>
      <c r="S35" s="5"/>
      <c r="T35" s="5"/>
      <c r="U35" s="5"/>
      <c r="V35" s="5"/>
    </row>
    <row r="36" spans="7:22" x14ac:dyDescent="0.2">
      <c r="G36" s="5"/>
      <c r="H36" s="5"/>
      <c r="I36" s="5"/>
      <c r="J36" s="5"/>
      <c r="K36" s="5"/>
      <c r="L36" s="5"/>
      <c r="M36" s="5"/>
      <c r="N36" s="5"/>
      <c r="O36" s="5"/>
      <c r="P36" s="5"/>
      <c r="Q36" s="5"/>
      <c r="R36" s="5"/>
      <c r="S36" s="5"/>
      <c r="T36" s="5"/>
      <c r="U36" s="5"/>
      <c r="V36" s="5"/>
    </row>
    <row r="37" spans="7:22" x14ac:dyDescent="0.2">
      <c r="G37" s="5"/>
      <c r="H37" s="5"/>
      <c r="I37" s="5"/>
      <c r="J37" s="5"/>
      <c r="K37" s="5"/>
      <c r="L37" s="5"/>
      <c r="M37" s="5"/>
      <c r="N37" s="5"/>
      <c r="O37" s="5"/>
      <c r="P37" s="5"/>
      <c r="Q37" s="5"/>
      <c r="R37" s="5"/>
      <c r="S37" s="5"/>
      <c r="T37" s="5"/>
      <c r="U37" s="5"/>
      <c r="V37" s="5"/>
    </row>
    <row r="38" spans="7:22" x14ac:dyDescent="0.2">
      <c r="G38" s="5"/>
      <c r="H38" s="5"/>
      <c r="I38" s="5"/>
      <c r="J38" s="5"/>
      <c r="K38" s="5"/>
      <c r="L38" s="5"/>
      <c r="M38" s="5"/>
      <c r="N38" s="5"/>
      <c r="O38" s="5"/>
      <c r="P38" s="5"/>
      <c r="Q38" s="5"/>
      <c r="R38" s="5"/>
      <c r="S38" s="5"/>
      <c r="T38" s="5"/>
      <c r="U38" s="5"/>
      <c r="V38" s="5"/>
    </row>
    <row r="39" spans="7:22" x14ac:dyDescent="0.2">
      <c r="G39" s="5"/>
      <c r="H39" s="5"/>
      <c r="I39" s="5"/>
      <c r="J39" s="5"/>
      <c r="K39" s="5"/>
      <c r="L39" s="5"/>
      <c r="M39" s="5"/>
      <c r="N39" s="5"/>
      <c r="O39" s="5"/>
      <c r="P39" s="5"/>
      <c r="Q39" s="5"/>
      <c r="R39" s="5"/>
      <c r="S39" s="5"/>
      <c r="T39" s="5"/>
      <c r="U39" s="5"/>
      <c r="V39" s="5"/>
    </row>
    <row r="40" spans="7:22" x14ac:dyDescent="0.2">
      <c r="G40" s="5"/>
      <c r="H40" s="5"/>
      <c r="I40" s="5"/>
      <c r="J40" s="5"/>
      <c r="K40" s="5"/>
      <c r="L40" s="5"/>
      <c r="M40" s="5"/>
      <c r="N40" s="5"/>
      <c r="O40" s="5"/>
      <c r="P40" s="5"/>
      <c r="Q40" s="5"/>
      <c r="R40" s="5"/>
      <c r="S40" s="5"/>
      <c r="T40" s="5"/>
      <c r="U40" s="5"/>
      <c r="V40" s="5"/>
    </row>
    <row r="41" spans="7:22" x14ac:dyDescent="0.2">
      <c r="G41" s="5"/>
      <c r="H41" s="5"/>
      <c r="I41" s="5"/>
      <c r="J41" s="5"/>
      <c r="K41" s="5"/>
      <c r="L41" s="5"/>
      <c r="M41" s="5"/>
      <c r="N41" s="5"/>
      <c r="O41" s="5"/>
      <c r="P41" s="5"/>
      <c r="Q41" s="5"/>
      <c r="R41" s="5"/>
      <c r="S41" s="5"/>
      <c r="T41" s="5"/>
      <c r="U41" s="5"/>
      <c r="V41" s="5"/>
    </row>
    <row r="42" spans="7:22" x14ac:dyDescent="0.2">
      <c r="G42" s="5"/>
      <c r="H42" s="5"/>
      <c r="I42" s="5"/>
      <c r="J42" s="5"/>
      <c r="K42" s="5"/>
      <c r="L42" s="5"/>
      <c r="M42" s="5"/>
      <c r="N42" s="5"/>
      <c r="O42" s="5"/>
      <c r="P42" s="5"/>
      <c r="Q42" s="5"/>
      <c r="R42" s="5"/>
      <c r="S42" s="5"/>
      <c r="T42" s="5"/>
      <c r="U42" s="5"/>
      <c r="V42" s="5"/>
    </row>
    <row r="43" spans="7:22" x14ac:dyDescent="0.2">
      <c r="G43" s="5"/>
      <c r="H43" s="5"/>
      <c r="I43" s="5"/>
      <c r="J43" s="5"/>
      <c r="K43" s="5"/>
      <c r="L43" s="5"/>
      <c r="M43" s="5"/>
      <c r="N43" s="5"/>
      <c r="O43" s="5"/>
      <c r="P43" s="5"/>
      <c r="Q43" s="5"/>
      <c r="R43" s="5"/>
      <c r="S43" s="5"/>
      <c r="T43" s="5"/>
      <c r="U43" s="5"/>
      <c r="V43" s="5"/>
    </row>
    <row r="44" spans="7:22" x14ac:dyDescent="0.2">
      <c r="G44" s="5"/>
      <c r="H44" s="5"/>
      <c r="I44" s="5"/>
      <c r="J44" s="5"/>
      <c r="K44" s="5"/>
      <c r="L44" s="5"/>
      <c r="M44" s="5"/>
      <c r="N44" s="5"/>
      <c r="O44" s="5"/>
      <c r="P44" s="5"/>
      <c r="Q44" s="5"/>
      <c r="R44" s="5"/>
      <c r="S44" s="5"/>
      <c r="T44" s="5"/>
      <c r="U44" s="5"/>
      <c r="V44" s="5"/>
    </row>
    <row r="45" spans="7:22" x14ac:dyDescent="0.2">
      <c r="G45" s="5"/>
      <c r="H45" s="5"/>
      <c r="I45" s="5"/>
      <c r="J45" s="5"/>
      <c r="K45" s="5"/>
      <c r="L45" s="5"/>
      <c r="M45" s="5"/>
      <c r="N45" s="5"/>
      <c r="O45" s="5"/>
      <c r="P45" s="5"/>
      <c r="Q45" s="5"/>
      <c r="R45" s="5"/>
      <c r="S45" s="5"/>
      <c r="T45" s="5"/>
      <c r="U45" s="5"/>
      <c r="V45" s="5"/>
    </row>
    <row r="46" spans="7:22" x14ac:dyDescent="0.2">
      <c r="G46" s="5"/>
      <c r="H46" s="5"/>
      <c r="I46" s="5"/>
      <c r="J46" s="5"/>
      <c r="K46" s="5"/>
      <c r="L46" s="5"/>
      <c r="M46" s="5"/>
      <c r="N46" s="5"/>
      <c r="O46" s="5"/>
      <c r="P46" s="5"/>
      <c r="Q46" s="5"/>
      <c r="R46" s="5"/>
      <c r="S46" s="5"/>
      <c r="T46" s="5"/>
      <c r="U46" s="5"/>
      <c r="V46" s="5"/>
    </row>
    <row r="47" spans="7:22" x14ac:dyDescent="0.2">
      <c r="G47" s="5"/>
      <c r="H47" s="5"/>
      <c r="I47" s="5"/>
      <c r="J47" s="5"/>
      <c r="K47" s="5"/>
      <c r="L47" s="5"/>
      <c r="M47" s="5"/>
      <c r="N47" s="5"/>
      <c r="O47" s="5"/>
      <c r="P47" s="5"/>
      <c r="Q47" s="5"/>
      <c r="R47" s="5"/>
      <c r="S47" s="5"/>
      <c r="T47" s="5"/>
      <c r="U47" s="5"/>
      <c r="V47" s="5"/>
    </row>
    <row r="48" spans="7:22" x14ac:dyDescent="0.2">
      <c r="G48" s="5"/>
      <c r="H48" s="5"/>
      <c r="I48" s="5"/>
      <c r="J48" s="5"/>
      <c r="K48" s="5"/>
      <c r="L48" s="5"/>
      <c r="M48" s="5"/>
      <c r="N48" s="5"/>
      <c r="O48" s="5"/>
      <c r="P48" s="5"/>
      <c r="Q48" s="5"/>
      <c r="R48" s="5"/>
      <c r="S48" s="5"/>
      <c r="T48" s="5"/>
      <c r="U48" s="5"/>
      <c r="V48" s="5"/>
    </row>
    <row r="49" spans="7:22" x14ac:dyDescent="0.2">
      <c r="G49" s="5"/>
      <c r="H49" s="5"/>
      <c r="I49" s="5"/>
      <c r="J49" s="5"/>
      <c r="K49" s="5"/>
      <c r="L49" s="5"/>
      <c r="M49" s="5"/>
      <c r="N49" s="5"/>
      <c r="O49" s="5"/>
      <c r="P49" s="5"/>
      <c r="Q49" s="5"/>
      <c r="R49" s="5"/>
      <c r="S49" s="5"/>
      <c r="T49" s="5"/>
      <c r="U49" s="5"/>
      <c r="V49" s="5"/>
    </row>
    <row r="50" spans="7:22" x14ac:dyDescent="0.2">
      <c r="G50" s="5"/>
      <c r="H50" s="5"/>
      <c r="I50" s="5"/>
      <c r="J50" s="5"/>
      <c r="K50" s="5"/>
      <c r="L50" s="5"/>
      <c r="M50" s="5"/>
      <c r="N50" s="5"/>
      <c r="O50" s="5"/>
      <c r="P50" s="5"/>
      <c r="Q50" s="5"/>
      <c r="R50" s="5"/>
      <c r="S50" s="5"/>
      <c r="T50" s="5"/>
      <c r="U50" s="5"/>
      <c r="V50" s="5"/>
    </row>
    <row r="51" spans="7:22" x14ac:dyDescent="0.2">
      <c r="G51" s="5"/>
      <c r="H51" s="5"/>
      <c r="I51" s="5"/>
      <c r="J51" s="5"/>
      <c r="K51" s="5"/>
      <c r="L51" s="5"/>
      <c r="M51" s="5"/>
      <c r="N51" s="5"/>
      <c r="O51" s="5"/>
      <c r="P51" s="5"/>
      <c r="Q51" s="5"/>
      <c r="R51" s="5"/>
      <c r="S51" s="5"/>
      <c r="T51" s="5"/>
      <c r="U51" s="5"/>
      <c r="V51" s="5"/>
    </row>
    <row r="52" spans="7:22" x14ac:dyDescent="0.2">
      <c r="G52" s="5"/>
      <c r="H52" s="5"/>
      <c r="I52" s="5"/>
      <c r="J52" s="5"/>
      <c r="K52" s="5"/>
      <c r="L52" s="5"/>
      <c r="M52" s="5"/>
      <c r="N52" s="5"/>
      <c r="O52" s="5"/>
      <c r="P52" s="5"/>
      <c r="Q52" s="5"/>
      <c r="R52" s="5"/>
      <c r="S52" s="5"/>
      <c r="T52" s="5"/>
      <c r="U52" s="5"/>
      <c r="V52" s="5"/>
    </row>
    <row r="53" spans="7:22" x14ac:dyDescent="0.2">
      <c r="G53" s="5"/>
      <c r="H53" s="5"/>
      <c r="I53" s="5"/>
      <c r="J53" s="5"/>
      <c r="K53" s="5"/>
      <c r="L53" s="5"/>
      <c r="M53" s="5"/>
      <c r="N53" s="5"/>
      <c r="O53" s="5"/>
      <c r="P53" s="5"/>
      <c r="Q53" s="5"/>
      <c r="R53" s="5"/>
      <c r="S53" s="5"/>
      <c r="T53" s="5"/>
      <c r="U53" s="5"/>
      <c r="V53" s="5"/>
    </row>
    <row r="54" spans="7:22" x14ac:dyDescent="0.2">
      <c r="G54" s="5"/>
      <c r="H54" s="5"/>
      <c r="I54" s="5"/>
      <c r="J54" s="5"/>
      <c r="K54" s="5"/>
      <c r="L54" s="5"/>
      <c r="M54" s="5"/>
      <c r="N54" s="5"/>
      <c r="O54" s="5"/>
      <c r="P54" s="5"/>
      <c r="Q54" s="5"/>
      <c r="R54" s="5"/>
      <c r="S54" s="5"/>
      <c r="T54" s="5"/>
      <c r="U54" s="5"/>
      <c r="V54" s="5"/>
    </row>
    <row r="55" spans="7:22" x14ac:dyDescent="0.2">
      <c r="G55" s="5"/>
      <c r="H55" s="5"/>
      <c r="I55" s="5"/>
      <c r="J55" s="5"/>
      <c r="K55" s="5"/>
      <c r="L55" s="5"/>
      <c r="M55" s="5"/>
      <c r="N55" s="5"/>
      <c r="O55" s="5"/>
      <c r="P55" s="5"/>
      <c r="Q55" s="5"/>
      <c r="R55" s="5"/>
      <c r="S55" s="5"/>
      <c r="T55" s="5"/>
      <c r="U55" s="5"/>
      <c r="V55" s="5"/>
    </row>
    <row r="56" spans="7:22" x14ac:dyDescent="0.2">
      <c r="G56" s="5"/>
      <c r="H56" s="5"/>
      <c r="I56" s="5"/>
      <c r="J56" s="5"/>
      <c r="K56" s="5"/>
      <c r="L56" s="5"/>
      <c r="M56" s="5"/>
      <c r="N56" s="5"/>
      <c r="O56" s="5"/>
      <c r="P56" s="5"/>
      <c r="Q56" s="5"/>
      <c r="R56" s="5"/>
      <c r="S56" s="5"/>
      <c r="T56" s="5"/>
      <c r="U56" s="5"/>
      <c r="V56" s="5"/>
    </row>
    <row r="57" spans="7:22" x14ac:dyDescent="0.2">
      <c r="G57" s="5"/>
      <c r="H57" s="5"/>
      <c r="I57" s="5"/>
      <c r="J57" s="5"/>
      <c r="K57" s="5"/>
      <c r="L57" s="5"/>
      <c r="M57" s="5"/>
      <c r="N57" s="5"/>
      <c r="O57" s="5"/>
      <c r="P57" s="5"/>
      <c r="Q57" s="5"/>
      <c r="R57" s="5"/>
      <c r="S57" s="5"/>
      <c r="T57" s="5"/>
      <c r="U57" s="5"/>
      <c r="V57" s="5"/>
    </row>
    <row r="58" spans="7:22" x14ac:dyDescent="0.2">
      <c r="G58" s="5"/>
      <c r="H58" s="5"/>
      <c r="I58" s="5"/>
      <c r="J58" s="5"/>
      <c r="K58" s="5"/>
      <c r="L58" s="5"/>
      <c r="M58" s="5"/>
      <c r="N58" s="5"/>
      <c r="O58" s="5"/>
      <c r="P58" s="5"/>
      <c r="Q58" s="5"/>
      <c r="R58" s="5"/>
      <c r="S58" s="5"/>
      <c r="T58" s="5"/>
      <c r="U58" s="5"/>
      <c r="V58" s="5"/>
    </row>
    <row r="59" spans="7:22" x14ac:dyDescent="0.2">
      <c r="G59" s="5"/>
      <c r="H59" s="5"/>
      <c r="I59" s="5"/>
      <c r="J59" s="5"/>
      <c r="K59" s="5"/>
      <c r="L59" s="5"/>
      <c r="M59" s="5"/>
      <c r="N59" s="5"/>
      <c r="O59" s="5"/>
      <c r="P59" s="5"/>
      <c r="Q59" s="5"/>
      <c r="R59" s="5"/>
      <c r="S59" s="5"/>
      <c r="T59" s="5"/>
      <c r="U59" s="5"/>
      <c r="V59" s="5"/>
    </row>
    <row r="60" spans="7:22" x14ac:dyDescent="0.2">
      <c r="G60" s="5"/>
      <c r="H60" s="5"/>
      <c r="I60" s="5"/>
      <c r="J60" s="5"/>
      <c r="K60" s="5"/>
      <c r="L60" s="5"/>
      <c r="M60" s="5"/>
      <c r="N60" s="5"/>
      <c r="O60" s="5"/>
      <c r="P60" s="5"/>
      <c r="Q60" s="5"/>
      <c r="R60" s="5"/>
      <c r="S60" s="5"/>
      <c r="T60" s="5"/>
      <c r="U60" s="5"/>
      <c r="V60" s="5"/>
    </row>
    <row r="61" spans="7:22" x14ac:dyDescent="0.2">
      <c r="G61" s="5"/>
      <c r="H61" s="5"/>
      <c r="I61" s="5"/>
      <c r="J61" s="5"/>
      <c r="K61" s="5"/>
      <c r="L61" s="5"/>
      <c r="M61" s="5"/>
      <c r="N61" s="5"/>
      <c r="O61" s="5"/>
      <c r="P61" s="5"/>
      <c r="Q61" s="5"/>
      <c r="R61" s="5"/>
      <c r="S61" s="5"/>
      <c r="T61" s="5"/>
      <c r="U61" s="5"/>
      <c r="V61" s="5"/>
    </row>
    <row r="62" spans="7:22" x14ac:dyDescent="0.2">
      <c r="G62" s="5"/>
      <c r="H62" s="5"/>
      <c r="I62" s="5"/>
      <c r="J62" s="5"/>
      <c r="K62" s="5"/>
      <c r="L62" s="5"/>
      <c r="M62" s="5"/>
      <c r="N62" s="5"/>
      <c r="O62" s="5"/>
      <c r="P62" s="5"/>
      <c r="Q62" s="5"/>
      <c r="R62" s="5"/>
      <c r="S62" s="5"/>
      <c r="T62" s="5"/>
      <c r="U62" s="5"/>
      <c r="V62" s="5"/>
    </row>
    <row r="63" spans="7:22" x14ac:dyDescent="0.2">
      <c r="G63" s="5"/>
      <c r="H63" s="5"/>
      <c r="I63" s="5"/>
      <c r="J63" s="5"/>
      <c r="K63" s="5"/>
      <c r="L63" s="5"/>
      <c r="M63" s="5"/>
      <c r="N63" s="5"/>
      <c r="O63" s="5"/>
      <c r="P63" s="5"/>
      <c r="Q63" s="5"/>
      <c r="R63" s="5"/>
      <c r="S63" s="5"/>
      <c r="T63" s="5"/>
      <c r="U63" s="5"/>
      <c r="V63" s="5"/>
    </row>
    <row r="64" spans="7:22" x14ac:dyDescent="0.2">
      <c r="G64" s="5"/>
      <c r="H64" s="5"/>
      <c r="I64" s="5"/>
      <c r="J64" s="5"/>
      <c r="K64" s="5"/>
      <c r="L64" s="5"/>
      <c r="M64" s="5"/>
      <c r="N64" s="5"/>
      <c r="O64" s="5"/>
      <c r="P64" s="5"/>
      <c r="Q64" s="5"/>
      <c r="R64" s="5"/>
      <c r="S64" s="5"/>
      <c r="T64" s="5"/>
      <c r="U64" s="5"/>
      <c r="V64" s="5"/>
    </row>
    <row r="65" spans="7:22" x14ac:dyDescent="0.2">
      <c r="G65" s="5"/>
      <c r="H65" s="5"/>
      <c r="I65" s="5"/>
      <c r="J65" s="5"/>
      <c r="K65" s="5"/>
      <c r="L65" s="5"/>
      <c r="M65" s="5"/>
      <c r="N65" s="5"/>
      <c r="O65" s="5"/>
      <c r="P65" s="5"/>
      <c r="Q65" s="5"/>
      <c r="R65" s="5"/>
      <c r="S65" s="5"/>
      <c r="T65" s="5"/>
      <c r="U65" s="5"/>
      <c r="V65" s="5"/>
    </row>
    <row r="66" spans="7:22" x14ac:dyDescent="0.2">
      <c r="G66" s="5"/>
      <c r="H66" s="5"/>
      <c r="I66" s="5"/>
      <c r="J66" s="5"/>
      <c r="K66" s="5"/>
      <c r="L66" s="5"/>
      <c r="M66" s="5"/>
      <c r="N66" s="5"/>
      <c r="O66" s="5"/>
      <c r="P66" s="5"/>
      <c r="Q66" s="5"/>
      <c r="R66" s="5"/>
      <c r="S66" s="5"/>
      <c r="T66" s="5"/>
      <c r="U66" s="5"/>
      <c r="V66" s="5"/>
    </row>
    <row r="67" spans="7:22" x14ac:dyDescent="0.2">
      <c r="G67" s="5"/>
      <c r="H67" s="5"/>
      <c r="I67" s="5"/>
      <c r="J67" s="5"/>
      <c r="K67" s="5"/>
      <c r="L67" s="5"/>
      <c r="M67" s="5"/>
      <c r="N67" s="5"/>
      <c r="O67" s="5"/>
      <c r="P67" s="5"/>
      <c r="Q67" s="5"/>
      <c r="R67" s="5"/>
      <c r="S67" s="5"/>
      <c r="T67" s="5"/>
      <c r="U67" s="5"/>
      <c r="V67" s="5"/>
    </row>
    <row r="68" spans="7:22" x14ac:dyDescent="0.2">
      <c r="G68" s="5"/>
      <c r="H68" s="5"/>
      <c r="I68" s="5"/>
      <c r="J68" s="5"/>
      <c r="K68" s="5"/>
      <c r="L68" s="5"/>
      <c r="M68" s="5"/>
      <c r="N68" s="5"/>
      <c r="O68" s="5"/>
      <c r="P68" s="5"/>
      <c r="Q68" s="5"/>
      <c r="R68" s="5"/>
      <c r="S68" s="5"/>
      <c r="T68" s="5"/>
      <c r="U68" s="5"/>
      <c r="V68" s="5"/>
    </row>
    <row r="69" spans="7:22" x14ac:dyDescent="0.2">
      <c r="G69" s="5"/>
      <c r="H69" s="5"/>
      <c r="I69" s="5"/>
      <c r="J69" s="5"/>
      <c r="K69" s="5"/>
      <c r="L69" s="5"/>
      <c r="M69" s="5"/>
      <c r="N69" s="5"/>
      <c r="O69" s="5"/>
      <c r="P69" s="5"/>
      <c r="Q69" s="5"/>
      <c r="R69" s="5"/>
      <c r="S69" s="5"/>
      <c r="T69" s="5"/>
      <c r="U69" s="5"/>
      <c r="V69" s="5"/>
    </row>
    <row r="70" spans="7:22" x14ac:dyDescent="0.2">
      <c r="G70" s="5"/>
      <c r="H70" s="5"/>
      <c r="I70" s="5"/>
      <c r="J70" s="5"/>
      <c r="K70" s="5"/>
      <c r="L70" s="5"/>
      <c r="M70" s="5"/>
      <c r="N70" s="5"/>
      <c r="O70" s="5"/>
      <c r="P70" s="5"/>
      <c r="Q70" s="5"/>
      <c r="R70" s="5"/>
      <c r="S70" s="5"/>
      <c r="T70" s="5"/>
      <c r="U70" s="5"/>
      <c r="V70" s="5"/>
    </row>
  </sheetData>
  <mergeCells count="1">
    <mergeCell ref="B2:E2"/>
  </mergeCells>
  <pageMargins left="0.78740157480314965" right="0.59055118110236227" top="0.98425196850393704" bottom="0.98425196850393704" header="0.19685039370078741" footer="0"/>
  <pageSetup paperSize="9" scale="85" fitToHeight="2" orientation="portrait" r:id="rId1"/>
  <headerFooter scaleWithDoc="0" alignWithMargins="0">
    <oddHeader>&amp;L&amp;G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
    <tabColor theme="5" tint="-0.249977111117893"/>
  </sheetPr>
  <dimension ref="B1:Q100"/>
  <sheetViews>
    <sheetView zoomScaleNormal="100" zoomScaleSheetLayoutView="115" workbookViewId="0"/>
  </sheetViews>
  <sheetFormatPr defaultRowHeight="12.75" x14ac:dyDescent="0.2"/>
  <cols>
    <col min="1" max="1" width="2.7109375" style="5" customWidth="1"/>
    <col min="2" max="2" width="5.7109375" style="1" customWidth="1"/>
    <col min="3" max="3" width="6.7109375" style="1" customWidth="1"/>
    <col min="4" max="4" width="60.7109375" style="10" customWidth="1"/>
    <col min="5" max="5" width="6.7109375" style="1" customWidth="1"/>
    <col min="6" max="6" width="7.7109375" style="13" customWidth="1"/>
    <col min="7" max="7" width="12.7109375" style="11" customWidth="1"/>
    <col min="8" max="8" width="10.7109375" style="11" customWidth="1"/>
    <col min="9" max="244" width="9.140625" style="5"/>
    <col min="245" max="245" width="15.7109375" style="5" customWidth="1"/>
    <col min="246" max="246" width="9.5703125" style="5" customWidth="1"/>
    <col min="247" max="247" width="10.7109375" style="5" customWidth="1"/>
    <col min="248" max="248" width="15.7109375" style="5" customWidth="1"/>
    <col min="249" max="249" width="12.7109375" style="5" customWidth="1"/>
    <col min="250" max="250" width="10.85546875" style="5" customWidth="1"/>
    <col min="251" max="251" width="20.7109375" style="5" customWidth="1"/>
    <col min="252" max="252" width="24.7109375" style="5" customWidth="1"/>
    <col min="253" max="254" width="60.7109375" style="5" customWidth="1"/>
    <col min="255" max="256" width="45.7109375" style="5" customWidth="1"/>
    <col min="257" max="261" width="0" style="5" hidden="1" customWidth="1"/>
    <col min="262" max="500" width="9.140625" style="5"/>
    <col min="501" max="501" width="15.7109375" style="5" customWidth="1"/>
    <col min="502" max="502" width="9.5703125" style="5" customWidth="1"/>
    <col min="503" max="503" width="10.7109375" style="5" customWidth="1"/>
    <col min="504" max="504" width="15.7109375" style="5" customWidth="1"/>
    <col min="505" max="505" width="12.7109375" style="5" customWidth="1"/>
    <col min="506" max="506" width="10.85546875" style="5" customWidth="1"/>
    <col min="507" max="507" width="20.7109375" style="5" customWidth="1"/>
    <col min="508" max="508" width="24.7109375" style="5" customWidth="1"/>
    <col min="509" max="510" width="60.7109375" style="5" customWidth="1"/>
    <col min="511" max="512" width="45.7109375" style="5" customWidth="1"/>
    <col min="513" max="517" width="0" style="5" hidden="1" customWidth="1"/>
    <col min="518" max="756" width="9.140625" style="5"/>
    <col min="757" max="757" width="15.7109375" style="5" customWidth="1"/>
    <col min="758" max="758" width="9.5703125" style="5" customWidth="1"/>
    <col min="759" max="759" width="10.7109375" style="5" customWidth="1"/>
    <col min="760" max="760" width="15.7109375" style="5" customWidth="1"/>
    <col min="761" max="761" width="12.7109375" style="5" customWidth="1"/>
    <col min="762" max="762" width="10.85546875" style="5" customWidth="1"/>
    <col min="763" max="763" width="20.7109375" style="5" customWidth="1"/>
    <col min="764" max="764" width="24.7109375" style="5" customWidth="1"/>
    <col min="765" max="766" width="60.7109375" style="5" customWidth="1"/>
    <col min="767" max="768" width="45.7109375" style="5" customWidth="1"/>
    <col min="769" max="773" width="0" style="5" hidden="1" customWidth="1"/>
    <col min="774" max="1012" width="9.140625" style="5"/>
    <col min="1013" max="1013" width="15.7109375" style="5" customWidth="1"/>
    <col min="1014" max="1014" width="9.5703125" style="5" customWidth="1"/>
    <col min="1015" max="1015" width="10.7109375" style="5" customWidth="1"/>
    <col min="1016" max="1016" width="15.7109375" style="5" customWidth="1"/>
    <col min="1017" max="1017" width="12.7109375" style="5" customWidth="1"/>
    <col min="1018" max="1018" width="10.85546875" style="5" customWidth="1"/>
    <col min="1019" max="1019" width="20.7109375" style="5" customWidth="1"/>
    <col min="1020" max="1020" width="24.7109375" style="5" customWidth="1"/>
    <col min="1021" max="1022" width="60.7109375" style="5" customWidth="1"/>
    <col min="1023" max="1024" width="45.7109375" style="5" customWidth="1"/>
    <col min="1025" max="1029" width="0" style="5" hidden="1" customWidth="1"/>
    <col min="1030" max="1268" width="9.140625" style="5"/>
    <col min="1269" max="1269" width="15.7109375" style="5" customWidth="1"/>
    <col min="1270" max="1270" width="9.5703125" style="5" customWidth="1"/>
    <col min="1271" max="1271" width="10.7109375" style="5" customWidth="1"/>
    <col min="1272" max="1272" width="15.7109375" style="5" customWidth="1"/>
    <col min="1273" max="1273" width="12.7109375" style="5" customWidth="1"/>
    <col min="1274" max="1274" width="10.85546875" style="5" customWidth="1"/>
    <col min="1275" max="1275" width="20.7109375" style="5" customWidth="1"/>
    <col min="1276" max="1276" width="24.7109375" style="5" customWidth="1"/>
    <col min="1277" max="1278" width="60.7109375" style="5" customWidth="1"/>
    <col min="1279" max="1280" width="45.7109375" style="5" customWidth="1"/>
    <col min="1281" max="1285" width="0" style="5" hidden="1" customWidth="1"/>
    <col min="1286" max="1524" width="9.140625" style="5"/>
    <col min="1525" max="1525" width="15.7109375" style="5" customWidth="1"/>
    <col min="1526" max="1526" width="9.5703125" style="5" customWidth="1"/>
    <col min="1527" max="1527" width="10.7109375" style="5" customWidth="1"/>
    <col min="1528" max="1528" width="15.7109375" style="5" customWidth="1"/>
    <col min="1529" max="1529" width="12.7109375" style="5" customWidth="1"/>
    <col min="1530" max="1530" width="10.85546875" style="5" customWidth="1"/>
    <col min="1531" max="1531" width="20.7109375" style="5" customWidth="1"/>
    <col min="1532" max="1532" width="24.7109375" style="5" customWidth="1"/>
    <col min="1533" max="1534" width="60.7109375" style="5" customWidth="1"/>
    <col min="1535" max="1536" width="45.7109375" style="5" customWidth="1"/>
    <col min="1537" max="1541" width="0" style="5" hidden="1" customWidth="1"/>
    <col min="1542" max="1780" width="9.140625" style="5"/>
    <col min="1781" max="1781" width="15.7109375" style="5" customWidth="1"/>
    <col min="1782" max="1782" width="9.5703125" style="5" customWidth="1"/>
    <col min="1783" max="1783" width="10.7109375" style="5" customWidth="1"/>
    <col min="1784" max="1784" width="15.7109375" style="5" customWidth="1"/>
    <col min="1785" max="1785" width="12.7109375" style="5" customWidth="1"/>
    <col min="1786" max="1786" width="10.85546875" style="5" customWidth="1"/>
    <col min="1787" max="1787" width="20.7109375" style="5" customWidth="1"/>
    <col min="1788" max="1788" width="24.7109375" style="5" customWidth="1"/>
    <col min="1789" max="1790" width="60.7109375" style="5" customWidth="1"/>
    <col min="1791" max="1792" width="45.7109375" style="5" customWidth="1"/>
    <col min="1793" max="1797" width="0" style="5" hidden="1" customWidth="1"/>
    <col min="1798" max="2036" width="9.140625" style="5"/>
    <col min="2037" max="2037" width="15.7109375" style="5" customWidth="1"/>
    <col min="2038" max="2038" width="9.5703125" style="5" customWidth="1"/>
    <col min="2039" max="2039" width="10.7109375" style="5" customWidth="1"/>
    <col min="2040" max="2040" width="15.7109375" style="5" customWidth="1"/>
    <col min="2041" max="2041" width="12.7109375" style="5" customWidth="1"/>
    <col min="2042" max="2042" width="10.85546875" style="5" customWidth="1"/>
    <col min="2043" max="2043" width="20.7109375" style="5" customWidth="1"/>
    <col min="2044" max="2044" width="24.7109375" style="5" customWidth="1"/>
    <col min="2045" max="2046" width="60.7109375" style="5" customWidth="1"/>
    <col min="2047" max="2048" width="45.7109375" style="5" customWidth="1"/>
    <col min="2049" max="2053" width="0" style="5" hidden="1" customWidth="1"/>
    <col min="2054" max="2292" width="9.140625" style="5"/>
    <col min="2293" max="2293" width="15.7109375" style="5" customWidth="1"/>
    <col min="2294" max="2294" width="9.5703125" style="5" customWidth="1"/>
    <col min="2295" max="2295" width="10.7109375" style="5" customWidth="1"/>
    <col min="2296" max="2296" width="15.7109375" style="5" customWidth="1"/>
    <col min="2297" max="2297" width="12.7109375" style="5" customWidth="1"/>
    <col min="2298" max="2298" width="10.85546875" style="5" customWidth="1"/>
    <col min="2299" max="2299" width="20.7109375" style="5" customWidth="1"/>
    <col min="2300" max="2300" width="24.7109375" style="5" customWidth="1"/>
    <col min="2301" max="2302" width="60.7109375" style="5" customWidth="1"/>
    <col min="2303" max="2304" width="45.7109375" style="5" customWidth="1"/>
    <col min="2305" max="2309" width="0" style="5" hidden="1" customWidth="1"/>
    <col min="2310" max="2548" width="9.140625" style="5"/>
    <col min="2549" max="2549" width="15.7109375" style="5" customWidth="1"/>
    <col min="2550" max="2550" width="9.5703125" style="5" customWidth="1"/>
    <col min="2551" max="2551" width="10.7109375" style="5" customWidth="1"/>
    <col min="2552" max="2552" width="15.7109375" style="5" customWidth="1"/>
    <col min="2553" max="2553" width="12.7109375" style="5" customWidth="1"/>
    <col min="2554" max="2554" width="10.85546875" style="5" customWidth="1"/>
    <col min="2555" max="2555" width="20.7109375" style="5" customWidth="1"/>
    <col min="2556" max="2556" width="24.7109375" style="5" customWidth="1"/>
    <col min="2557" max="2558" width="60.7109375" style="5" customWidth="1"/>
    <col min="2559" max="2560" width="45.7109375" style="5" customWidth="1"/>
    <col min="2561" max="2565" width="0" style="5" hidden="1" customWidth="1"/>
    <col min="2566" max="2804" width="9.140625" style="5"/>
    <col min="2805" max="2805" width="15.7109375" style="5" customWidth="1"/>
    <col min="2806" max="2806" width="9.5703125" style="5" customWidth="1"/>
    <col min="2807" max="2807" width="10.7109375" style="5" customWidth="1"/>
    <col min="2808" max="2808" width="15.7109375" style="5" customWidth="1"/>
    <col min="2809" max="2809" width="12.7109375" style="5" customWidth="1"/>
    <col min="2810" max="2810" width="10.85546875" style="5" customWidth="1"/>
    <col min="2811" max="2811" width="20.7109375" style="5" customWidth="1"/>
    <col min="2812" max="2812" width="24.7109375" style="5" customWidth="1"/>
    <col min="2813" max="2814" width="60.7109375" style="5" customWidth="1"/>
    <col min="2815" max="2816" width="45.7109375" style="5" customWidth="1"/>
    <col min="2817" max="2821" width="0" style="5" hidden="1" customWidth="1"/>
    <col min="2822" max="3060" width="9.140625" style="5"/>
    <col min="3061" max="3061" width="15.7109375" style="5" customWidth="1"/>
    <col min="3062" max="3062" width="9.5703125" style="5" customWidth="1"/>
    <col min="3063" max="3063" width="10.7109375" style="5" customWidth="1"/>
    <col min="3064" max="3064" width="15.7109375" style="5" customWidth="1"/>
    <col min="3065" max="3065" width="12.7109375" style="5" customWidth="1"/>
    <col min="3066" max="3066" width="10.85546875" style="5" customWidth="1"/>
    <col min="3067" max="3067" width="20.7109375" style="5" customWidth="1"/>
    <col min="3068" max="3068" width="24.7109375" style="5" customWidth="1"/>
    <col min="3069" max="3070" width="60.7109375" style="5" customWidth="1"/>
    <col min="3071" max="3072" width="45.7109375" style="5" customWidth="1"/>
    <col min="3073" max="3077" width="0" style="5" hidden="1" customWidth="1"/>
    <col min="3078" max="3316" width="9.140625" style="5"/>
    <col min="3317" max="3317" width="15.7109375" style="5" customWidth="1"/>
    <col min="3318" max="3318" width="9.5703125" style="5" customWidth="1"/>
    <col min="3319" max="3319" width="10.7109375" style="5" customWidth="1"/>
    <col min="3320" max="3320" width="15.7109375" style="5" customWidth="1"/>
    <col min="3321" max="3321" width="12.7109375" style="5" customWidth="1"/>
    <col min="3322" max="3322" width="10.85546875" style="5" customWidth="1"/>
    <col min="3323" max="3323" width="20.7109375" style="5" customWidth="1"/>
    <col min="3324" max="3324" width="24.7109375" style="5" customWidth="1"/>
    <col min="3325" max="3326" width="60.7109375" style="5" customWidth="1"/>
    <col min="3327" max="3328" width="45.7109375" style="5" customWidth="1"/>
    <col min="3329" max="3333" width="0" style="5" hidden="1" customWidth="1"/>
    <col min="3334" max="3572" width="9.140625" style="5"/>
    <col min="3573" max="3573" width="15.7109375" style="5" customWidth="1"/>
    <col min="3574" max="3574" width="9.5703125" style="5" customWidth="1"/>
    <col min="3575" max="3575" width="10.7109375" style="5" customWidth="1"/>
    <col min="3576" max="3576" width="15.7109375" style="5" customWidth="1"/>
    <col min="3577" max="3577" width="12.7109375" style="5" customWidth="1"/>
    <col min="3578" max="3578" width="10.85546875" style="5" customWidth="1"/>
    <col min="3579" max="3579" width="20.7109375" style="5" customWidth="1"/>
    <col min="3580" max="3580" width="24.7109375" style="5" customWidth="1"/>
    <col min="3581" max="3582" width="60.7109375" style="5" customWidth="1"/>
    <col min="3583" max="3584" width="45.7109375" style="5" customWidth="1"/>
    <col min="3585" max="3589" width="0" style="5" hidden="1" customWidth="1"/>
    <col min="3590" max="3828" width="9.140625" style="5"/>
    <col min="3829" max="3829" width="15.7109375" style="5" customWidth="1"/>
    <col min="3830" max="3830" width="9.5703125" style="5" customWidth="1"/>
    <col min="3831" max="3831" width="10.7109375" style="5" customWidth="1"/>
    <col min="3832" max="3832" width="15.7109375" style="5" customWidth="1"/>
    <col min="3833" max="3833" width="12.7109375" style="5" customWidth="1"/>
    <col min="3834" max="3834" width="10.85546875" style="5" customWidth="1"/>
    <col min="3835" max="3835" width="20.7109375" style="5" customWidth="1"/>
    <col min="3836" max="3836" width="24.7109375" style="5" customWidth="1"/>
    <col min="3837" max="3838" width="60.7109375" style="5" customWidth="1"/>
    <col min="3839" max="3840" width="45.7109375" style="5" customWidth="1"/>
    <col min="3841" max="3845" width="0" style="5" hidden="1" customWidth="1"/>
    <col min="3846" max="4084" width="9.140625" style="5"/>
    <col min="4085" max="4085" width="15.7109375" style="5" customWidth="1"/>
    <col min="4086" max="4086" width="9.5703125" style="5" customWidth="1"/>
    <col min="4087" max="4087" width="10.7109375" style="5" customWidth="1"/>
    <col min="4088" max="4088" width="15.7109375" style="5" customWidth="1"/>
    <col min="4089" max="4089" width="12.7109375" style="5" customWidth="1"/>
    <col min="4090" max="4090" width="10.85546875" style="5" customWidth="1"/>
    <col min="4091" max="4091" width="20.7109375" style="5" customWidth="1"/>
    <col min="4092" max="4092" width="24.7109375" style="5" customWidth="1"/>
    <col min="4093" max="4094" width="60.7109375" style="5" customWidth="1"/>
    <col min="4095" max="4096" width="45.7109375" style="5" customWidth="1"/>
    <col min="4097" max="4101" width="0" style="5" hidden="1" customWidth="1"/>
    <col min="4102" max="4340" width="9.140625" style="5"/>
    <col min="4341" max="4341" width="15.7109375" style="5" customWidth="1"/>
    <col min="4342" max="4342" width="9.5703125" style="5" customWidth="1"/>
    <col min="4343" max="4343" width="10.7109375" style="5" customWidth="1"/>
    <col min="4344" max="4344" width="15.7109375" style="5" customWidth="1"/>
    <col min="4345" max="4345" width="12.7109375" style="5" customWidth="1"/>
    <col min="4346" max="4346" width="10.85546875" style="5" customWidth="1"/>
    <col min="4347" max="4347" width="20.7109375" style="5" customWidth="1"/>
    <col min="4348" max="4348" width="24.7109375" style="5" customWidth="1"/>
    <col min="4349" max="4350" width="60.7109375" style="5" customWidth="1"/>
    <col min="4351" max="4352" width="45.7109375" style="5" customWidth="1"/>
    <col min="4353" max="4357" width="0" style="5" hidden="1" customWidth="1"/>
    <col min="4358" max="4596" width="9.140625" style="5"/>
    <col min="4597" max="4597" width="15.7109375" style="5" customWidth="1"/>
    <col min="4598" max="4598" width="9.5703125" style="5" customWidth="1"/>
    <col min="4599" max="4599" width="10.7109375" style="5" customWidth="1"/>
    <col min="4600" max="4600" width="15.7109375" style="5" customWidth="1"/>
    <col min="4601" max="4601" width="12.7109375" style="5" customWidth="1"/>
    <col min="4602" max="4602" width="10.85546875" style="5" customWidth="1"/>
    <col min="4603" max="4603" width="20.7109375" style="5" customWidth="1"/>
    <col min="4604" max="4604" width="24.7109375" style="5" customWidth="1"/>
    <col min="4605" max="4606" width="60.7109375" style="5" customWidth="1"/>
    <col min="4607" max="4608" width="45.7109375" style="5" customWidth="1"/>
    <col min="4609" max="4613" width="0" style="5" hidden="1" customWidth="1"/>
    <col min="4614" max="4852" width="9.140625" style="5"/>
    <col min="4853" max="4853" width="15.7109375" style="5" customWidth="1"/>
    <col min="4854" max="4854" width="9.5703125" style="5" customWidth="1"/>
    <col min="4855" max="4855" width="10.7109375" style="5" customWidth="1"/>
    <col min="4856" max="4856" width="15.7109375" style="5" customWidth="1"/>
    <col min="4857" max="4857" width="12.7109375" style="5" customWidth="1"/>
    <col min="4858" max="4858" width="10.85546875" style="5" customWidth="1"/>
    <col min="4859" max="4859" width="20.7109375" style="5" customWidth="1"/>
    <col min="4860" max="4860" width="24.7109375" style="5" customWidth="1"/>
    <col min="4861" max="4862" width="60.7109375" style="5" customWidth="1"/>
    <col min="4863" max="4864" width="45.7109375" style="5" customWidth="1"/>
    <col min="4865" max="4869" width="0" style="5" hidden="1" customWidth="1"/>
    <col min="4870" max="5108" width="9.140625" style="5"/>
    <col min="5109" max="5109" width="15.7109375" style="5" customWidth="1"/>
    <col min="5110" max="5110" width="9.5703125" style="5" customWidth="1"/>
    <col min="5111" max="5111" width="10.7109375" style="5" customWidth="1"/>
    <col min="5112" max="5112" width="15.7109375" style="5" customWidth="1"/>
    <col min="5113" max="5113" width="12.7109375" style="5" customWidth="1"/>
    <col min="5114" max="5114" width="10.85546875" style="5" customWidth="1"/>
    <col min="5115" max="5115" width="20.7109375" style="5" customWidth="1"/>
    <col min="5116" max="5116" width="24.7109375" style="5" customWidth="1"/>
    <col min="5117" max="5118" width="60.7109375" style="5" customWidth="1"/>
    <col min="5119" max="5120" width="45.7109375" style="5" customWidth="1"/>
    <col min="5121" max="5125" width="0" style="5" hidden="1" customWidth="1"/>
    <col min="5126" max="5364" width="9.140625" style="5"/>
    <col min="5365" max="5365" width="15.7109375" style="5" customWidth="1"/>
    <col min="5366" max="5366" width="9.5703125" style="5" customWidth="1"/>
    <col min="5367" max="5367" width="10.7109375" style="5" customWidth="1"/>
    <col min="5368" max="5368" width="15.7109375" style="5" customWidth="1"/>
    <col min="5369" max="5369" width="12.7109375" style="5" customWidth="1"/>
    <col min="5370" max="5370" width="10.85546875" style="5" customWidth="1"/>
    <col min="5371" max="5371" width="20.7109375" style="5" customWidth="1"/>
    <col min="5372" max="5372" width="24.7109375" style="5" customWidth="1"/>
    <col min="5373" max="5374" width="60.7109375" style="5" customWidth="1"/>
    <col min="5375" max="5376" width="45.7109375" style="5" customWidth="1"/>
    <col min="5377" max="5381" width="0" style="5" hidden="1" customWidth="1"/>
    <col min="5382" max="5620" width="9.140625" style="5"/>
    <col min="5621" max="5621" width="15.7109375" style="5" customWidth="1"/>
    <col min="5622" max="5622" width="9.5703125" style="5" customWidth="1"/>
    <col min="5623" max="5623" width="10.7109375" style="5" customWidth="1"/>
    <col min="5624" max="5624" width="15.7109375" style="5" customWidth="1"/>
    <col min="5625" max="5625" width="12.7109375" style="5" customWidth="1"/>
    <col min="5626" max="5626" width="10.85546875" style="5" customWidth="1"/>
    <col min="5627" max="5627" width="20.7109375" style="5" customWidth="1"/>
    <col min="5628" max="5628" width="24.7109375" style="5" customWidth="1"/>
    <col min="5629" max="5630" width="60.7109375" style="5" customWidth="1"/>
    <col min="5631" max="5632" width="45.7109375" style="5" customWidth="1"/>
    <col min="5633" max="5637" width="0" style="5" hidden="1" customWidth="1"/>
    <col min="5638" max="5876" width="9.140625" style="5"/>
    <col min="5877" max="5877" width="15.7109375" style="5" customWidth="1"/>
    <col min="5878" max="5878" width="9.5703125" style="5" customWidth="1"/>
    <col min="5879" max="5879" width="10.7109375" style="5" customWidth="1"/>
    <col min="5880" max="5880" width="15.7109375" style="5" customWidth="1"/>
    <col min="5881" max="5881" width="12.7109375" style="5" customWidth="1"/>
    <col min="5882" max="5882" width="10.85546875" style="5" customWidth="1"/>
    <col min="5883" max="5883" width="20.7109375" style="5" customWidth="1"/>
    <col min="5884" max="5884" width="24.7109375" style="5" customWidth="1"/>
    <col min="5885" max="5886" width="60.7109375" style="5" customWidth="1"/>
    <col min="5887" max="5888" width="45.7109375" style="5" customWidth="1"/>
    <col min="5889" max="5893" width="0" style="5" hidden="1" customWidth="1"/>
    <col min="5894" max="6132" width="9.140625" style="5"/>
    <col min="6133" max="6133" width="15.7109375" style="5" customWidth="1"/>
    <col min="6134" max="6134" width="9.5703125" style="5" customWidth="1"/>
    <col min="6135" max="6135" width="10.7109375" style="5" customWidth="1"/>
    <col min="6136" max="6136" width="15.7109375" style="5" customWidth="1"/>
    <col min="6137" max="6137" width="12.7109375" style="5" customWidth="1"/>
    <col min="6138" max="6138" width="10.85546875" style="5" customWidth="1"/>
    <col min="6139" max="6139" width="20.7109375" style="5" customWidth="1"/>
    <col min="6140" max="6140" width="24.7109375" style="5" customWidth="1"/>
    <col min="6141" max="6142" width="60.7109375" style="5" customWidth="1"/>
    <col min="6143" max="6144" width="45.7109375" style="5" customWidth="1"/>
    <col min="6145" max="6149" width="0" style="5" hidden="1" customWidth="1"/>
    <col min="6150" max="6388" width="9.140625" style="5"/>
    <col min="6389" max="6389" width="15.7109375" style="5" customWidth="1"/>
    <col min="6390" max="6390" width="9.5703125" style="5" customWidth="1"/>
    <col min="6391" max="6391" width="10.7109375" style="5" customWidth="1"/>
    <col min="6392" max="6392" width="15.7109375" style="5" customWidth="1"/>
    <col min="6393" max="6393" width="12.7109375" style="5" customWidth="1"/>
    <col min="6394" max="6394" width="10.85546875" style="5" customWidth="1"/>
    <col min="6395" max="6395" width="20.7109375" style="5" customWidth="1"/>
    <col min="6396" max="6396" width="24.7109375" style="5" customWidth="1"/>
    <col min="6397" max="6398" width="60.7109375" style="5" customWidth="1"/>
    <col min="6399" max="6400" width="45.7109375" style="5" customWidth="1"/>
    <col min="6401" max="6405" width="0" style="5" hidden="1" customWidth="1"/>
    <col min="6406" max="6644" width="9.140625" style="5"/>
    <col min="6645" max="6645" width="15.7109375" style="5" customWidth="1"/>
    <col min="6646" max="6646" width="9.5703125" style="5" customWidth="1"/>
    <col min="6647" max="6647" width="10.7109375" style="5" customWidth="1"/>
    <col min="6648" max="6648" width="15.7109375" style="5" customWidth="1"/>
    <col min="6649" max="6649" width="12.7109375" style="5" customWidth="1"/>
    <col min="6650" max="6650" width="10.85546875" style="5" customWidth="1"/>
    <col min="6651" max="6651" width="20.7109375" style="5" customWidth="1"/>
    <col min="6652" max="6652" width="24.7109375" style="5" customWidth="1"/>
    <col min="6653" max="6654" width="60.7109375" style="5" customWidth="1"/>
    <col min="6655" max="6656" width="45.7109375" style="5" customWidth="1"/>
    <col min="6657" max="6661" width="0" style="5" hidden="1" customWidth="1"/>
    <col min="6662" max="6900" width="9.140625" style="5"/>
    <col min="6901" max="6901" width="15.7109375" style="5" customWidth="1"/>
    <col min="6902" max="6902" width="9.5703125" style="5" customWidth="1"/>
    <col min="6903" max="6903" width="10.7109375" style="5" customWidth="1"/>
    <col min="6904" max="6904" width="15.7109375" style="5" customWidth="1"/>
    <col min="6905" max="6905" width="12.7109375" style="5" customWidth="1"/>
    <col min="6906" max="6906" width="10.85546875" style="5" customWidth="1"/>
    <col min="6907" max="6907" width="20.7109375" style="5" customWidth="1"/>
    <col min="6908" max="6908" width="24.7109375" style="5" customWidth="1"/>
    <col min="6909" max="6910" width="60.7109375" style="5" customWidth="1"/>
    <col min="6911" max="6912" width="45.7109375" style="5" customWidth="1"/>
    <col min="6913" max="6917" width="0" style="5" hidden="1" customWidth="1"/>
    <col min="6918" max="7156" width="9.140625" style="5"/>
    <col min="7157" max="7157" width="15.7109375" style="5" customWidth="1"/>
    <col min="7158" max="7158" width="9.5703125" style="5" customWidth="1"/>
    <col min="7159" max="7159" width="10.7109375" style="5" customWidth="1"/>
    <col min="7160" max="7160" width="15.7109375" style="5" customWidth="1"/>
    <col min="7161" max="7161" width="12.7109375" style="5" customWidth="1"/>
    <col min="7162" max="7162" width="10.85546875" style="5" customWidth="1"/>
    <col min="7163" max="7163" width="20.7109375" style="5" customWidth="1"/>
    <col min="7164" max="7164" width="24.7109375" style="5" customWidth="1"/>
    <col min="7165" max="7166" width="60.7109375" style="5" customWidth="1"/>
    <col min="7167" max="7168" width="45.7109375" style="5" customWidth="1"/>
    <col min="7169" max="7173" width="0" style="5" hidden="1" customWidth="1"/>
    <col min="7174" max="7412" width="9.140625" style="5"/>
    <col min="7413" max="7413" width="15.7109375" style="5" customWidth="1"/>
    <col min="7414" max="7414" width="9.5703125" style="5" customWidth="1"/>
    <col min="7415" max="7415" width="10.7109375" style="5" customWidth="1"/>
    <col min="7416" max="7416" width="15.7109375" style="5" customWidth="1"/>
    <col min="7417" max="7417" width="12.7109375" style="5" customWidth="1"/>
    <col min="7418" max="7418" width="10.85546875" style="5" customWidth="1"/>
    <col min="7419" max="7419" width="20.7109375" style="5" customWidth="1"/>
    <col min="7420" max="7420" width="24.7109375" style="5" customWidth="1"/>
    <col min="7421" max="7422" width="60.7109375" style="5" customWidth="1"/>
    <col min="7423" max="7424" width="45.7109375" style="5" customWidth="1"/>
    <col min="7425" max="7429" width="0" style="5" hidden="1" customWidth="1"/>
    <col min="7430" max="7668" width="9.140625" style="5"/>
    <col min="7669" max="7669" width="15.7109375" style="5" customWidth="1"/>
    <col min="7670" max="7670" width="9.5703125" style="5" customWidth="1"/>
    <col min="7671" max="7671" width="10.7109375" style="5" customWidth="1"/>
    <col min="7672" max="7672" width="15.7109375" style="5" customWidth="1"/>
    <col min="7673" max="7673" width="12.7109375" style="5" customWidth="1"/>
    <col min="7674" max="7674" width="10.85546875" style="5" customWidth="1"/>
    <col min="7675" max="7675" width="20.7109375" style="5" customWidth="1"/>
    <col min="7676" max="7676" width="24.7109375" style="5" customWidth="1"/>
    <col min="7677" max="7678" width="60.7109375" style="5" customWidth="1"/>
    <col min="7679" max="7680" width="45.7109375" style="5" customWidth="1"/>
    <col min="7681" max="7685" width="0" style="5" hidden="1" customWidth="1"/>
    <col min="7686" max="7924" width="9.140625" style="5"/>
    <col min="7925" max="7925" width="15.7109375" style="5" customWidth="1"/>
    <col min="7926" max="7926" width="9.5703125" style="5" customWidth="1"/>
    <col min="7927" max="7927" width="10.7109375" style="5" customWidth="1"/>
    <col min="7928" max="7928" width="15.7109375" style="5" customWidth="1"/>
    <col min="7929" max="7929" width="12.7109375" style="5" customWidth="1"/>
    <col min="7930" max="7930" width="10.85546875" style="5" customWidth="1"/>
    <col min="7931" max="7931" width="20.7109375" style="5" customWidth="1"/>
    <col min="7932" max="7932" width="24.7109375" style="5" customWidth="1"/>
    <col min="7933" max="7934" width="60.7109375" style="5" customWidth="1"/>
    <col min="7935" max="7936" width="45.7109375" style="5" customWidth="1"/>
    <col min="7937" max="7941" width="0" style="5" hidden="1" customWidth="1"/>
    <col min="7942" max="8180" width="9.140625" style="5"/>
    <col min="8181" max="8181" width="15.7109375" style="5" customWidth="1"/>
    <col min="8182" max="8182" width="9.5703125" style="5" customWidth="1"/>
    <col min="8183" max="8183" width="10.7109375" style="5" customWidth="1"/>
    <col min="8184" max="8184" width="15.7109375" style="5" customWidth="1"/>
    <col min="8185" max="8185" width="12.7109375" style="5" customWidth="1"/>
    <col min="8186" max="8186" width="10.85546875" style="5" customWidth="1"/>
    <col min="8187" max="8187" width="20.7109375" style="5" customWidth="1"/>
    <col min="8188" max="8188" width="24.7109375" style="5" customWidth="1"/>
    <col min="8189" max="8190" width="60.7109375" style="5" customWidth="1"/>
    <col min="8191" max="8192" width="45.7109375" style="5" customWidth="1"/>
    <col min="8193" max="8197" width="0" style="5" hidden="1" customWidth="1"/>
    <col min="8198" max="8436" width="9.140625" style="5"/>
    <col min="8437" max="8437" width="15.7109375" style="5" customWidth="1"/>
    <col min="8438" max="8438" width="9.5703125" style="5" customWidth="1"/>
    <col min="8439" max="8439" width="10.7109375" style="5" customWidth="1"/>
    <col min="8440" max="8440" width="15.7109375" style="5" customWidth="1"/>
    <col min="8441" max="8441" width="12.7109375" style="5" customWidth="1"/>
    <col min="8442" max="8442" width="10.85546875" style="5" customWidth="1"/>
    <col min="8443" max="8443" width="20.7109375" style="5" customWidth="1"/>
    <col min="8444" max="8444" width="24.7109375" style="5" customWidth="1"/>
    <col min="8445" max="8446" width="60.7109375" style="5" customWidth="1"/>
    <col min="8447" max="8448" width="45.7109375" style="5" customWidth="1"/>
    <col min="8449" max="8453" width="0" style="5" hidden="1" customWidth="1"/>
    <col min="8454" max="8692" width="9.140625" style="5"/>
    <col min="8693" max="8693" width="15.7109375" style="5" customWidth="1"/>
    <col min="8694" max="8694" width="9.5703125" style="5" customWidth="1"/>
    <col min="8695" max="8695" width="10.7109375" style="5" customWidth="1"/>
    <col min="8696" max="8696" width="15.7109375" style="5" customWidth="1"/>
    <col min="8697" max="8697" width="12.7109375" style="5" customWidth="1"/>
    <col min="8698" max="8698" width="10.85546875" style="5" customWidth="1"/>
    <col min="8699" max="8699" width="20.7109375" style="5" customWidth="1"/>
    <col min="8700" max="8700" width="24.7109375" style="5" customWidth="1"/>
    <col min="8701" max="8702" width="60.7109375" style="5" customWidth="1"/>
    <col min="8703" max="8704" width="45.7109375" style="5" customWidth="1"/>
    <col min="8705" max="8709" width="0" style="5" hidden="1" customWidth="1"/>
    <col min="8710" max="8948" width="9.140625" style="5"/>
    <col min="8949" max="8949" width="15.7109375" style="5" customWidth="1"/>
    <col min="8950" max="8950" width="9.5703125" style="5" customWidth="1"/>
    <col min="8951" max="8951" width="10.7109375" style="5" customWidth="1"/>
    <col min="8952" max="8952" width="15.7109375" style="5" customWidth="1"/>
    <col min="8953" max="8953" width="12.7109375" style="5" customWidth="1"/>
    <col min="8954" max="8954" width="10.85546875" style="5" customWidth="1"/>
    <col min="8955" max="8955" width="20.7109375" style="5" customWidth="1"/>
    <col min="8956" max="8956" width="24.7109375" style="5" customWidth="1"/>
    <col min="8957" max="8958" width="60.7109375" style="5" customWidth="1"/>
    <col min="8959" max="8960" width="45.7109375" style="5" customWidth="1"/>
    <col min="8961" max="8965" width="0" style="5" hidden="1" customWidth="1"/>
    <col min="8966" max="9204" width="9.140625" style="5"/>
    <col min="9205" max="9205" width="15.7109375" style="5" customWidth="1"/>
    <col min="9206" max="9206" width="9.5703125" style="5" customWidth="1"/>
    <col min="9207" max="9207" width="10.7109375" style="5" customWidth="1"/>
    <col min="9208" max="9208" width="15.7109375" style="5" customWidth="1"/>
    <col min="9209" max="9209" width="12.7109375" style="5" customWidth="1"/>
    <col min="9210" max="9210" width="10.85546875" style="5" customWidth="1"/>
    <col min="9211" max="9211" width="20.7109375" style="5" customWidth="1"/>
    <col min="9212" max="9212" width="24.7109375" style="5" customWidth="1"/>
    <col min="9213" max="9214" width="60.7109375" style="5" customWidth="1"/>
    <col min="9215" max="9216" width="45.7109375" style="5" customWidth="1"/>
    <col min="9217" max="9221" width="0" style="5" hidden="1" customWidth="1"/>
    <col min="9222" max="9460" width="9.140625" style="5"/>
    <col min="9461" max="9461" width="15.7109375" style="5" customWidth="1"/>
    <col min="9462" max="9462" width="9.5703125" style="5" customWidth="1"/>
    <col min="9463" max="9463" width="10.7109375" style="5" customWidth="1"/>
    <col min="9464" max="9464" width="15.7109375" style="5" customWidth="1"/>
    <col min="9465" max="9465" width="12.7109375" style="5" customWidth="1"/>
    <col min="9466" max="9466" width="10.85546875" style="5" customWidth="1"/>
    <col min="9467" max="9467" width="20.7109375" style="5" customWidth="1"/>
    <col min="9468" max="9468" width="24.7109375" style="5" customWidth="1"/>
    <col min="9469" max="9470" width="60.7109375" style="5" customWidth="1"/>
    <col min="9471" max="9472" width="45.7109375" style="5" customWidth="1"/>
    <col min="9473" max="9477" width="0" style="5" hidden="1" customWidth="1"/>
    <col min="9478" max="9716" width="9.140625" style="5"/>
    <col min="9717" max="9717" width="15.7109375" style="5" customWidth="1"/>
    <col min="9718" max="9718" width="9.5703125" style="5" customWidth="1"/>
    <col min="9719" max="9719" width="10.7109375" style="5" customWidth="1"/>
    <col min="9720" max="9720" width="15.7109375" style="5" customWidth="1"/>
    <col min="9721" max="9721" width="12.7109375" style="5" customWidth="1"/>
    <col min="9722" max="9722" width="10.85546875" style="5" customWidth="1"/>
    <col min="9723" max="9723" width="20.7109375" style="5" customWidth="1"/>
    <col min="9724" max="9724" width="24.7109375" style="5" customWidth="1"/>
    <col min="9725" max="9726" width="60.7109375" style="5" customWidth="1"/>
    <col min="9727" max="9728" width="45.7109375" style="5" customWidth="1"/>
    <col min="9729" max="9733" width="0" style="5" hidden="1" customWidth="1"/>
    <col min="9734" max="9972" width="9.140625" style="5"/>
    <col min="9973" max="9973" width="15.7109375" style="5" customWidth="1"/>
    <col min="9974" max="9974" width="9.5703125" style="5" customWidth="1"/>
    <col min="9975" max="9975" width="10.7109375" style="5" customWidth="1"/>
    <col min="9976" max="9976" width="15.7109375" style="5" customWidth="1"/>
    <col min="9977" max="9977" width="12.7109375" style="5" customWidth="1"/>
    <col min="9978" max="9978" width="10.85546875" style="5" customWidth="1"/>
    <col min="9979" max="9979" width="20.7109375" style="5" customWidth="1"/>
    <col min="9980" max="9980" width="24.7109375" style="5" customWidth="1"/>
    <col min="9981" max="9982" width="60.7109375" style="5" customWidth="1"/>
    <col min="9983" max="9984" width="45.7109375" style="5" customWidth="1"/>
    <col min="9985" max="9989" width="0" style="5" hidden="1" customWidth="1"/>
    <col min="9990" max="10228" width="9.140625" style="5"/>
    <col min="10229" max="10229" width="15.7109375" style="5" customWidth="1"/>
    <col min="10230" max="10230" width="9.5703125" style="5" customWidth="1"/>
    <col min="10231" max="10231" width="10.7109375" style="5" customWidth="1"/>
    <col min="10232" max="10232" width="15.7109375" style="5" customWidth="1"/>
    <col min="10233" max="10233" width="12.7109375" style="5" customWidth="1"/>
    <col min="10234" max="10234" width="10.85546875" style="5" customWidth="1"/>
    <col min="10235" max="10235" width="20.7109375" style="5" customWidth="1"/>
    <col min="10236" max="10236" width="24.7109375" style="5" customWidth="1"/>
    <col min="10237" max="10238" width="60.7109375" style="5" customWidth="1"/>
    <col min="10239" max="10240" width="45.7109375" style="5" customWidth="1"/>
    <col min="10241" max="10245" width="0" style="5" hidden="1" customWidth="1"/>
    <col min="10246" max="10484" width="9.140625" style="5"/>
    <col min="10485" max="10485" width="15.7109375" style="5" customWidth="1"/>
    <col min="10486" max="10486" width="9.5703125" style="5" customWidth="1"/>
    <col min="10487" max="10487" width="10.7109375" style="5" customWidth="1"/>
    <col min="10488" max="10488" width="15.7109375" style="5" customWidth="1"/>
    <col min="10489" max="10489" width="12.7109375" style="5" customWidth="1"/>
    <col min="10490" max="10490" width="10.85546875" style="5" customWidth="1"/>
    <col min="10491" max="10491" width="20.7109375" style="5" customWidth="1"/>
    <col min="10492" max="10492" width="24.7109375" style="5" customWidth="1"/>
    <col min="10493" max="10494" width="60.7109375" style="5" customWidth="1"/>
    <col min="10495" max="10496" width="45.7109375" style="5" customWidth="1"/>
    <col min="10497" max="10501" width="0" style="5" hidden="1" customWidth="1"/>
    <col min="10502" max="10740" width="9.140625" style="5"/>
    <col min="10741" max="10741" width="15.7109375" style="5" customWidth="1"/>
    <col min="10742" max="10742" width="9.5703125" style="5" customWidth="1"/>
    <col min="10743" max="10743" width="10.7109375" style="5" customWidth="1"/>
    <col min="10744" max="10744" width="15.7109375" style="5" customWidth="1"/>
    <col min="10745" max="10745" width="12.7109375" style="5" customWidth="1"/>
    <col min="10746" max="10746" width="10.85546875" style="5" customWidth="1"/>
    <col min="10747" max="10747" width="20.7109375" style="5" customWidth="1"/>
    <col min="10748" max="10748" width="24.7109375" style="5" customWidth="1"/>
    <col min="10749" max="10750" width="60.7109375" style="5" customWidth="1"/>
    <col min="10751" max="10752" width="45.7109375" style="5" customWidth="1"/>
    <col min="10753" max="10757" width="0" style="5" hidden="1" customWidth="1"/>
    <col min="10758" max="10996" width="9.140625" style="5"/>
    <col min="10997" max="10997" width="15.7109375" style="5" customWidth="1"/>
    <col min="10998" max="10998" width="9.5703125" style="5" customWidth="1"/>
    <col min="10999" max="10999" width="10.7109375" style="5" customWidth="1"/>
    <col min="11000" max="11000" width="15.7109375" style="5" customWidth="1"/>
    <col min="11001" max="11001" width="12.7109375" style="5" customWidth="1"/>
    <col min="11002" max="11002" width="10.85546875" style="5" customWidth="1"/>
    <col min="11003" max="11003" width="20.7109375" style="5" customWidth="1"/>
    <col min="11004" max="11004" width="24.7109375" style="5" customWidth="1"/>
    <col min="11005" max="11006" width="60.7109375" style="5" customWidth="1"/>
    <col min="11007" max="11008" width="45.7109375" style="5" customWidth="1"/>
    <col min="11009" max="11013" width="0" style="5" hidden="1" customWidth="1"/>
    <col min="11014" max="11252" width="9.140625" style="5"/>
    <col min="11253" max="11253" width="15.7109375" style="5" customWidth="1"/>
    <col min="11254" max="11254" width="9.5703125" style="5" customWidth="1"/>
    <col min="11255" max="11255" width="10.7109375" style="5" customWidth="1"/>
    <col min="11256" max="11256" width="15.7109375" style="5" customWidth="1"/>
    <col min="11257" max="11257" width="12.7109375" style="5" customWidth="1"/>
    <col min="11258" max="11258" width="10.85546875" style="5" customWidth="1"/>
    <col min="11259" max="11259" width="20.7109375" style="5" customWidth="1"/>
    <col min="11260" max="11260" width="24.7109375" style="5" customWidth="1"/>
    <col min="11261" max="11262" width="60.7109375" style="5" customWidth="1"/>
    <col min="11263" max="11264" width="45.7109375" style="5" customWidth="1"/>
    <col min="11265" max="11269" width="0" style="5" hidden="1" customWidth="1"/>
    <col min="11270" max="11508" width="9.140625" style="5"/>
    <col min="11509" max="11509" width="15.7109375" style="5" customWidth="1"/>
    <col min="11510" max="11510" width="9.5703125" style="5" customWidth="1"/>
    <col min="11511" max="11511" width="10.7109375" style="5" customWidth="1"/>
    <col min="11512" max="11512" width="15.7109375" style="5" customWidth="1"/>
    <col min="11513" max="11513" width="12.7109375" style="5" customWidth="1"/>
    <col min="11514" max="11514" width="10.85546875" style="5" customWidth="1"/>
    <col min="11515" max="11515" width="20.7109375" style="5" customWidth="1"/>
    <col min="11516" max="11516" width="24.7109375" style="5" customWidth="1"/>
    <col min="11517" max="11518" width="60.7109375" style="5" customWidth="1"/>
    <col min="11519" max="11520" width="45.7109375" style="5" customWidth="1"/>
    <col min="11521" max="11525" width="0" style="5" hidden="1" customWidth="1"/>
    <col min="11526" max="11764" width="9.140625" style="5"/>
    <col min="11765" max="11765" width="15.7109375" style="5" customWidth="1"/>
    <col min="11766" max="11766" width="9.5703125" style="5" customWidth="1"/>
    <col min="11767" max="11767" width="10.7109375" style="5" customWidth="1"/>
    <col min="11768" max="11768" width="15.7109375" style="5" customWidth="1"/>
    <col min="11769" max="11769" width="12.7109375" style="5" customWidth="1"/>
    <col min="11770" max="11770" width="10.85546875" style="5" customWidth="1"/>
    <col min="11771" max="11771" width="20.7109375" style="5" customWidth="1"/>
    <col min="11772" max="11772" width="24.7109375" style="5" customWidth="1"/>
    <col min="11773" max="11774" width="60.7109375" style="5" customWidth="1"/>
    <col min="11775" max="11776" width="45.7109375" style="5" customWidth="1"/>
    <col min="11777" max="11781" width="0" style="5" hidden="1" customWidth="1"/>
    <col min="11782" max="12020" width="9.140625" style="5"/>
    <col min="12021" max="12021" width="15.7109375" style="5" customWidth="1"/>
    <col min="12022" max="12022" width="9.5703125" style="5" customWidth="1"/>
    <col min="12023" max="12023" width="10.7109375" style="5" customWidth="1"/>
    <col min="12024" max="12024" width="15.7109375" style="5" customWidth="1"/>
    <col min="12025" max="12025" width="12.7109375" style="5" customWidth="1"/>
    <col min="12026" max="12026" width="10.85546875" style="5" customWidth="1"/>
    <col min="12027" max="12027" width="20.7109375" style="5" customWidth="1"/>
    <col min="12028" max="12028" width="24.7109375" style="5" customWidth="1"/>
    <col min="12029" max="12030" width="60.7109375" style="5" customWidth="1"/>
    <col min="12031" max="12032" width="45.7109375" style="5" customWidth="1"/>
    <col min="12033" max="12037" width="0" style="5" hidden="1" customWidth="1"/>
    <col min="12038" max="12276" width="9.140625" style="5"/>
    <col min="12277" max="12277" width="15.7109375" style="5" customWidth="1"/>
    <col min="12278" max="12278" width="9.5703125" style="5" customWidth="1"/>
    <col min="12279" max="12279" width="10.7109375" style="5" customWidth="1"/>
    <col min="12280" max="12280" width="15.7109375" style="5" customWidth="1"/>
    <col min="12281" max="12281" width="12.7109375" style="5" customWidth="1"/>
    <col min="12282" max="12282" width="10.85546875" style="5" customWidth="1"/>
    <col min="12283" max="12283" width="20.7109375" style="5" customWidth="1"/>
    <col min="12284" max="12284" width="24.7109375" style="5" customWidth="1"/>
    <col min="12285" max="12286" width="60.7109375" style="5" customWidth="1"/>
    <col min="12287" max="12288" width="45.7109375" style="5" customWidth="1"/>
    <col min="12289" max="12293" width="0" style="5" hidden="1" customWidth="1"/>
    <col min="12294" max="12532" width="9.140625" style="5"/>
    <col min="12533" max="12533" width="15.7109375" style="5" customWidth="1"/>
    <col min="12534" max="12534" width="9.5703125" style="5" customWidth="1"/>
    <col min="12535" max="12535" width="10.7109375" style="5" customWidth="1"/>
    <col min="12536" max="12536" width="15.7109375" style="5" customWidth="1"/>
    <col min="12537" max="12537" width="12.7109375" style="5" customWidth="1"/>
    <col min="12538" max="12538" width="10.85546875" style="5" customWidth="1"/>
    <col min="12539" max="12539" width="20.7109375" style="5" customWidth="1"/>
    <col min="12540" max="12540" width="24.7109375" style="5" customWidth="1"/>
    <col min="12541" max="12542" width="60.7109375" style="5" customWidth="1"/>
    <col min="12543" max="12544" width="45.7109375" style="5" customWidth="1"/>
    <col min="12545" max="12549" width="0" style="5" hidden="1" customWidth="1"/>
    <col min="12550" max="12788" width="9.140625" style="5"/>
    <col min="12789" max="12789" width="15.7109375" style="5" customWidth="1"/>
    <col min="12790" max="12790" width="9.5703125" style="5" customWidth="1"/>
    <col min="12791" max="12791" width="10.7109375" style="5" customWidth="1"/>
    <col min="12792" max="12792" width="15.7109375" style="5" customWidth="1"/>
    <col min="12793" max="12793" width="12.7109375" style="5" customWidth="1"/>
    <col min="12794" max="12794" width="10.85546875" style="5" customWidth="1"/>
    <col min="12795" max="12795" width="20.7109375" style="5" customWidth="1"/>
    <col min="12796" max="12796" width="24.7109375" style="5" customWidth="1"/>
    <col min="12797" max="12798" width="60.7109375" style="5" customWidth="1"/>
    <col min="12799" max="12800" width="45.7109375" style="5" customWidth="1"/>
    <col min="12801" max="12805" width="0" style="5" hidden="1" customWidth="1"/>
    <col min="12806" max="13044" width="9.140625" style="5"/>
    <col min="13045" max="13045" width="15.7109375" style="5" customWidth="1"/>
    <col min="13046" max="13046" width="9.5703125" style="5" customWidth="1"/>
    <col min="13047" max="13047" width="10.7109375" style="5" customWidth="1"/>
    <col min="13048" max="13048" width="15.7109375" style="5" customWidth="1"/>
    <col min="13049" max="13049" width="12.7109375" style="5" customWidth="1"/>
    <col min="13050" max="13050" width="10.85546875" style="5" customWidth="1"/>
    <col min="13051" max="13051" width="20.7109375" style="5" customWidth="1"/>
    <col min="13052" max="13052" width="24.7109375" style="5" customWidth="1"/>
    <col min="13053" max="13054" width="60.7109375" style="5" customWidth="1"/>
    <col min="13055" max="13056" width="45.7109375" style="5" customWidth="1"/>
    <col min="13057" max="13061" width="0" style="5" hidden="1" customWidth="1"/>
    <col min="13062" max="13300" width="9.140625" style="5"/>
    <col min="13301" max="13301" width="15.7109375" style="5" customWidth="1"/>
    <col min="13302" max="13302" width="9.5703125" style="5" customWidth="1"/>
    <col min="13303" max="13303" width="10.7109375" style="5" customWidth="1"/>
    <col min="13304" max="13304" width="15.7109375" style="5" customWidth="1"/>
    <col min="13305" max="13305" width="12.7109375" style="5" customWidth="1"/>
    <col min="13306" max="13306" width="10.85546875" style="5" customWidth="1"/>
    <col min="13307" max="13307" width="20.7109375" style="5" customWidth="1"/>
    <col min="13308" max="13308" width="24.7109375" style="5" customWidth="1"/>
    <col min="13309" max="13310" width="60.7109375" style="5" customWidth="1"/>
    <col min="13311" max="13312" width="45.7109375" style="5" customWidth="1"/>
    <col min="13313" max="13317" width="0" style="5" hidden="1" customWidth="1"/>
    <col min="13318" max="13556" width="9.140625" style="5"/>
    <col min="13557" max="13557" width="15.7109375" style="5" customWidth="1"/>
    <col min="13558" max="13558" width="9.5703125" style="5" customWidth="1"/>
    <col min="13559" max="13559" width="10.7109375" style="5" customWidth="1"/>
    <col min="13560" max="13560" width="15.7109375" style="5" customWidth="1"/>
    <col min="13561" max="13561" width="12.7109375" style="5" customWidth="1"/>
    <col min="13562" max="13562" width="10.85546875" style="5" customWidth="1"/>
    <col min="13563" max="13563" width="20.7109375" style="5" customWidth="1"/>
    <col min="13564" max="13564" width="24.7109375" style="5" customWidth="1"/>
    <col min="13565" max="13566" width="60.7109375" style="5" customWidth="1"/>
    <col min="13567" max="13568" width="45.7109375" style="5" customWidth="1"/>
    <col min="13569" max="13573" width="0" style="5" hidden="1" customWidth="1"/>
    <col min="13574" max="13812" width="9.140625" style="5"/>
    <col min="13813" max="13813" width="15.7109375" style="5" customWidth="1"/>
    <col min="13814" max="13814" width="9.5703125" style="5" customWidth="1"/>
    <col min="13815" max="13815" width="10.7109375" style="5" customWidth="1"/>
    <col min="13816" max="13816" width="15.7109375" style="5" customWidth="1"/>
    <col min="13817" max="13817" width="12.7109375" style="5" customWidth="1"/>
    <col min="13818" max="13818" width="10.85546875" style="5" customWidth="1"/>
    <col min="13819" max="13819" width="20.7109375" style="5" customWidth="1"/>
    <col min="13820" max="13820" width="24.7109375" style="5" customWidth="1"/>
    <col min="13821" max="13822" width="60.7109375" style="5" customWidth="1"/>
    <col min="13823" max="13824" width="45.7109375" style="5" customWidth="1"/>
    <col min="13825" max="13829" width="0" style="5" hidden="1" customWidth="1"/>
    <col min="13830" max="14068" width="9.140625" style="5"/>
    <col min="14069" max="14069" width="15.7109375" style="5" customWidth="1"/>
    <col min="14070" max="14070" width="9.5703125" style="5" customWidth="1"/>
    <col min="14071" max="14071" width="10.7109375" style="5" customWidth="1"/>
    <col min="14072" max="14072" width="15.7109375" style="5" customWidth="1"/>
    <col min="14073" max="14073" width="12.7109375" style="5" customWidth="1"/>
    <col min="14074" max="14074" width="10.85546875" style="5" customWidth="1"/>
    <col min="14075" max="14075" width="20.7109375" style="5" customWidth="1"/>
    <col min="14076" max="14076" width="24.7109375" style="5" customWidth="1"/>
    <col min="14077" max="14078" width="60.7109375" style="5" customWidth="1"/>
    <col min="14079" max="14080" width="45.7109375" style="5" customWidth="1"/>
    <col min="14081" max="14085" width="0" style="5" hidden="1" customWidth="1"/>
    <col min="14086" max="14324" width="9.140625" style="5"/>
    <col min="14325" max="14325" width="15.7109375" style="5" customWidth="1"/>
    <col min="14326" max="14326" width="9.5703125" style="5" customWidth="1"/>
    <col min="14327" max="14327" width="10.7109375" style="5" customWidth="1"/>
    <col min="14328" max="14328" width="15.7109375" style="5" customWidth="1"/>
    <col min="14329" max="14329" width="12.7109375" style="5" customWidth="1"/>
    <col min="14330" max="14330" width="10.85546875" style="5" customWidth="1"/>
    <col min="14331" max="14331" width="20.7109375" style="5" customWidth="1"/>
    <col min="14332" max="14332" width="24.7109375" style="5" customWidth="1"/>
    <col min="14333" max="14334" width="60.7109375" style="5" customWidth="1"/>
    <col min="14335" max="14336" width="45.7109375" style="5" customWidth="1"/>
    <col min="14337" max="14341" width="0" style="5" hidden="1" customWidth="1"/>
    <col min="14342" max="14580" width="9.140625" style="5"/>
    <col min="14581" max="14581" width="15.7109375" style="5" customWidth="1"/>
    <col min="14582" max="14582" width="9.5703125" style="5" customWidth="1"/>
    <col min="14583" max="14583" width="10.7109375" style="5" customWidth="1"/>
    <col min="14584" max="14584" width="15.7109375" style="5" customWidth="1"/>
    <col min="14585" max="14585" width="12.7109375" style="5" customWidth="1"/>
    <col min="14586" max="14586" width="10.85546875" style="5" customWidth="1"/>
    <col min="14587" max="14587" width="20.7109375" style="5" customWidth="1"/>
    <col min="14588" max="14588" width="24.7109375" style="5" customWidth="1"/>
    <col min="14589" max="14590" width="60.7109375" style="5" customWidth="1"/>
    <col min="14591" max="14592" width="45.7109375" style="5" customWidth="1"/>
    <col min="14593" max="14597" width="0" style="5" hidden="1" customWidth="1"/>
    <col min="14598" max="14836" width="9.140625" style="5"/>
    <col min="14837" max="14837" width="15.7109375" style="5" customWidth="1"/>
    <col min="14838" max="14838" width="9.5703125" style="5" customWidth="1"/>
    <col min="14839" max="14839" width="10.7109375" style="5" customWidth="1"/>
    <col min="14840" max="14840" width="15.7109375" style="5" customWidth="1"/>
    <col min="14841" max="14841" width="12.7109375" style="5" customWidth="1"/>
    <col min="14842" max="14842" width="10.85546875" style="5" customWidth="1"/>
    <col min="14843" max="14843" width="20.7109375" style="5" customWidth="1"/>
    <col min="14844" max="14844" width="24.7109375" style="5" customWidth="1"/>
    <col min="14845" max="14846" width="60.7109375" style="5" customWidth="1"/>
    <col min="14847" max="14848" width="45.7109375" style="5" customWidth="1"/>
    <col min="14849" max="14853" width="0" style="5" hidden="1" customWidth="1"/>
    <col min="14854" max="15092" width="9.140625" style="5"/>
    <col min="15093" max="15093" width="15.7109375" style="5" customWidth="1"/>
    <col min="15094" max="15094" width="9.5703125" style="5" customWidth="1"/>
    <col min="15095" max="15095" width="10.7109375" style="5" customWidth="1"/>
    <col min="15096" max="15096" width="15.7109375" style="5" customWidth="1"/>
    <col min="15097" max="15097" width="12.7109375" style="5" customWidth="1"/>
    <col min="15098" max="15098" width="10.85546875" style="5" customWidth="1"/>
    <col min="15099" max="15099" width="20.7109375" style="5" customWidth="1"/>
    <col min="15100" max="15100" width="24.7109375" style="5" customWidth="1"/>
    <col min="15101" max="15102" width="60.7109375" style="5" customWidth="1"/>
    <col min="15103" max="15104" width="45.7109375" style="5" customWidth="1"/>
    <col min="15105" max="15109" width="0" style="5" hidden="1" customWidth="1"/>
    <col min="15110" max="15348" width="9.140625" style="5"/>
    <col min="15349" max="15349" width="15.7109375" style="5" customWidth="1"/>
    <col min="15350" max="15350" width="9.5703125" style="5" customWidth="1"/>
    <col min="15351" max="15351" width="10.7109375" style="5" customWidth="1"/>
    <col min="15352" max="15352" width="15.7109375" style="5" customWidth="1"/>
    <col min="15353" max="15353" width="12.7109375" style="5" customWidth="1"/>
    <col min="15354" max="15354" width="10.85546875" style="5" customWidth="1"/>
    <col min="15355" max="15355" width="20.7109375" style="5" customWidth="1"/>
    <col min="15356" max="15356" width="24.7109375" style="5" customWidth="1"/>
    <col min="15357" max="15358" width="60.7109375" style="5" customWidth="1"/>
    <col min="15359" max="15360" width="45.7109375" style="5" customWidth="1"/>
    <col min="15361" max="15365" width="0" style="5" hidden="1" customWidth="1"/>
    <col min="15366" max="15604" width="9.140625" style="5"/>
    <col min="15605" max="15605" width="15.7109375" style="5" customWidth="1"/>
    <col min="15606" max="15606" width="9.5703125" style="5" customWidth="1"/>
    <col min="15607" max="15607" width="10.7109375" style="5" customWidth="1"/>
    <col min="15608" max="15608" width="15.7109375" style="5" customWidth="1"/>
    <col min="15609" max="15609" width="12.7109375" style="5" customWidth="1"/>
    <col min="15610" max="15610" width="10.85546875" style="5" customWidth="1"/>
    <col min="15611" max="15611" width="20.7109375" style="5" customWidth="1"/>
    <col min="15612" max="15612" width="24.7109375" style="5" customWidth="1"/>
    <col min="15613" max="15614" width="60.7109375" style="5" customWidth="1"/>
    <col min="15615" max="15616" width="45.7109375" style="5" customWidth="1"/>
    <col min="15617" max="15621" width="0" style="5" hidden="1" customWidth="1"/>
    <col min="15622" max="15860" width="9.140625" style="5"/>
    <col min="15861" max="15861" width="15.7109375" style="5" customWidth="1"/>
    <col min="15862" max="15862" width="9.5703125" style="5" customWidth="1"/>
    <col min="15863" max="15863" width="10.7109375" style="5" customWidth="1"/>
    <col min="15864" max="15864" width="15.7109375" style="5" customWidth="1"/>
    <col min="15865" max="15865" width="12.7109375" style="5" customWidth="1"/>
    <col min="15866" max="15866" width="10.85546875" style="5" customWidth="1"/>
    <col min="15867" max="15867" width="20.7109375" style="5" customWidth="1"/>
    <col min="15868" max="15868" width="24.7109375" style="5" customWidth="1"/>
    <col min="15869" max="15870" width="60.7109375" style="5" customWidth="1"/>
    <col min="15871" max="15872" width="45.7109375" style="5" customWidth="1"/>
    <col min="15873" max="15877" width="0" style="5" hidden="1" customWidth="1"/>
    <col min="15878" max="16116" width="9.140625" style="5"/>
    <col min="16117" max="16117" width="15.7109375" style="5" customWidth="1"/>
    <col min="16118" max="16118" width="9.5703125" style="5" customWidth="1"/>
    <col min="16119" max="16119" width="10.7109375" style="5" customWidth="1"/>
    <col min="16120" max="16120" width="15.7109375" style="5" customWidth="1"/>
    <col min="16121" max="16121" width="12.7109375" style="5" customWidth="1"/>
    <col min="16122" max="16122" width="10.85546875" style="5" customWidth="1"/>
    <col min="16123" max="16123" width="20.7109375" style="5" customWidth="1"/>
    <col min="16124" max="16124" width="24.7109375" style="5" customWidth="1"/>
    <col min="16125" max="16126" width="60.7109375" style="5" customWidth="1"/>
    <col min="16127" max="16128" width="45.7109375" style="5" customWidth="1"/>
    <col min="16129" max="16133" width="0" style="5" hidden="1" customWidth="1"/>
    <col min="16134" max="16384" width="9.140625" style="5"/>
  </cols>
  <sheetData>
    <row r="1" spans="2:17" s="8" customFormat="1" ht="18" x14ac:dyDescent="0.25">
      <c r="B1" s="212" t="s">
        <v>65</v>
      </c>
      <c r="C1" s="212"/>
      <c r="D1" s="212"/>
      <c r="E1" s="212"/>
      <c r="F1" s="212"/>
      <c r="G1" s="212"/>
      <c r="H1" s="212"/>
    </row>
    <row r="2" spans="2:17" s="9" customFormat="1" ht="15.75" x14ac:dyDescent="0.25">
      <c r="B2" s="213" t="s">
        <v>164</v>
      </c>
      <c r="C2" s="213"/>
      <c r="D2" s="213"/>
      <c r="E2" s="213"/>
      <c r="F2" s="213"/>
      <c r="G2" s="213"/>
      <c r="H2" s="213"/>
    </row>
    <row r="3" spans="2:17" s="9" customFormat="1" ht="16.5" thickBot="1" x14ac:dyDescent="0.3">
      <c r="B3" s="135" t="s">
        <v>3</v>
      </c>
      <c r="C3" s="135" t="s">
        <v>646</v>
      </c>
      <c r="D3" s="136" t="s">
        <v>1</v>
      </c>
      <c r="E3" s="135" t="s">
        <v>4</v>
      </c>
      <c r="F3" s="135" t="s">
        <v>5</v>
      </c>
      <c r="G3" s="135" t="s">
        <v>6</v>
      </c>
      <c r="H3" s="135" t="s">
        <v>7</v>
      </c>
    </row>
    <row r="4" spans="2:17" ht="25.5" x14ac:dyDescent="0.2">
      <c r="B4" s="5"/>
      <c r="D4" s="195" t="s">
        <v>106</v>
      </c>
      <c r="E4" s="138"/>
      <c r="F4" s="138"/>
      <c r="G4" s="138"/>
      <c r="H4" s="138"/>
      <c r="I4" s="138"/>
      <c r="J4" s="138"/>
    </row>
    <row r="5" spans="2:17" x14ac:dyDescent="0.2">
      <c r="B5" s="1" t="s">
        <v>37</v>
      </c>
    </row>
    <row r="6" spans="2:17" x14ac:dyDescent="0.2">
      <c r="B6" s="1" t="s">
        <v>38</v>
      </c>
    </row>
    <row r="7" spans="2:17" ht="67.5" customHeight="1" x14ac:dyDescent="0.2">
      <c r="C7" s="139" t="s">
        <v>8</v>
      </c>
      <c r="D7" s="140" t="s">
        <v>21</v>
      </c>
      <c r="E7" s="141" t="s">
        <v>19</v>
      </c>
      <c r="F7" s="142">
        <v>1</v>
      </c>
      <c r="G7" s="143"/>
      <c r="H7" s="143">
        <f>F7*G7</f>
        <v>0</v>
      </c>
    </row>
    <row r="8" spans="2:17" ht="41.25" customHeight="1" x14ac:dyDescent="0.2">
      <c r="C8" s="139" t="s">
        <v>9</v>
      </c>
      <c r="D8" s="144" t="s">
        <v>20</v>
      </c>
      <c r="E8" s="141" t="s">
        <v>19</v>
      </c>
      <c r="F8" s="145">
        <v>41</v>
      </c>
      <c r="G8" s="143"/>
      <c r="H8" s="143">
        <f t="shared" ref="H8:H9" si="0">F8*G8</f>
        <v>0</v>
      </c>
      <c r="Q8" s="12"/>
    </row>
    <row r="9" spans="2:17" ht="27.75" customHeight="1" x14ac:dyDescent="0.2">
      <c r="C9" s="139" t="s">
        <v>10</v>
      </c>
      <c r="D9" s="144" t="s">
        <v>22</v>
      </c>
      <c r="E9" s="170" t="s">
        <v>23</v>
      </c>
      <c r="F9" s="142">
        <v>416</v>
      </c>
      <c r="G9" s="143"/>
      <c r="H9" s="143">
        <f t="shared" si="0"/>
        <v>0</v>
      </c>
    </row>
    <row r="10" spans="2:17" x14ac:dyDescent="0.2">
      <c r="G10" s="194" t="s">
        <v>2</v>
      </c>
      <c r="H10" s="196">
        <f>SUM(H7:H9)</f>
        <v>0</v>
      </c>
    </row>
    <row r="12" spans="2:17" x14ac:dyDescent="0.2">
      <c r="B12" s="1" t="s">
        <v>135</v>
      </c>
    </row>
    <row r="13" spans="2:17" ht="67.5" customHeight="1" x14ac:dyDescent="0.2">
      <c r="C13" s="139" t="s">
        <v>8</v>
      </c>
      <c r="D13" s="144" t="s">
        <v>141</v>
      </c>
      <c r="E13" s="149" t="s">
        <v>23</v>
      </c>
      <c r="F13" s="142">
        <v>150</v>
      </c>
      <c r="G13" s="143"/>
      <c r="H13" s="143">
        <f t="shared" ref="H13" si="1">F13*G13</f>
        <v>0</v>
      </c>
    </row>
    <row r="14" spans="2:17" ht="25.5" x14ac:dyDescent="0.2">
      <c r="C14" s="139" t="s">
        <v>9</v>
      </c>
      <c r="D14" s="170" t="s">
        <v>639</v>
      </c>
      <c r="E14" s="149" t="s">
        <v>19</v>
      </c>
      <c r="F14" s="142">
        <v>1</v>
      </c>
      <c r="G14" s="143"/>
      <c r="H14" s="143">
        <f>F14*G14</f>
        <v>0</v>
      </c>
    </row>
    <row r="15" spans="2:17" ht="14.25" customHeight="1" x14ac:dyDescent="0.2">
      <c r="C15" s="139" t="s">
        <v>10</v>
      </c>
      <c r="D15" s="170" t="s">
        <v>143</v>
      </c>
      <c r="E15" s="149" t="s">
        <v>23</v>
      </c>
      <c r="F15" s="142">
        <v>100</v>
      </c>
      <c r="G15" s="143"/>
      <c r="H15" s="143">
        <f t="shared" ref="H15" si="2">F15*G15</f>
        <v>0</v>
      </c>
      <c r="Q15" s="12"/>
    </row>
    <row r="16" spans="2:17" x14ac:dyDescent="0.2">
      <c r="D16" s="132"/>
      <c r="G16" s="194" t="s">
        <v>2</v>
      </c>
      <c r="H16" s="196">
        <f>SUM(H13:H15)</f>
        <v>0</v>
      </c>
    </row>
    <row r="17" spans="2:8" x14ac:dyDescent="0.2">
      <c r="G17" s="147"/>
      <c r="H17" s="147"/>
    </row>
    <row r="18" spans="2:8" x14ac:dyDescent="0.2">
      <c r="B18" s="1" t="s">
        <v>84</v>
      </c>
    </row>
    <row r="19" spans="2:8" x14ac:dyDescent="0.2">
      <c r="D19" s="195" t="s">
        <v>30</v>
      </c>
    </row>
    <row r="20" spans="2:8" ht="38.25" x14ac:dyDescent="0.2">
      <c r="D20" s="195" t="s">
        <v>640</v>
      </c>
    </row>
    <row r="21" spans="2:8" ht="25.5" x14ac:dyDescent="0.2">
      <c r="D21" s="195" t="s">
        <v>32</v>
      </c>
    </row>
    <row r="22" spans="2:8" x14ac:dyDescent="0.2">
      <c r="D22" s="137"/>
    </row>
    <row r="23" spans="2:8" x14ac:dyDescent="0.2">
      <c r="C23" s="139" t="s">
        <v>8</v>
      </c>
      <c r="D23" s="144" t="s">
        <v>24</v>
      </c>
      <c r="E23" s="141" t="s">
        <v>23</v>
      </c>
      <c r="F23" s="142">
        <v>140</v>
      </c>
      <c r="G23" s="143"/>
      <c r="H23" s="143">
        <f t="shared" ref="H23:H28" si="3">F23*G23</f>
        <v>0</v>
      </c>
    </row>
    <row r="24" spans="2:8" ht="55.5" customHeight="1" x14ac:dyDescent="0.2">
      <c r="C24" s="139" t="s">
        <v>9</v>
      </c>
      <c r="D24" s="140" t="s">
        <v>26</v>
      </c>
      <c r="E24" s="141" t="s">
        <v>25</v>
      </c>
      <c r="F24" s="145">
        <v>11820</v>
      </c>
      <c r="G24" s="143"/>
      <c r="H24" s="143">
        <f t="shared" si="3"/>
        <v>0</v>
      </c>
    </row>
    <row r="25" spans="2:8" ht="41.25" customHeight="1" x14ac:dyDescent="0.2">
      <c r="C25" s="139" t="s">
        <v>10</v>
      </c>
      <c r="D25" s="140" t="s">
        <v>27</v>
      </c>
      <c r="E25" s="141" t="s">
        <v>25</v>
      </c>
      <c r="F25" s="145">
        <v>7000</v>
      </c>
      <c r="G25" s="143"/>
      <c r="H25" s="143">
        <f t="shared" ref="H25:H26" si="4">F25*G25</f>
        <v>0</v>
      </c>
    </row>
    <row r="26" spans="2:8" ht="41.25" customHeight="1" x14ac:dyDescent="0.2">
      <c r="C26" s="139" t="s">
        <v>11</v>
      </c>
      <c r="D26" s="140" t="s">
        <v>144</v>
      </c>
      <c r="E26" s="141" t="s">
        <v>25</v>
      </c>
      <c r="F26" s="145">
        <v>1100</v>
      </c>
      <c r="G26" s="143"/>
      <c r="H26" s="143">
        <f t="shared" si="4"/>
        <v>0</v>
      </c>
    </row>
    <row r="27" spans="2:8" ht="42" customHeight="1" x14ac:dyDescent="0.2">
      <c r="C27" s="139" t="s">
        <v>12</v>
      </c>
      <c r="D27" s="140" t="s">
        <v>28</v>
      </c>
      <c r="E27" s="141" t="s">
        <v>25</v>
      </c>
      <c r="F27" s="145">
        <v>3370</v>
      </c>
      <c r="G27" s="143"/>
      <c r="H27" s="143">
        <f t="shared" ref="H27" si="5">F27*G27</f>
        <v>0</v>
      </c>
    </row>
    <row r="28" spans="2:8" ht="108" customHeight="1" x14ac:dyDescent="0.2">
      <c r="C28" s="139" t="s">
        <v>13</v>
      </c>
      <c r="D28" s="144" t="s">
        <v>34</v>
      </c>
      <c r="E28" s="170" t="s">
        <v>23</v>
      </c>
      <c r="F28" s="142">
        <v>530</v>
      </c>
      <c r="G28" s="143"/>
      <c r="H28" s="143">
        <f t="shared" si="3"/>
        <v>0</v>
      </c>
    </row>
    <row r="29" spans="2:8" ht="42.75" customHeight="1" x14ac:dyDescent="0.2">
      <c r="C29" s="139" t="s">
        <v>14</v>
      </c>
      <c r="D29" s="144" t="s">
        <v>29</v>
      </c>
      <c r="E29" s="170" t="s">
        <v>23</v>
      </c>
      <c r="F29" s="142">
        <v>260</v>
      </c>
      <c r="G29" s="143"/>
      <c r="H29" s="143">
        <f t="shared" ref="H29" si="6">F29*G29</f>
        <v>0</v>
      </c>
    </row>
    <row r="30" spans="2:8" ht="81.75" customHeight="1" x14ac:dyDescent="0.2">
      <c r="C30" s="139" t="s">
        <v>15</v>
      </c>
      <c r="D30" s="144" t="s">
        <v>33</v>
      </c>
      <c r="E30" s="170" t="s">
        <v>23</v>
      </c>
      <c r="F30" s="142">
        <v>20</v>
      </c>
      <c r="G30" s="143"/>
      <c r="H30" s="143">
        <f t="shared" ref="H30" si="7">F30*G30</f>
        <v>0</v>
      </c>
    </row>
    <row r="31" spans="2:8" ht="69.75" customHeight="1" x14ac:dyDescent="0.2">
      <c r="C31" s="139" t="s">
        <v>16</v>
      </c>
      <c r="D31" s="144" t="s">
        <v>35</v>
      </c>
      <c r="E31" s="170" t="s">
        <v>19</v>
      </c>
      <c r="F31" s="142">
        <v>2</v>
      </c>
      <c r="G31" s="143"/>
      <c r="H31" s="143">
        <f t="shared" ref="H31" si="8">F31*G31</f>
        <v>0</v>
      </c>
    </row>
    <row r="32" spans="2:8" ht="56.25" customHeight="1" x14ac:dyDescent="0.2">
      <c r="C32" s="139" t="s">
        <v>17</v>
      </c>
      <c r="D32" s="144" t="s">
        <v>36</v>
      </c>
      <c r="E32" s="170" t="s">
        <v>23</v>
      </c>
      <c r="F32" s="142">
        <v>90</v>
      </c>
      <c r="G32" s="143"/>
      <c r="H32" s="143">
        <f t="shared" ref="H32" si="9">F32*G32</f>
        <v>0</v>
      </c>
    </row>
    <row r="33" spans="2:8" x14ac:dyDescent="0.2">
      <c r="C33" s="139" t="s">
        <v>18</v>
      </c>
      <c r="D33" s="144" t="s">
        <v>142</v>
      </c>
      <c r="E33" s="170" t="s">
        <v>25</v>
      </c>
      <c r="F33" s="142">
        <v>19155</v>
      </c>
      <c r="G33" s="143"/>
      <c r="H33" s="143">
        <f t="shared" ref="H33" si="10">F33*G33</f>
        <v>0</v>
      </c>
    </row>
    <row r="34" spans="2:8" x14ac:dyDescent="0.2">
      <c r="G34" s="194" t="s">
        <v>2</v>
      </c>
      <c r="H34" s="196">
        <f>SUM(H23:H33)</f>
        <v>0</v>
      </c>
    </row>
    <row r="36" spans="2:8" x14ac:dyDescent="0.2">
      <c r="B36" s="1" t="s">
        <v>39</v>
      </c>
    </row>
    <row r="37" spans="2:8" x14ac:dyDescent="0.2">
      <c r="B37" s="1" t="s">
        <v>40</v>
      </c>
    </row>
    <row r="38" spans="2:8" ht="28.5" customHeight="1" x14ac:dyDescent="0.2">
      <c r="C38" s="139" t="s">
        <v>8</v>
      </c>
      <c r="D38" s="144" t="s">
        <v>62</v>
      </c>
      <c r="E38" s="149" t="s">
        <v>41</v>
      </c>
      <c r="F38" s="142">
        <v>570</v>
      </c>
      <c r="G38" s="143"/>
      <c r="H38" s="143">
        <f t="shared" ref="H38" si="11">F38*G38</f>
        <v>0</v>
      </c>
    </row>
    <row r="39" spans="2:8" ht="29.25" customHeight="1" x14ac:dyDescent="0.2">
      <c r="C39" s="139" t="s">
        <v>9</v>
      </c>
      <c r="D39" s="144" t="s">
        <v>61</v>
      </c>
      <c r="E39" s="149" t="s">
        <v>41</v>
      </c>
      <c r="F39" s="142">
        <v>1830</v>
      </c>
      <c r="G39" s="143"/>
      <c r="H39" s="143">
        <f t="shared" ref="H39:H40" si="12">F39*G39</f>
        <v>0</v>
      </c>
    </row>
    <row r="40" spans="2:8" ht="95.25" customHeight="1" x14ac:dyDescent="0.2">
      <c r="C40" s="139" t="s">
        <v>10</v>
      </c>
      <c r="D40" s="144" t="s">
        <v>151</v>
      </c>
      <c r="E40" s="149" t="s">
        <v>25</v>
      </c>
      <c r="F40" s="142">
        <v>3760</v>
      </c>
      <c r="G40" s="143"/>
      <c r="H40" s="143">
        <f t="shared" si="12"/>
        <v>0</v>
      </c>
    </row>
    <row r="41" spans="2:8" x14ac:dyDescent="0.2">
      <c r="G41" s="194" t="s">
        <v>2</v>
      </c>
      <c r="H41" s="196">
        <f>SUM(H38:H40)</f>
        <v>0</v>
      </c>
    </row>
    <row r="43" spans="2:8" x14ac:dyDescent="0.2">
      <c r="B43" s="1" t="s">
        <v>43</v>
      </c>
    </row>
    <row r="44" spans="2:8" ht="42.75" customHeight="1" x14ac:dyDescent="0.2">
      <c r="C44" s="139" t="s">
        <v>8</v>
      </c>
      <c r="D44" s="144" t="s">
        <v>44</v>
      </c>
      <c r="E44" s="149" t="s">
        <v>25</v>
      </c>
      <c r="F44" s="142">
        <v>1670</v>
      </c>
      <c r="G44" s="143"/>
      <c r="H44" s="143">
        <f t="shared" ref="H44" si="13">F44*G44</f>
        <v>0</v>
      </c>
    </row>
    <row r="45" spans="2:8" x14ac:dyDescent="0.2">
      <c r="G45" s="194" t="s">
        <v>2</v>
      </c>
      <c r="H45" s="196">
        <f>SUM(H44:H44)</f>
        <v>0</v>
      </c>
    </row>
    <row r="47" spans="2:8" x14ac:dyDescent="0.2">
      <c r="B47" s="1" t="s">
        <v>45</v>
      </c>
    </row>
    <row r="48" spans="2:8" ht="27.75" customHeight="1" x14ac:dyDescent="0.2">
      <c r="C48" s="139" t="s">
        <v>8</v>
      </c>
      <c r="D48" s="144" t="s">
        <v>42</v>
      </c>
      <c r="E48" s="149" t="s">
        <v>41</v>
      </c>
      <c r="F48" s="142">
        <v>1420</v>
      </c>
      <c r="G48" s="143"/>
      <c r="H48" s="143">
        <f t="shared" ref="H48:H49" si="14">F48*G48</f>
        <v>0</v>
      </c>
    </row>
    <row r="49" spans="2:8" ht="30" customHeight="1" x14ac:dyDescent="0.2">
      <c r="C49" s="139" t="s">
        <v>9</v>
      </c>
      <c r="D49" s="144" t="s">
        <v>63</v>
      </c>
      <c r="E49" s="149" t="s">
        <v>41</v>
      </c>
      <c r="F49" s="142">
        <v>570</v>
      </c>
      <c r="G49" s="143"/>
      <c r="H49" s="143">
        <f t="shared" si="14"/>
        <v>0</v>
      </c>
    </row>
    <row r="50" spans="2:8" x14ac:dyDescent="0.2">
      <c r="G50" s="194" t="s">
        <v>2</v>
      </c>
      <c r="H50" s="196">
        <f>SUM(H48:H49)</f>
        <v>0</v>
      </c>
    </row>
    <row r="52" spans="2:8" x14ac:dyDescent="0.2">
      <c r="B52" s="1" t="s">
        <v>694</v>
      </c>
    </row>
    <row r="53" spans="2:8" ht="17.25" customHeight="1" x14ac:dyDescent="0.2">
      <c r="C53" s="139" t="s">
        <v>8</v>
      </c>
      <c r="D53" s="144" t="s">
        <v>695</v>
      </c>
      <c r="E53" s="149" t="s">
        <v>299</v>
      </c>
      <c r="F53" s="208">
        <v>0.1</v>
      </c>
      <c r="G53" s="143">
        <f>H41+H45+H50</f>
        <v>0</v>
      </c>
      <c r="H53" s="143">
        <f t="shared" ref="H53" si="15">F53*G53</f>
        <v>0</v>
      </c>
    </row>
    <row r="54" spans="2:8" x14ac:dyDescent="0.2">
      <c r="G54" s="194" t="s">
        <v>2</v>
      </c>
      <c r="H54" s="196">
        <f>SUM(H53:H53)</f>
        <v>0</v>
      </c>
    </row>
    <row r="55" spans="2:8" x14ac:dyDescent="0.2">
      <c r="B55" s="1" t="s">
        <v>46</v>
      </c>
    </row>
    <row r="56" spans="2:8" x14ac:dyDescent="0.2">
      <c r="B56" s="1" t="s">
        <v>47</v>
      </c>
    </row>
    <row r="57" spans="2:8" ht="81.75" customHeight="1" x14ac:dyDescent="0.2">
      <c r="C57" s="139" t="s">
        <v>8</v>
      </c>
      <c r="D57" s="144" t="s">
        <v>158</v>
      </c>
      <c r="E57" s="149" t="s">
        <v>41</v>
      </c>
      <c r="F57" s="142">
        <v>670</v>
      </c>
      <c r="G57" s="143"/>
      <c r="H57" s="143">
        <f t="shared" ref="H57" si="16">F57*G57</f>
        <v>0</v>
      </c>
    </row>
    <row r="58" spans="2:8" x14ac:dyDescent="0.2">
      <c r="G58" s="194" t="s">
        <v>2</v>
      </c>
      <c r="H58" s="196">
        <f>SUM(H57:H57)</f>
        <v>0</v>
      </c>
    </row>
    <row r="60" spans="2:8" x14ac:dyDescent="0.2">
      <c r="B60" s="1" t="s">
        <v>48</v>
      </c>
    </row>
    <row r="61" spans="2:8" x14ac:dyDescent="0.2">
      <c r="D61" s="195" t="s">
        <v>30</v>
      </c>
    </row>
    <row r="62" spans="2:8" ht="184.5" customHeight="1" x14ac:dyDescent="0.2">
      <c r="D62" s="197" t="s">
        <v>682</v>
      </c>
    </row>
    <row r="64" spans="2:8" ht="69.75" customHeight="1" x14ac:dyDescent="0.2">
      <c r="C64" s="139" t="s">
        <v>8</v>
      </c>
      <c r="D64" s="144" t="s">
        <v>162</v>
      </c>
      <c r="E64" s="149" t="s">
        <v>41</v>
      </c>
      <c r="F64" s="142">
        <v>470</v>
      </c>
      <c r="G64" s="143"/>
      <c r="H64" s="143">
        <f t="shared" ref="H64:H65" si="17">F64*G64</f>
        <v>0</v>
      </c>
    </row>
    <row r="65" spans="2:8" ht="108" customHeight="1" x14ac:dyDescent="0.2">
      <c r="C65" s="139" t="s">
        <v>9</v>
      </c>
      <c r="D65" s="144" t="s">
        <v>133</v>
      </c>
      <c r="E65" s="149" t="s">
        <v>23</v>
      </c>
      <c r="F65" s="142">
        <v>10</v>
      </c>
      <c r="G65" s="143"/>
      <c r="H65" s="143">
        <f t="shared" si="17"/>
        <v>0</v>
      </c>
    </row>
    <row r="66" spans="2:8" ht="108" customHeight="1" x14ac:dyDescent="0.2">
      <c r="C66" s="139" t="s">
        <v>10</v>
      </c>
      <c r="D66" s="144" t="s">
        <v>134</v>
      </c>
      <c r="E66" s="149" t="s">
        <v>25</v>
      </c>
      <c r="F66" s="142">
        <v>10</v>
      </c>
      <c r="G66" s="143"/>
      <c r="H66" s="143">
        <f t="shared" ref="H66" si="18">F66*G66</f>
        <v>0</v>
      </c>
    </row>
    <row r="67" spans="2:8" ht="40.5" customHeight="1" x14ac:dyDescent="0.2">
      <c r="C67" s="139" t="s">
        <v>11</v>
      </c>
      <c r="D67" s="144" t="s">
        <v>50</v>
      </c>
      <c r="E67" s="149" t="s">
        <v>25</v>
      </c>
      <c r="F67" s="142">
        <v>1150</v>
      </c>
      <c r="G67" s="143"/>
      <c r="H67" s="143">
        <f t="shared" ref="H67" si="19">F67*G67</f>
        <v>0</v>
      </c>
    </row>
    <row r="68" spans="2:8" ht="42.75" customHeight="1" x14ac:dyDescent="0.2">
      <c r="C68" s="139" t="s">
        <v>12</v>
      </c>
      <c r="D68" s="144" t="s">
        <v>49</v>
      </c>
      <c r="E68" s="149" t="s">
        <v>25</v>
      </c>
      <c r="F68" s="142">
        <v>20120</v>
      </c>
      <c r="G68" s="143"/>
      <c r="H68" s="143">
        <f t="shared" ref="H68" si="20">F68*G68</f>
        <v>0</v>
      </c>
    </row>
    <row r="69" spans="2:8" ht="43.5" customHeight="1" x14ac:dyDescent="0.2">
      <c r="C69" s="139" t="s">
        <v>13</v>
      </c>
      <c r="D69" s="144" t="s">
        <v>97</v>
      </c>
      <c r="E69" s="149" t="s">
        <v>25</v>
      </c>
      <c r="F69" s="142">
        <v>1160</v>
      </c>
      <c r="G69" s="143"/>
      <c r="H69" s="143">
        <f t="shared" ref="H69" si="21">F69*G69</f>
        <v>0</v>
      </c>
    </row>
    <row r="70" spans="2:8" ht="108.75" customHeight="1" x14ac:dyDescent="0.2">
      <c r="C70" s="139" t="s">
        <v>14</v>
      </c>
      <c r="D70" s="144" t="s">
        <v>105</v>
      </c>
      <c r="E70" s="149" t="s">
        <v>25</v>
      </c>
      <c r="F70" s="142">
        <v>1150</v>
      </c>
      <c r="G70" s="143"/>
      <c r="H70" s="143">
        <f t="shared" ref="H70" si="22">F70*G70</f>
        <v>0</v>
      </c>
    </row>
    <row r="71" spans="2:8" ht="108" customHeight="1" x14ac:dyDescent="0.2">
      <c r="C71" s="139" t="s">
        <v>15</v>
      </c>
      <c r="D71" s="144" t="s">
        <v>104</v>
      </c>
      <c r="E71" s="149" t="s">
        <v>25</v>
      </c>
      <c r="F71" s="142">
        <v>20120</v>
      </c>
      <c r="G71" s="143"/>
      <c r="H71" s="143">
        <f t="shared" ref="H71" si="23">F71*G71</f>
        <v>0</v>
      </c>
    </row>
    <row r="72" spans="2:8" ht="122.25" customHeight="1" x14ac:dyDescent="0.2">
      <c r="C72" s="139" t="s">
        <v>16</v>
      </c>
      <c r="D72" s="144" t="s">
        <v>145</v>
      </c>
      <c r="E72" s="149" t="s">
        <v>25</v>
      </c>
      <c r="F72" s="142">
        <v>21270</v>
      </c>
      <c r="G72" s="143"/>
      <c r="H72" s="143">
        <f t="shared" ref="H72" si="24">F72*G72</f>
        <v>0</v>
      </c>
    </row>
    <row r="73" spans="2:8" x14ac:dyDescent="0.2">
      <c r="G73" s="194" t="s">
        <v>2</v>
      </c>
      <c r="H73" s="196">
        <f>SUM(H64:H72)</f>
        <v>0</v>
      </c>
    </row>
    <row r="75" spans="2:8" x14ac:dyDescent="0.2">
      <c r="B75" s="1" t="s">
        <v>55</v>
      </c>
    </row>
    <row r="76" spans="2:8" x14ac:dyDescent="0.2">
      <c r="B76" s="1" t="s">
        <v>56</v>
      </c>
    </row>
    <row r="77" spans="2:8" x14ac:dyDescent="0.2">
      <c r="D77" s="195" t="s">
        <v>30</v>
      </c>
    </row>
    <row r="78" spans="2:8" ht="51" x14ac:dyDescent="0.2">
      <c r="D78" s="197" t="s">
        <v>107</v>
      </c>
    </row>
    <row r="79" spans="2:8" x14ac:dyDescent="0.2">
      <c r="B79" s="5"/>
    </row>
    <row r="80" spans="2:8" ht="28.5" customHeight="1" x14ac:dyDescent="0.2">
      <c r="C80" s="139" t="s">
        <v>8</v>
      </c>
      <c r="D80" s="144" t="s">
        <v>51</v>
      </c>
      <c r="E80" s="149" t="s">
        <v>23</v>
      </c>
      <c r="F80" s="142">
        <v>720</v>
      </c>
      <c r="G80" s="143"/>
      <c r="H80" s="143">
        <f t="shared" ref="H80" si="25">F80*G80</f>
        <v>0</v>
      </c>
    </row>
    <row r="81" spans="2:17" ht="28.5" customHeight="1" x14ac:dyDescent="0.2">
      <c r="C81" s="139" t="s">
        <v>9</v>
      </c>
      <c r="D81" s="144" t="s">
        <v>148</v>
      </c>
      <c r="E81" s="149" t="s">
        <v>23</v>
      </c>
      <c r="F81" s="142">
        <v>230</v>
      </c>
      <c r="G81" s="143"/>
      <c r="H81" s="143">
        <f t="shared" ref="H81" si="26">F81*G81</f>
        <v>0</v>
      </c>
    </row>
    <row r="82" spans="2:17" ht="43.5" customHeight="1" x14ac:dyDescent="0.2">
      <c r="C82" s="139" t="s">
        <v>11</v>
      </c>
      <c r="D82" s="144" t="s">
        <v>146</v>
      </c>
      <c r="E82" s="149" t="s">
        <v>23</v>
      </c>
      <c r="F82" s="142">
        <v>50</v>
      </c>
      <c r="G82" s="143"/>
      <c r="H82" s="143">
        <f t="shared" ref="H82" si="27">F82*G82</f>
        <v>0</v>
      </c>
    </row>
    <row r="83" spans="2:17" ht="29.25" customHeight="1" x14ac:dyDescent="0.2">
      <c r="C83" s="139" t="s">
        <v>13</v>
      </c>
      <c r="D83" s="144" t="s">
        <v>54</v>
      </c>
      <c r="E83" s="149" t="s">
        <v>23</v>
      </c>
      <c r="F83" s="142">
        <v>100</v>
      </c>
      <c r="G83" s="143"/>
      <c r="H83" s="143">
        <f t="shared" ref="H83" si="28">F83*G83</f>
        <v>0</v>
      </c>
    </row>
    <row r="84" spans="2:17" ht="42.75" customHeight="1" x14ac:dyDescent="0.2">
      <c r="C84" s="139" t="s">
        <v>14</v>
      </c>
      <c r="D84" s="144" t="s">
        <v>147</v>
      </c>
      <c r="E84" s="149" t="s">
        <v>23</v>
      </c>
      <c r="F84" s="142">
        <v>230</v>
      </c>
      <c r="G84" s="143"/>
      <c r="H84" s="143">
        <f t="shared" ref="H84" si="29">F84*G84</f>
        <v>0</v>
      </c>
    </row>
    <row r="85" spans="2:17" x14ac:dyDescent="0.2">
      <c r="G85" s="194" t="s">
        <v>2</v>
      </c>
      <c r="H85" s="196">
        <f>SUM(H80:H84)</f>
        <v>0</v>
      </c>
    </row>
    <row r="87" spans="2:17" x14ac:dyDescent="0.2">
      <c r="B87" s="1" t="s">
        <v>77</v>
      </c>
    </row>
    <row r="88" spans="2:17" x14ac:dyDescent="0.2">
      <c r="B88" s="1" t="s">
        <v>82</v>
      </c>
    </row>
    <row r="89" spans="2:17" ht="68.25" customHeight="1" x14ac:dyDescent="0.2">
      <c r="C89" s="139" t="s">
        <v>8</v>
      </c>
      <c r="D89" s="144" t="s">
        <v>652</v>
      </c>
      <c r="E89" s="141" t="s">
        <v>66</v>
      </c>
      <c r="F89" s="142">
        <v>820</v>
      </c>
      <c r="G89" s="143"/>
      <c r="H89" s="143">
        <f t="shared" ref="H89:H99" si="30">F89*G89</f>
        <v>0</v>
      </c>
    </row>
    <row r="90" spans="2:17" ht="40.5" customHeight="1" x14ac:dyDescent="0.2">
      <c r="C90" s="139" t="s">
        <v>9</v>
      </c>
      <c r="D90" s="140" t="s">
        <v>67</v>
      </c>
      <c r="E90" s="141" t="s">
        <v>68</v>
      </c>
      <c r="F90" s="145">
        <v>250</v>
      </c>
      <c r="G90" s="143"/>
      <c r="H90" s="143">
        <f t="shared" si="30"/>
        <v>0</v>
      </c>
      <c r="Q90" s="12"/>
    </row>
    <row r="91" spans="2:17" ht="27.75" customHeight="1" x14ac:dyDescent="0.2">
      <c r="C91" s="139" t="s">
        <v>10</v>
      </c>
      <c r="D91" s="140" t="s">
        <v>69</v>
      </c>
      <c r="E91" s="141" t="s">
        <v>68</v>
      </c>
      <c r="F91" s="145">
        <v>263</v>
      </c>
      <c r="G91" s="143"/>
      <c r="H91" s="143">
        <f t="shared" si="30"/>
        <v>0</v>
      </c>
    </row>
    <row r="92" spans="2:17" ht="55.5" customHeight="1" x14ac:dyDescent="0.2">
      <c r="C92" s="139" t="s">
        <v>11</v>
      </c>
      <c r="D92" s="140" t="s">
        <v>70</v>
      </c>
      <c r="E92" s="141" t="s">
        <v>71</v>
      </c>
      <c r="F92" s="145">
        <v>416</v>
      </c>
      <c r="G92" s="143"/>
      <c r="H92" s="143">
        <f t="shared" si="30"/>
        <v>0</v>
      </c>
    </row>
    <row r="93" spans="2:17" ht="40.5" customHeight="1" x14ac:dyDescent="0.2">
      <c r="C93" s="139" t="s">
        <v>12</v>
      </c>
      <c r="D93" s="144" t="s">
        <v>72</v>
      </c>
      <c r="E93" s="149" t="s">
        <v>66</v>
      </c>
      <c r="F93" s="142">
        <v>418</v>
      </c>
      <c r="G93" s="143"/>
      <c r="H93" s="143">
        <f t="shared" si="30"/>
        <v>0</v>
      </c>
    </row>
    <row r="94" spans="2:17" ht="28.5" customHeight="1" x14ac:dyDescent="0.2">
      <c r="C94" s="139" t="s">
        <v>13</v>
      </c>
      <c r="D94" s="144" t="s">
        <v>73</v>
      </c>
      <c r="E94" s="141" t="s">
        <v>68</v>
      </c>
      <c r="F94" s="142">
        <f>416*1.5</f>
        <v>624</v>
      </c>
      <c r="G94" s="143"/>
      <c r="H94" s="143">
        <f t="shared" si="30"/>
        <v>0</v>
      </c>
    </row>
    <row r="95" spans="2:17" ht="27.75" customHeight="1" x14ac:dyDescent="0.2">
      <c r="C95" s="139" t="s">
        <v>14</v>
      </c>
      <c r="D95" s="140" t="s">
        <v>136</v>
      </c>
      <c r="E95" s="141" t="s">
        <v>66</v>
      </c>
      <c r="F95" s="145">
        <v>93</v>
      </c>
      <c r="G95" s="143"/>
      <c r="H95" s="143">
        <f t="shared" si="30"/>
        <v>0</v>
      </c>
      <c r="Q95" s="12"/>
    </row>
    <row r="96" spans="2:17" ht="42.75" customHeight="1" x14ac:dyDescent="0.2">
      <c r="C96" s="139" t="s">
        <v>15</v>
      </c>
      <c r="D96" s="140" t="s">
        <v>653</v>
      </c>
      <c r="E96" s="141" t="s">
        <v>71</v>
      </c>
      <c r="F96" s="145">
        <v>416</v>
      </c>
      <c r="G96" s="143"/>
      <c r="H96" s="143">
        <f t="shared" si="30"/>
        <v>0</v>
      </c>
    </row>
    <row r="97" spans="3:8" ht="214.5" customHeight="1" x14ac:dyDescent="0.2">
      <c r="C97" s="139" t="s">
        <v>16</v>
      </c>
      <c r="D97" s="140" t="s">
        <v>691</v>
      </c>
      <c r="E97" s="149" t="s">
        <v>74</v>
      </c>
      <c r="F97" s="145">
        <v>9</v>
      </c>
      <c r="G97" s="143"/>
      <c r="H97" s="143">
        <f t="shared" si="30"/>
        <v>0</v>
      </c>
    </row>
    <row r="98" spans="3:8" ht="38.25" x14ac:dyDescent="0.2">
      <c r="C98" s="139" t="s">
        <v>17</v>
      </c>
      <c r="D98" s="144" t="s">
        <v>75</v>
      </c>
      <c r="E98" s="149" t="s">
        <v>74</v>
      </c>
      <c r="F98" s="142">
        <v>17</v>
      </c>
      <c r="G98" s="143"/>
      <c r="H98" s="143">
        <f t="shared" si="30"/>
        <v>0</v>
      </c>
    </row>
    <row r="99" spans="3:8" x14ac:dyDescent="0.2">
      <c r="C99" s="139" t="s">
        <v>18</v>
      </c>
      <c r="D99" s="144" t="s">
        <v>137</v>
      </c>
      <c r="E99" s="149" t="s">
        <v>23</v>
      </c>
      <c r="F99" s="142">
        <v>393</v>
      </c>
      <c r="G99" s="143"/>
      <c r="H99" s="143">
        <f t="shared" si="30"/>
        <v>0</v>
      </c>
    </row>
    <row r="100" spans="3:8" x14ac:dyDescent="0.2">
      <c r="G100" s="194" t="s">
        <v>2</v>
      </c>
      <c r="H100" s="196">
        <f>SUM(H89:H99)</f>
        <v>0</v>
      </c>
    </row>
  </sheetData>
  <mergeCells count="2">
    <mergeCell ref="B1:H1"/>
    <mergeCell ref="B2:H2"/>
  </mergeCells>
  <phoneticPr fontId="5" type="noConversion"/>
  <pageMargins left="1.1811023622047245" right="0.39370078740157483" top="0.98425196850393704" bottom="0.59055118110236227" header="0.19685039370078741" footer="0.19685039370078741"/>
  <pageSetup paperSize="9" scale="72" fitToHeight="0" orientation="portrait" r:id="rId1"/>
  <headerFooter scaleWithDoc="0" alignWithMargins="0">
    <oddHeader>&amp;L&amp;G</oddHeader>
  </headerFooter>
  <rowBreaks count="3" manualBreakCount="3">
    <brk id="29" max="7" man="1"/>
    <brk id="59" max="7" man="1"/>
    <brk id="73" max="7"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1:V24"/>
  <sheetViews>
    <sheetView zoomScaleNormal="100" zoomScaleSheetLayoutView="115" workbookViewId="0"/>
  </sheetViews>
  <sheetFormatPr defaultRowHeight="12.75" x14ac:dyDescent="0.2"/>
  <cols>
    <col min="1" max="1" width="4.7109375" style="5" customWidth="1"/>
    <col min="2" max="2" width="55.7109375" style="1" customWidth="1"/>
    <col min="3" max="3" width="11.7109375" style="4" customWidth="1"/>
    <col min="4" max="4" width="11.7109375" style="1" customWidth="1"/>
    <col min="5" max="5" width="11.7109375" style="2" customWidth="1"/>
    <col min="6" max="7" width="3" style="3" bestFit="1" customWidth="1"/>
    <col min="8" max="11" width="3" style="6" bestFit="1" customWidth="1"/>
    <col min="12" max="22" width="3" style="7" bestFit="1" customWidth="1"/>
    <col min="23" max="16384" width="9.140625" style="5"/>
  </cols>
  <sheetData>
    <row r="1" spans="2:7" ht="16.5" x14ac:dyDescent="0.3">
      <c r="B1" s="164" t="s">
        <v>65</v>
      </c>
      <c r="C1" s="168"/>
      <c r="D1" s="163"/>
    </row>
    <row r="2" spans="2:7" ht="16.5" x14ac:dyDescent="0.3">
      <c r="B2" s="211" t="s">
        <v>165</v>
      </c>
      <c r="C2" s="211"/>
      <c r="D2" s="211"/>
      <c r="E2" s="6"/>
      <c r="F2" s="6"/>
      <c r="G2" s="6"/>
    </row>
    <row r="3" spans="2:7" ht="28.5" customHeight="1" x14ac:dyDescent="0.2">
      <c r="B3" s="154" t="s">
        <v>0</v>
      </c>
      <c r="C3" s="155"/>
    </row>
    <row r="4" spans="2:7" x14ac:dyDescent="0.2">
      <c r="B4" s="202" t="s">
        <v>1</v>
      </c>
      <c r="C4" s="203" t="s">
        <v>2</v>
      </c>
    </row>
    <row r="5" spans="2:7" x14ac:dyDescent="0.2">
      <c r="B5" s="166" t="str">
        <f>'TWY J - Popis del'!B5</f>
        <v>1 PREDDELA</v>
      </c>
      <c r="C5" s="156">
        <f>C6+C7+C8</f>
        <v>0</v>
      </c>
    </row>
    <row r="6" spans="2:7" x14ac:dyDescent="0.2">
      <c r="B6" s="167" t="str">
        <f>'TWY J - Popis del'!B6</f>
        <v>1.1 Geodetska dela</v>
      </c>
      <c r="C6" s="156">
        <f>'TWY J - Popis del'!H10</f>
        <v>0</v>
      </c>
      <c r="E6" s="3"/>
    </row>
    <row r="7" spans="2:7" x14ac:dyDescent="0.2">
      <c r="B7" s="141" t="str">
        <f>'TWY J - Popis del'!B12</f>
        <v>1.2 Pripravljalna dela</v>
      </c>
      <c r="C7" s="156">
        <f>'TWY J - Popis del'!H17</f>
        <v>0</v>
      </c>
    </row>
    <row r="8" spans="2:7" x14ac:dyDescent="0.2">
      <c r="B8" s="141" t="str">
        <f>'TWY J - Popis del'!B19</f>
        <v>1.3 Rušitvena dela</v>
      </c>
      <c r="C8" s="156">
        <f>'TWY J - Popis del'!H29</f>
        <v>0</v>
      </c>
    </row>
    <row r="9" spans="2:7" x14ac:dyDescent="0.2">
      <c r="B9" s="166" t="str">
        <f>'TWY J - Popis del'!B31</f>
        <v>2 ZEMELJSKA DELA</v>
      </c>
      <c r="C9" s="156">
        <f>C10+C11+C12+C13</f>
        <v>0</v>
      </c>
    </row>
    <row r="10" spans="2:7" x14ac:dyDescent="0.2">
      <c r="B10" s="167" t="str">
        <f>'TWY J - Popis del'!B32</f>
        <v>2.1 Izkopi, nasipi, plato</v>
      </c>
      <c r="C10" s="156">
        <f>'TWY J - Popis del'!H38</f>
        <v>0</v>
      </c>
    </row>
    <row r="11" spans="2:7" x14ac:dyDescent="0.2">
      <c r="B11" s="167" t="str">
        <f>'TWY J - Popis del'!B40</f>
        <v>2.2 Planum temeljnih tal</v>
      </c>
      <c r="C11" s="156">
        <f>'TWY J - Popis del'!H43</f>
        <v>0</v>
      </c>
    </row>
    <row r="12" spans="2:7" x14ac:dyDescent="0.2">
      <c r="B12" s="171" t="str">
        <f>'TWY J - Popis del'!B45</f>
        <v>2.3 Prevozi, razprostiranje in ureditev deponij materiala</v>
      </c>
      <c r="C12" s="156">
        <f>'TWY J - Popis del'!H50</f>
        <v>0</v>
      </c>
    </row>
    <row r="13" spans="2:7" x14ac:dyDescent="0.2">
      <c r="B13" s="209" t="str">
        <f>'TWY J - Popis del'!B52</f>
        <v>2.4 Nepredvidena dela pri zemeljskih delih</v>
      </c>
      <c r="C13" s="156">
        <f>'TWY J - Popis del'!H54</f>
        <v>0</v>
      </c>
    </row>
    <row r="14" spans="2:7" x14ac:dyDescent="0.2">
      <c r="B14" s="166" t="str">
        <f>'TWY J - Popis del'!B56</f>
        <v>3 VOZIŠČNE KONSTRUKCIJE</v>
      </c>
      <c r="C14" s="156">
        <f>C15+C16</f>
        <v>0</v>
      </c>
    </row>
    <row r="15" spans="2:7" x14ac:dyDescent="0.2">
      <c r="B15" s="167" t="str">
        <f>'TWY J - Popis del'!B57</f>
        <v>3.1 Spodnji ustroj</v>
      </c>
      <c r="C15" s="156">
        <f>'TWY J - Popis del'!H61</f>
        <v>0</v>
      </c>
    </row>
    <row r="16" spans="2:7" x14ac:dyDescent="0.2">
      <c r="B16" s="167" t="str">
        <f>'TWY J - Popis del'!B63</f>
        <v>3.2 Zgornji ustroj</v>
      </c>
      <c r="C16" s="156">
        <f>'TWY J - Popis del'!H79</f>
        <v>0</v>
      </c>
    </row>
    <row r="17" spans="2:3" x14ac:dyDescent="0.2">
      <c r="B17" s="166" t="str">
        <f>'TWY J - Popis del'!B81</f>
        <v>4 PROMETNA OPREMA</v>
      </c>
      <c r="C17" s="156">
        <f>C18</f>
        <v>0</v>
      </c>
    </row>
    <row r="18" spans="2:3" x14ac:dyDescent="0.2">
      <c r="B18" s="157" t="str">
        <f>'TWY J - Popis del'!B82</f>
        <v>4.1 Talne označbe</v>
      </c>
      <c r="C18" s="158">
        <f>'TWY J - Popis del'!H93</f>
        <v>0</v>
      </c>
    </row>
    <row r="19" spans="2:3" x14ac:dyDescent="0.2">
      <c r="B19" s="166" t="str">
        <f>'TWY J - Popis del'!B95</f>
        <v>5 ODVODNJAVANJE</v>
      </c>
      <c r="C19" s="156">
        <f>C20</f>
        <v>0</v>
      </c>
    </row>
    <row r="20" spans="2:3" x14ac:dyDescent="0.2">
      <c r="B20" s="157" t="str">
        <f>'TWY J - Popis del'!B96</f>
        <v>5.1 Drenažna kanalizacija</v>
      </c>
      <c r="C20" s="158">
        <f>'TWY J - Popis del'!H112</f>
        <v>0</v>
      </c>
    </row>
    <row r="21" spans="2:3" x14ac:dyDescent="0.2">
      <c r="B21" s="159"/>
      <c r="C21" s="160"/>
    </row>
    <row r="22" spans="2:3" x14ac:dyDescent="0.2">
      <c r="B22" s="161"/>
      <c r="C22" s="162"/>
    </row>
    <row r="23" spans="2:3" x14ac:dyDescent="0.2">
      <c r="B23" s="161" t="s">
        <v>57</v>
      </c>
      <c r="C23" s="204" t="s">
        <v>2</v>
      </c>
    </row>
    <row r="24" spans="2:3" x14ac:dyDescent="0.2">
      <c r="B24" s="163"/>
      <c r="C24" s="205">
        <f>C5+C9+C14+C17+C19</f>
        <v>0</v>
      </c>
    </row>
  </sheetData>
  <mergeCells count="1">
    <mergeCell ref="B2:D2"/>
  </mergeCells>
  <pageMargins left="0.78740157480314965" right="0.59055118110236227" top="0.98425196850393704" bottom="0.98425196850393704" header="0.19685039370078741" footer="0"/>
  <pageSetup paperSize="9" scale="85" fitToHeight="0" orientation="portrait" r:id="rId1"/>
  <headerFooter scaleWithDoc="0" alignWithMargins="0">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B1:Q112"/>
  <sheetViews>
    <sheetView topLeftCell="E1" zoomScaleNormal="100" zoomScaleSheetLayoutView="115" workbookViewId="0"/>
  </sheetViews>
  <sheetFormatPr defaultRowHeight="12.75" x14ac:dyDescent="0.2"/>
  <cols>
    <col min="1" max="1" width="2.7109375" style="5" customWidth="1"/>
    <col min="2" max="2" width="5.7109375" style="1" customWidth="1"/>
    <col min="3" max="3" width="6.7109375" style="1" customWidth="1"/>
    <col min="4" max="4" width="60.7109375" style="133" customWidth="1"/>
    <col min="5" max="5" width="6.7109375" style="1" customWidth="1"/>
    <col min="6" max="6" width="7.7109375" style="13" customWidth="1"/>
    <col min="7" max="7" width="12.7109375" style="11" customWidth="1"/>
    <col min="8" max="8" width="11.7109375" style="11" customWidth="1"/>
    <col min="9" max="244" width="9.140625" style="5"/>
    <col min="245" max="245" width="15.7109375" style="5" customWidth="1"/>
    <col min="246" max="246" width="9.5703125" style="5" customWidth="1"/>
    <col min="247" max="247" width="10.7109375" style="5" customWidth="1"/>
    <col min="248" max="248" width="15.7109375" style="5" customWidth="1"/>
    <col min="249" max="249" width="12.7109375" style="5" customWidth="1"/>
    <col min="250" max="250" width="10.85546875" style="5" customWidth="1"/>
    <col min="251" max="251" width="20.7109375" style="5" customWidth="1"/>
    <col min="252" max="252" width="24.7109375" style="5" customWidth="1"/>
    <col min="253" max="254" width="60.7109375" style="5" customWidth="1"/>
    <col min="255" max="256" width="45.7109375" style="5" customWidth="1"/>
    <col min="257" max="261" width="0" style="5" hidden="1" customWidth="1"/>
    <col min="262" max="500" width="9.140625" style="5"/>
    <col min="501" max="501" width="15.7109375" style="5" customWidth="1"/>
    <col min="502" max="502" width="9.5703125" style="5" customWidth="1"/>
    <col min="503" max="503" width="10.7109375" style="5" customWidth="1"/>
    <col min="504" max="504" width="15.7109375" style="5" customWidth="1"/>
    <col min="505" max="505" width="12.7109375" style="5" customWidth="1"/>
    <col min="506" max="506" width="10.85546875" style="5" customWidth="1"/>
    <col min="507" max="507" width="20.7109375" style="5" customWidth="1"/>
    <col min="508" max="508" width="24.7109375" style="5" customWidth="1"/>
    <col min="509" max="510" width="60.7109375" style="5" customWidth="1"/>
    <col min="511" max="512" width="45.7109375" style="5" customWidth="1"/>
    <col min="513" max="517" width="0" style="5" hidden="1" customWidth="1"/>
    <col min="518" max="756" width="9.140625" style="5"/>
    <col min="757" max="757" width="15.7109375" style="5" customWidth="1"/>
    <col min="758" max="758" width="9.5703125" style="5" customWidth="1"/>
    <col min="759" max="759" width="10.7109375" style="5" customWidth="1"/>
    <col min="760" max="760" width="15.7109375" style="5" customWidth="1"/>
    <col min="761" max="761" width="12.7109375" style="5" customWidth="1"/>
    <col min="762" max="762" width="10.85546875" style="5" customWidth="1"/>
    <col min="763" max="763" width="20.7109375" style="5" customWidth="1"/>
    <col min="764" max="764" width="24.7109375" style="5" customWidth="1"/>
    <col min="765" max="766" width="60.7109375" style="5" customWidth="1"/>
    <col min="767" max="768" width="45.7109375" style="5" customWidth="1"/>
    <col min="769" max="773" width="0" style="5" hidden="1" customWidth="1"/>
    <col min="774" max="1012" width="9.140625" style="5"/>
    <col min="1013" max="1013" width="15.7109375" style="5" customWidth="1"/>
    <col min="1014" max="1014" width="9.5703125" style="5" customWidth="1"/>
    <col min="1015" max="1015" width="10.7109375" style="5" customWidth="1"/>
    <col min="1016" max="1016" width="15.7109375" style="5" customWidth="1"/>
    <col min="1017" max="1017" width="12.7109375" style="5" customWidth="1"/>
    <col min="1018" max="1018" width="10.85546875" style="5" customWidth="1"/>
    <col min="1019" max="1019" width="20.7109375" style="5" customWidth="1"/>
    <col min="1020" max="1020" width="24.7109375" style="5" customWidth="1"/>
    <col min="1021" max="1022" width="60.7109375" style="5" customWidth="1"/>
    <col min="1023" max="1024" width="45.7109375" style="5" customWidth="1"/>
    <col min="1025" max="1029" width="0" style="5" hidden="1" customWidth="1"/>
    <col min="1030" max="1268" width="9.140625" style="5"/>
    <col min="1269" max="1269" width="15.7109375" style="5" customWidth="1"/>
    <col min="1270" max="1270" width="9.5703125" style="5" customWidth="1"/>
    <col min="1271" max="1271" width="10.7109375" style="5" customWidth="1"/>
    <col min="1272" max="1272" width="15.7109375" style="5" customWidth="1"/>
    <col min="1273" max="1273" width="12.7109375" style="5" customWidth="1"/>
    <col min="1274" max="1274" width="10.85546875" style="5" customWidth="1"/>
    <col min="1275" max="1275" width="20.7109375" style="5" customWidth="1"/>
    <col min="1276" max="1276" width="24.7109375" style="5" customWidth="1"/>
    <col min="1277" max="1278" width="60.7109375" style="5" customWidth="1"/>
    <col min="1279" max="1280" width="45.7109375" style="5" customWidth="1"/>
    <col min="1281" max="1285" width="0" style="5" hidden="1" customWidth="1"/>
    <col min="1286" max="1524" width="9.140625" style="5"/>
    <col min="1525" max="1525" width="15.7109375" style="5" customWidth="1"/>
    <col min="1526" max="1526" width="9.5703125" style="5" customWidth="1"/>
    <col min="1527" max="1527" width="10.7109375" style="5" customWidth="1"/>
    <col min="1528" max="1528" width="15.7109375" style="5" customWidth="1"/>
    <col min="1529" max="1529" width="12.7109375" style="5" customWidth="1"/>
    <col min="1530" max="1530" width="10.85546875" style="5" customWidth="1"/>
    <col min="1531" max="1531" width="20.7109375" style="5" customWidth="1"/>
    <col min="1532" max="1532" width="24.7109375" style="5" customWidth="1"/>
    <col min="1533" max="1534" width="60.7109375" style="5" customWidth="1"/>
    <col min="1535" max="1536" width="45.7109375" style="5" customWidth="1"/>
    <col min="1537" max="1541" width="0" style="5" hidden="1" customWidth="1"/>
    <col min="1542" max="1780" width="9.140625" style="5"/>
    <col min="1781" max="1781" width="15.7109375" style="5" customWidth="1"/>
    <col min="1782" max="1782" width="9.5703125" style="5" customWidth="1"/>
    <col min="1783" max="1783" width="10.7109375" style="5" customWidth="1"/>
    <col min="1784" max="1784" width="15.7109375" style="5" customWidth="1"/>
    <col min="1785" max="1785" width="12.7109375" style="5" customWidth="1"/>
    <col min="1786" max="1786" width="10.85546875" style="5" customWidth="1"/>
    <col min="1787" max="1787" width="20.7109375" style="5" customWidth="1"/>
    <col min="1788" max="1788" width="24.7109375" style="5" customWidth="1"/>
    <col min="1789" max="1790" width="60.7109375" style="5" customWidth="1"/>
    <col min="1791" max="1792" width="45.7109375" style="5" customWidth="1"/>
    <col min="1793" max="1797" width="0" style="5" hidden="1" customWidth="1"/>
    <col min="1798" max="2036" width="9.140625" style="5"/>
    <col min="2037" max="2037" width="15.7109375" style="5" customWidth="1"/>
    <col min="2038" max="2038" width="9.5703125" style="5" customWidth="1"/>
    <col min="2039" max="2039" width="10.7109375" style="5" customWidth="1"/>
    <col min="2040" max="2040" width="15.7109375" style="5" customWidth="1"/>
    <col min="2041" max="2041" width="12.7109375" style="5" customWidth="1"/>
    <col min="2042" max="2042" width="10.85546875" style="5" customWidth="1"/>
    <col min="2043" max="2043" width="20.7109375" style="5" customWidth="1"/>
    <col min="2044" max="2044" width="24.7109375" style="5" customWidth="1"/>
    <col min="2045" max="2046" width="60.7109375" style="5" customWidth="1"/>
    <col min="2047" max="2048" width="45.7109375" style="5" customWidth="1"/>
    <col min="2049" max="2053" width="0" style="5" hidden="1" customWidth="1"/>
    <col min="2054" max="2292" width="9.140625" style="5"/>
    <col min="2293" max="2293" width="15.7109375" style="5" customWidth="1"/>
    <col min="2294" max="2294" width="9.5703125" style="5" customWidth="1"/>
    <col min="2295" max="2295" width="10.7109375" style="5" customWidth="1"/>
    <col min="2296" max="2296" width="15.7109375" style="5" customWidth="1"/>
    <col min="2297" max="2297" width="12.7109375" style="5" customWidth="1"/>
    <col min="2298" max="2298" width="10.85546875" style="5" customWidth="1"/>
    <col min="2299" max="2299" width="20.7109375" style="5" customWidth="1"/>
    <col min="2300" max="2300" width="24.7109375" style="5" customWidth="1"/>
    <col min="2301" max="2302" width="60.7109375" style="5" customWidth="1"/>
    <col min="2303" max="2304" width="45.7109375" style="5" customWidth="1"/>
    <col min="2305" max="2309" width="0" style="5" hidden="1" customWidth="1"/>
    <col min="2310" max="2548" width="9.140625" style="5"/>
    <col min="2549" max="2549" width="15.7109375" style="5" customWidth="1"/>
    <col min="2550" max="2550" width="9.5703125" style="5" customWidth="1"/>
    <col min="2551" max="2551" width="10.7109375" style="5" customWidth="1"/>
    <col min="2552" max="2552" width="15.7109375" style="5" customWidth="1"/>
    <col min="2553" max="2553" width="12.7109375" style="5" customWidth="1"/>
    <col min="2554" max="2554" width="10.85546875" style="5" customWidth="1"/>
    <col min="2555" max="2555" width="20.7109375" style="5" customWidth="1"/>
    <col min="2556" max="2556" width="24.7109375" style="5" customWidth="1"/>
    <col min="2557" max="2558" width="60.7109375" style="5" customWidth="1"/>
    <col min="2559" max="2560" width="45.7109375" style="5" customWidth="1"/>
    <col min="2561" max="2565" width="0" style="5" hidden="1" customWidth="1"/>
    <col min="2566" max="2804" width="9.140625" style="5"/>
    <col min="2805" max="2805" width="15.7109375" style="5" customWidth="1"/>
    <col min="2806" max="2806" width="9.5703125" style="5" customWidth="1"/>
    <col min="2807" max="2807" width="10.7109375" style="5" customWidth="1"/>
    <col min="2808" max="2808" width="15.7109375" style="5" customWidth="1"/>
    <col min="2809" max="2809" width="12.7109375" style="5" customWidth="1"/>
    <col min="2810" max="2810" width="10.85546875" style="5" customWidth="1"/>
    <col min="2811" max="2811" width="20.7109375" style="5" customWidth="1"/>
    <col min="2812" max="2812" width="24.7109375" style="5" customWidth="1"/>
    <col min="2813" max="2814" width="60.7109375" style="5" customWidth="1"/>
    <col min="2815" max="2816" width="45.7109375" style="5" customWidth="1"/>
    <col min="2817" max="2821" width="0" style="5" hidden="1" customWidth="1"/>
    <col min="2822" max="3060" width="9.140625" style="5"/>
    <col min="3061" max="3061" width="15.7109375" style="5" customWidth="1"/>
    <col min="3062" max="3062" width="9.5703125" style="5" customWidth="1"/>
    <col min="3063" max="3063" width="10.7109375" style="5" customWidth="1"/>
    <col min="3064" max="3064" width="15.7109375" style="5" customWidth="1"/>
    <col min="3065" max="3065" width="12.7109375" style="5" customWidth="1"/>
    <col min="3066" max="3066" width="10.85546875" style="5" customWidth="1"/>
    <col min="3067" max="3067" width="20.7109375" style="5" customWidth="1"/>
    <col min="3068" max="3068" width="24.7109375" style="5" customWidth="1"/>
    <col min="3069" max="3070" width="60.7109375" style="5" customWidth="1"/>
    <col min="3071" max="3072" width="45.7109375" style="5" customWidth="1"/>
    <col min="3073" max="3077" width="0" style="5" hidden="1" customWidth="1"/>
    <col min="3078" max="3316" width="9.140625" style="5"/>
    <col min="3317" max="3317" width="15.7109375" style="5" customWidth="1"/>
    <col min="3318" max="3318" width="9.5703125" style="5" customWidth="1"/>
    <col min="3319" max="3319" width="10.7109375" style="5" customWidth="1"/>
    <col min="3320" max="3320" width="15.7109375" style="5" customWidth="1"/>
    <col min="3321" max="3321" width="12.7109375" style="5" customWidth="1"/>
    <col min="3322" max="3322" width="10.85546875" style="5" customWidth="1"/>
    <col min="3323" max="3323" width="20.7109375" style="5" customWidth="1"/>
    <col min="3324" max="3324" width="24.7109375" style="5" customWidth="1"/>
    <col min="3325" max="3326" width="60.7109375" style="5" customWidth="1"/>
    <col min="3327" max="3328" width="45.7109375" style="5" customWidth="1"/>
    <col min="3329" max="3333" width="0" style="5" hidden="1" customWidth="1"/>
    <col min="3334" max="3572" width="9.140625" style="5"/>
    <col min="3573" max="3573" width="15.7109375" style="5" customWidth="1"/>
    <col min="3574" max="3574" width="9.5703125" style="5" customWidth="1"/>
    <col min="3575" max="3575" width="10.7109375" style="5" customWidth="1"/>
    <col min="3576" max="3576" width="15.7109375" style="5" customWidth="1"/>
    <col min="3577" max="3577" width="12.7109375" style="5" customWidth="1"/>
    <col min="3578" max="3578" width="10.85546875" style="5" customWidth="1"/>
    <col min="3579" max="3579" width="20.7109375" style="5" customWidth="1"/>
    <col min="3580" max="3580" width="24.7109375" style="5" customWidth="1"/>
    <col min="3581" max="3582" width="60.7109375" style="5" customWidth="1"/>
    <col min="3583" max="3584" width="45.7109375" style="5" customWidth="1"/>
    <col min="3585" max="3589" width="0" style="5" hidden="1" customWidth="1"/>
    <col min="3590" max="3828" width="9.140625" style="5"/>
    <col min="3829" max="3829" width="15.7109375" style="5" customWidth="1"/>
    <col min="3830" max="3830" width="9.5703125" style="5" customWidth="1"/>
    <col min="3831" max="3831" width="10.7109375" style="5" customWidth="1"/>
    <col min="3832" max="3832" width="15.7109375" style="5" customWidth="1"/>
    <col min="3833" max="3833" width="12.7109375" style="5" customWidth="1"/>
    <col min="3834" max="3834" width="10.85546875" style="5" customWidth="1"/>
    <col min="3835" max="3835" width="20.7109375" style="5" customWidth="1"/>
    <col min="3836" max="3836" width="24.7109375" style="5" customWidth="1"/>
    <col min="3837" max="3838" width="60.7109375" style="5" customWidth="1"/>
    <col min="3839" max="3840" width="45.7109375" style="5" customWidth="1"/>
    <col min="3841" max="3845" width="0" style="5" hidden="1" customWidth="1"/>
    <col min="3846" max="4084" width="9.140625" style="5"/>
    <col min="4085" max="4085" width="15.7109375" style="5" customWidth="1"/>
    <col min="4086" max="4086" width="9.5703125" style="5" customWidth="1"/>
    <col min="4087" max="4087" width="10.7109375" style="5" customWidth="1"/>
    <col min="4088" max="4088" width="15.7109375" style="5" customWidth="1"/>
    <col min="4089" max="4089" width="12.7109375" style="5" customWidth="1"/>
    <col min="4090" max="4090" width="10.85546875" style="5" customWidth="1"/>
    <col min="4091" max="4091" width="20.7109375" style="5" customWidth="1"/>
    <col min="4092" max="4092" width="24.7109375" style="5" customWidth="1"/>
    <col min="4093" max="4094" width="60.7109375" style="5" customWidth="1"/>
    <col min="4095" max="4096" width="45.7109375" style="5" customWidth="1"/>
    <col min="4097" max="4101" width="0" style="5" hidden="1" customWidth="1"/>
    <col min="4102" max="4340" width="9.140625" style="5"/>
    <col min="4341" max="4341" width="15.7109375" style="5" customWidth="1"/>
    <col min="4342" max="4342" width="9.5703125" style="5" customWidth="1"/>
    <col min="4343" max="4343" width="10.7109375" style="5" customWidth="1"/>
    <col min="4344" max="4344" width="15.7109375" style="5" customWidth="1"/>
    <col min="4345" max="4345" width="12.7109375" style="5" customWidth="1"/>
    <col min="4346" max="4346" width="10.85546875" style="5" customWidth="1"/>
    <col min="4347" max="4347" width="20.7109375" style="5" customWidth="1"/>
    <col min="4348" max="4348" width="24.7109375" style="5" customWidth="1"/>
    <col min="4349" max="4350" width="60.7109375" style="5" customWidth="1"/>
    <col min="4351" max="4352" width="45.7109375" style="5" customWidth="1"/>
    <col min="4353" max="4357" width="0" style="5" hidden="1" customWidth="1"/>
    <col min="4358" max="4596" width="9.140625" style="5"/>
    <col min="4597" max="4597" width="15.7109375" style="5" customWidth="1"/>
    <col min="4598" max="4598" width="9.5703125" style="5" customWidth="1"/>
    <col min="4599" max="4599" width="10.7109375" style="5" customWidth="1"/>
    <col min="4600" max="4600" width="15.7109375" style="5" customWidth="1"/>
    <col min="4601" max="4601" width="12.7109375" style="5" customWidth="1"/>
    <col min="4602" max="4602" width="10.85546875" style="5" customWidth="1"/>
    <col min="4603" max="4603" width="20.7109375" style="5" customWidth="1"/>
    <col min="4604" max="4604" width="24.7109375" style="5" customWidth="1"/>
    <col min="4605" max="4606" width="60.7109375" style="5" customWidth="1"/>
    <col min="4607" max="4608" width="45.7109375" style="5" customWidth="1"/>
    <col min="4609" max="4613" width="0" style="5" hidden="1" customWidth="1"/>
    <col min="4614" max="4852" width="9.140625" style="5"/>
    <col min="4853" max="4853" width="15.7109375" style="5" customWidth="1"/>
    <col min="4854" max="4854" width="9.5703125" style="5" customWidth="1"/>
    <col min="4855" max="4855" width="10.7109375" style="5" customWidth="1"/>
    <col min="4856" max="4856" width="15.7109375" style="5" customWidth="1"/>
    <col min="4857" max="4857" width="12.7109375" style="5" customWidth="1"/>
    <col min="4858" max="4858" width="10.85546875" style="5" customWidth="1"/>
    <col min="4859" max="4859" width="20.7109375" style="5" customWidth="1"/>
    <col min="4860" max="4860" width="24.7109375" style="5" customWidth="1"/>
    <col min="4861" max="4862" width="60.7109375" style="5" customWidth="1"/>
    <col min="4863" max="4864" width="45.7109375" style="5" customWidth="1"/>
    <col min="4865" max="4869" width="0" style="5" hidden="1" customWidth="1"/>
    <col min="4870" max="5108" width="9.140625" style="5"/>
    <col min="5109" max="5109" width="15.7109375" style="5" customWidth="1"/>
    <col min="5110" max="5110" width="9.5703125" style="5" customWidth="1"/>
    <col min="5111" max="5111" width="10.7109375" style="5" customWidth="1"/>
    <col min="5112" max="5112" width="15.7109375" style="5" customWidth="1"/>
    <col min="5113" max="5113" width="12.7109375" style="5" customWidth="1"/>
    <col min="5114" max="5114" width="10.85546875" style="5" customWidth="1"/>
    <col min="5115" max="5115" width="20.7109375" style="5" customWidth="1"/>
    <col min="5116" max="5116" width="24.7109375" style="5" customWidth="1"/>
    <col min="5117" max="5118" width="60.7109375" style="5" customWidth="1"/>
    <col min="5119" max="5120" width="45.7109375" style="5" customWidth="1"/>
    <col min="5121" max="5125" width="0" style="5" hidden="1" customWidth="1"/>
    <col min="5126" max="5364" width="9.140625" style="5"/>
    <col min="5365" max="5365" width="15.7109375" style="5" customWidth="1"/>
    <col min="5366" max="5366" width="9.5703125" style="5" customWidth="1"/>
    <col min="5367" max="5367" width="10.7109375" style="5" customWidth="1"/>
    <col min="5368" max="5368" width="15.7109375" style="5" customWidth="1"/>
    <col min="5369" max="5369" width="12.7109375" style="5" customWidth="1"/>
    <col min="5370" max="5370" width="10.85546875" style="5" customWidth="1"/>
    <col min="5371" max="5371" width="20.7109375" style="5" customWidth="1"/>
    <col min="5372" max="5372" width="24.7109375" style="5" customWidth="1"/>
    <col min="5373" max="5374" width="60.7109375" style="5" customWidth="1"/>
    <col min="5375" max="5376" width="45.7109375" style="5" customWidth="1"/>
    <col min="5377" max="5381" width="0" style="5" hidden="1" customWidth="1"/>
    <col min="5382" max="5620" width="9.140625" style="5"/>
    <col min="5621" max="5621" width="15.7109375" style="5" customWidth="1"/>
    <col min="5622" max="5622" width="9.5703125" style="5" customWidth="1"/>
    <col min="5623" max="5623" width="10.7109375" style="5" customWidth="1"/>
    <col min="5624" max="5624" width="15.7109375" style="5" customWidth="1"/>
    <col min="5625" max="5625" width="12.7109375" style="5" customWidth="1"/>
    <col min="5626" max="5626" width="10.85546875" style="5" customWidth="1"/>
    <col min="5627" max="5627" width="20.7109375" style="5" customWidth="1"/>
    <col min="5628" max="5628" width="24.7109375" style="5" customWidth="1"/>
    <col min="5629" max="5630" width="60.7109375" style="5" customWidth="1"/>
    <col min="5631" max="5632" width="45.7109375" style="5" customWidth="1"/>
    <col min="5633" max="5637" width="0" style="5" hidden="1" customWidth="1"/>
    <col min="5638" max="5876" width="9.140625" style="5"/>
    <col min="5877" max="5877" width="15.7109375" style="5" customWidth="1"/>
    <col min="5878" max="5878" width="9.5703125" style="5" customWidth="1"/>
    <col min="5879" max="5879" width="10.7109375" style="5" customWidth="1"/>
    <col min="5880" max="5880" width="15.7109375" style="5" customWidth="1"/>
    <col min="5881" max="5881" width="12.7109375" style="5" customWidth="1"/>
    <col min="5882" max="5882" width="10.85546875" style="5" customWidth="1"/>
    <col min="5883" max="5883" width="20.7109375" style="5" customWidth="1"/>
    <col min="5884" max="5884" width="24.7109375" style="5" customWidth="1"/>
    <col min="5885" max="5886" width="60.7109375" style="5" customWidth="1"/>
    <col min="5887" max="5888" width="45.7109375" style="5" customWidth="1"/>
    <col min="5889" max="5893" width="0" style="5" hidden="1" customWidth="1"/>
    <col min="5894" max="6132" width="9.140625" style="5"/>
    <col min="6133" max="6133" width="15.7109375" style="5" customWidth="1"/>
    <col min="6134" max="6134" width="9.5703125" style="5" customWidth="1"/>
    <col min="6135" max="6135" width="10.7109375" style="5" customWidth="1"/>
    <col min="6136" max="6136" width="15.7109375" style="5" customWidth="1"/>
    <col min="6137" max="6137" width="12.7109375" style="5" customWidth="1"/>
    <col min="6138" max="6138" width="10.85546875" style="5" customWidth="1"/>
    <col min="6139" max="6139" width="20.7109375" style="5" customWidth="1"/>
    <col min="6140" max="6140" width="24.7109375" style="5" customWidth="1"/>
    <col min="6141" max="6142" width="60.7109375" style="5" customWidth="1"/>
    <col min="6143" max="6144" width="45.7109375" style="5" customWidth="1"/>
    <col min="6145" max="6149" width="0" style="5" hidden="1" customWidth="1"/>
    <col min="6150" max="6388" width="9.140625" style="5"/>
    <col min="6389" max="6389" width="15.7109375" style="5" customWidth="1"/>
    <col min="6390" max="6390" width="9.5703125" style="5" customWidth="1"/>
    <col min="6391" max="6391" width="10.7109375" style="5" customWidth="1"/>
    <col min="6392" max="6392" width="15.7109375" style="5" customWidth="1"/>
    <col min="6393" max="6393" width="12.7109375" style="5" customWidth="1"/>
    <col min="6394" max="6394" width="10.85546875" style="5" customWidth="1"/>
    <col min="6395" max="6395" width="20.7109375" style="5" customWidth="1"/>
    <col min="6396" max="6396" width="24.7109375" style="5" customWidth="1"/>
    <col min="6397" max="6398" width="60.7109375" style="5" customWidth="1"/>
    <col min="6399" max="6400" width="45.7109375" style="5" customWidth="1"/>
    <col min="6401" max="6405" width="0" style="5" hidden="1" customWidth="1"/>
    <col min="6406" max="6644" width="9.140625" style="5"/>
    <col min="6645" max="6645" width="15.7109375" style="5" customWidth="1"/>
    <col min="6646" max="6646" width="9.5703125" style="5" customWidth="1"/>
    <col min="6647" max="6647" width="10.7109375" style="5" customWidth="1"/>
    <col min="6648" max="6648" width="15.7109375" style="5" customWidth="1"/>
    <col min="6649" max="6649" width="12.7109375" style="5" customWidth="1"/>
    <col min="6650" max="6650" width="10.85546875" style="5" customWidth="1"/>
    <col min="6651" max="6651" width="20.7109375" style="5" customWidth="1"/>
    <col min="6652" max="6652" width="24.7109375" style="5" customWidth="1"/>
    <col min="6653" max="6654" width="60.7109375" style="5" customWidth="1"/>
    <col min="6655" max="6656" width="45.7109375" style="5" customWidth="1"/>
    <col min="6657" max="6661" width="0" style="5" hidden="1" customWidth="1"/>
    <col min="6662" max="6900" width="9.140625" style="5"/>
    <col min="6901" max="6901" width="15.7109375" style="5" customWidth="1"/>
    <col min="6902" max="6902" width="9.5703125" style="5" customWidth="1"/>
    <col min="6903" max="6903" width="10.7109375" style="5" customWidth="1"/>
    <col min="6904" max="6904" width="15.7109375" style="5" customWidth="1"/>
    <col min="6905" max="6905" width="12.7109375" style="5" customWidth="1"/>
    <col min="6906" max="6906" width="10.85546875" style="5" customWidth="1"/>
    <col min="6907" max="6907" width="20.7109375" style="5" customWidth="1"/>
    <col min="6908" max="6908" width="24.7109375" style="5" customWidth="1"/>
    <col min="6909" max="6910" width="60.7109375" style="5" customWidth="1"/>
    <col min="6911" max="6912" width="45.7109375" style="5" customWidth="1"/>
    <col min="6913" max="6917" width="0" style="5" hidden="1" customWidth="1"/>
    <col min="6918" max="7156" width="9.140625" style="5"/>
    <col min="7157" max="7157" width="15.7109375" style="5" customWidth="1"/>
    <col min="7158" max="7158" width="9.5703125" style="5" customWidth="1"/>
    <col min="7159" max="7159" width="10.7109375" style="5" customWidth="1"/>
    <col min="7160" max="7160" width="15.7109375" style="5" customWidth="1"/>
    <col min="7161" max="7161" width="12.7109375" style="5" customWidth="1"/>
    <col min="7162" max="7162" width="10.85546875" style="5" customWidth="1"/>
    <col min="7163" max="7163" width="20.7109375" style="5" customWidth="1"/>
    <col min="7164" max="7164" width="24.7109375" style="5" customWidth="1"/>
    <col min="7165" max="7166" width="60.7109375" style="5" customWidth="1"/>
    <col min="7167" max="7168" width="45.7109375" style="5" customWidth="1"/>
    <col min="7169" max="7173" width="0" style="5" hidden="1" customWidth="1"/>
    <col min="7174" max="7412" width="9.140625" style="5"/>
    <col min="7413" max="7413" width="15.7109375" style="5" customWidth="1"/>
    <col min="7414" max="7414" width="9.5703125" style="5" customWidth="1"/>
    <col min="7415" max="7415" width="10.7109375" style="5" customWidth="1"/>
    <col min="7416" max="7416" width="15.7109375" style="5" customWidth="1"/>
    <col min="7417" max="7417" width="12.7109375" style="5" customWidth="1"/>
    <col min="7418" max="7418" width="10.85546875" style="5" customWidth="1"/>
    <col min="7419" max="7419" width="20.7109375" style="5" customWidth="1"/>
    <col min="7420" max="7420" width="24.7109375" style="5" customWidth="1"/>
    <col min="7421" max="7422" width="60.7109375" style="5" customWidth="1"/>
    <col min="7423" max="7424" width="45.7109375" style="5" customWidth="1"/>
    <col min="7425" max="7429" width="0" style="5" hidden="1" customWidth="1"/>
    <col min="7430" max="7668" width="9.140625" style="5"/>
    <col min="7669" max="7669" width="15.7109375" style="5" customWidth="1"/>
    <col min="7670" max="7670" width="9.5703125" style="5" customWidth="1"/>
    <col min="7671" max="7671" width="10.7109375" style="5" customWidth="1"/>
    <col min="7672" max="7672" width="15.7109375" style="5" customWidth="1"/>
    <col min="7673" max="7673" width="12.7109375" style="5" customWidth="1"/>
    <col min="7674" max="7674" width="10.85546875" style="5" customWidth="1"/>
    <col min="7675" max="7675" width="20.7109375" style="5" customWidth="1"/>
    <col min="7676" max="7676" width="24.7109375" style="5" customWidth="1"/>
    <col min="7677" max="7678" width="60.7109375" style="5" customWidth="1"/>
    <col min="7679" max="7680" width="45.7109375" style="5" customWidth="1"/>
    <col min="7681" max="7685" width="0" style="5" hidden="1" customWidth="1"/>
    <col min="7686" max="7924" width="9.140625" style="5"/>
    <col min="7925" max="7925" width="15.7109375" style="5" customWidth="1"/>
    <col min="7926" max="7926" width="9.5703125" style="5" customWidth="1"/>
    <col min="7927" max="7927" width="10.7109375" style="5" customWidth="1"/>
    <col min="7928" max="7928" width="15.7109375" style="5" customWidth="1"/>
    <col min="7929" max="7929" width="12.7109375" style="5" customWidth="1"/>
    <col min="7930" max="7930" width="10.85546875" style="5" customWidth="1"/>
    <col min="7931" max="7931" width="20.7109375" style="5" customWidth="1"/>
    <col min="7932" max="7932" width="24.7109375" style="5" customWidth="1"/>
    <col min="7933" max="7934" width="60.7109375" style="5" customWidth="1"/>
    <col min="7935" max="7936" width="45.7109375" style="5" customWidth="1"/>
    <col min="7937" max="7941" width="0" style="5" hidden="1" customWidth="1"/>
    <col min="7942" max="8180" width="9.140625" style="5"/>
    <col min="8181" max="8181" width="15.7109375" style="5" customWidth="1"/>
    <col min="8182" max="8182" width="9.5703125" style="5" customWidth="1"/>
    <col min="8183" max="8183" width="10.7109375" style="5" customWidth="1"/>
    <col min="8184" max="8184" width="15.7109375" style="5" customWidth="1"/>
    <col min="8185" max="8185" width="12.7109375" style="5" customWidth="1"/>
    <col min="8186" max="8186" width="10.85546875" style="5" customWidth="1"/>
    <col min="8187" max="8187" width="20.7109375" style="5" customWidth="1"/>
    <col min="8188" max="8188" width="24.7109375" style="5" customWidth="1"/>
    <col min="8189" max="8190" width="60.7109375" style="5" customWidth="1"/>
    <col min="8191" max="8192" width="45.7109375" style="5" customWidth="1"/>
    <col min="8193" max="8197" width="0" style="5" hidden="1" customWidth="1"/>
    <col min="8198" max="8436" width="9.140625" style="5"/>
    <col min="8437" max="8437" width="15.7109375" style="5" customWidth="1"/>
    <col min="8438" max="8438" width="9.5703125" style="5" customWidth="1"/>
    <col min="8439" max="8439" width="10.7109375" style="5" customWidth="1"/>
    <col min="8440" max="8440" width="15.7109375" style="5" customWidth="1"/>
    <col min="8441" max="8441" width="12.7109375" style="5" customWidth="1"/>
    <col min="8442" max="8442" width="10.85546875" style="5" customWidth="1"/>
    <col min="8443" max="8443" width="20.7109375" style="5" customWidth="1"/>
    <col min="8444" max="8444" width="24.7109375" style="5" customWidth="1"/>
    <col min="8445" max="8446" width="60.7109375" style="5" customWidth="1"/>
    <col min="8447" max="8448" width="45.7109375" style="5" customWidth="1"/>
    <col min="8449" max="8453" width="0" style="5" hidden="1" customWidth="1"/>
    <col min="8454" max="8692" width="9.140625" style="5"/>
    <col min="8693" max="8693" width="15.7109375" style="5" customWidth="1"/>
    <col min="8694" max="8694" width="9.5703125" style="5" customWidth="1"/>
    <col min="8695" max="8695" width="10.7109375" style="5" customWidth="1"/>
    <col min="8696" max="8696" width="15.7109375" style="5" customWidth="1"/>
    <col min="8697" max="8697" width="12.7109375" style="5" customWidth="1"/>
    <col min="8698" max="8698" width="10.85546875" style="5" customWidth="1"/>
    <col min="8699" max="8699" width="20.7109375" style="5" customWidth="1"/>
    <col min="8700" max="8700" width="24.7109375" style="5" customWidth="1"/>
    <col min="8701" max="8702" width="60.7109375" style="5" customWidth="1"/>
    <col min="8703" max="8704" width="45.7109375" style="5" customWidth="1"/>
    <col min="8705" max="8709" width="0" style="5" hidden="1" customWidth="1"/>
    <col min="8710" max="8948" width="9.140625" style="5"/>
    <col min="8949" max="8949" width="15.7109375" style="5" customWidth="1"/>
    <col min="8950" max="8950" width="9.5703125" style="5" customWidth="1"/>
    <col min="8951" max="8951" width="10.7109375" style="5" customWidth="1"/>
    <col min="8952" max="8952" width="15.7109375" style="5" customWidth="1"/>
    <col min="8953" max="8953" width="12.7109375" style="5" customWidth="1"/>
    <col min="8954" max="8954" width="10.85546875" style="5" customWidth="1"/>
    <col min="8955" max="8955" width="20.7109375" style="5" customWidth="1"/>
    <col min="8956" max="8956" width="24.7109375" style="5" customWidth="1"/>
    <col min="8957" max="8958" width="60.7109375" style="5" customWidth="1"/>
    <col min="8959" max="8960" width="45.7109375" style="5" customWidth="1"/>
    <col min="8961" max="8965" width="0" style="5" hidden="1" customWidth="1"/>
    <col min="8966" max="9204" width="9.140625" style="5"/>
    <col min="9205" max="9205" width="15.7109375" style="5" customWidth="1"/>
    <col min="9206" max="9206" width="9.5703125" style="5" customWidth="1"/>
    <col min="9207" max="9207" width="10.7109375" style="5" customWidth="1"/>
    <col min="9208" max="9208" width="15.7109375" style="5" customWidth="1"/>
    <col min="9209" max="9209" width="12.7109375" style="5" customWidth="1"/>
    <col min="9210" max="9210" width="10.85546875" style="5" customWidth="1"/>
    <col min="9211" max="9211" width="20.7109375" style="5" customWidth="1"/>
    <col min="9212" max="9212" width="24.7109375" style="5" customWidth="1"/>
    <col min="9213" max="9214" width="60.7109375" style="5" customWidth="1"/>
    <col min="9215" max="9216" width="45.7109375" style="5" customWidth="1"/>
    <col min="9217" max="9221" width="0" style="5" hidden="1" customWidth="1"/>
    <col min="9222" max="9460" width="9.140625" style="5"/>
    <col min="9461" max="9461" width="15.7109375" style="5" customWidth="1"/>
    <col min="9462" max="9462" width="9.5703125" style="5" customWidth="1"/>
    <col min="9463" max="9463" width="10.7109375" style="5" customWidth="1"/>
    <col min="9464" max="9464" width="15.7109375" style="5" customWidth="1"/>
    <col min="9465" max="9465" width="12.7109375" style="5" customWidth="1"/>
    <col min="9466" max="9466" width="10.85546875" style="5" customWidth="1"/>
    <col min="9467" max="9467" width="20.7109375" style="5" customWidth="1"/>
    <col min="9468" max="9468" width="24.7109375" style="5" customWidth="1"/>
    <col min="9469" max="9470" width="60.7109375" style="5" customWidth="1"/>
    <col min="9471" max="9472" width="45.7109375" style="5" customWidth="1"/>
    <col min="9473" max="9477" width="0" style="5" hidden="1" customWidth="1"/>
    <col min="9478" max="9716" width="9.140625" style="5"/>
    <col min="9717" max="9717" width="15.7109375" style="5" customWidth="1"/>
    <col min="9718" max="9718" width="9.5703125" style="5" customWidth="1"/>
    <col min="9719" max="9719" width="10.7109375" style="5" customWidth="1"/>
    <col min="9720" max="9720" width="15.7109375" style="5" customWidth="1"/>
    <col min="9721" max="9721" width="12.7109375" style="5" customWidth="1"/>
    <col min="9722" max="9722" width="10.85546875" style="5" customWidth="1"/>
    <col min="9723" max="9723" width="20.7109375" style="5" customWidth="1"/>
    <col min="9724" max="9724" width="24.7109375" style="5" customWidth="1"/>
    <col min="9725" max="9726" width="60.7109375" style="5" customWidth="1"/>
    <col min="9727" max="9728" width="45.7109375" style="5" customWidth="1"/>
    <col min="9729" max="9733" width="0" style="5" hidden="1" customWidth="1"/>
    <col min="9734" max="9972" width="9.140625" style="5"/>
    <col min="9973" max="9973" width="15.7109375" style="5" customWidth="1"/>
    <col min="9974" max="9974" width="9.5703125" style="5" customWidth="1"/>
    <col min="9975" max="9975" width="10.7109375" style="5" customWidth="1"/>
    <col min="9976" max="9976" width="15.7109375" style="5" customWidth="1"/>
    <col min="9977" max="9977" width="12.7109375" style="5" customWidth="1"/>
    <col min="9978" max="9978" width="10.85546875" style="5" customWidth="1"/>
    <col min="9979" max="9979" width="20.7109375" style="5" customWidth="1"/>
    <col min="9980" max="9980" width="24.7109375" style="5" customWidth="1"/>
    <col min="9981" max="9982" width="60.7109375" style="5" customWidth="1"/>
    <col min="9983" max="9984" width="45.7109375" style="5" customWidth="1"/>
    <col min="9985" max="9989" width="0" style="5" hidden="1" customWidth="1"/>
    <col min="9990" max="10228" width="9.140625" style="5"/>
    <col min="10229" max="10229" width="15.7109375" style="5" customWidth="1"/>
    <col min="10230" max="10230" width="9.5703125" style="5" customWidth="1"/>
    <col min="10231" max="10231" width="10.7109375" style="5" customWidth="1"/>
    <col min="10232" max="10232" width="15.7109375" style="5" customWidth="1"/>
    <col min="10233" max="10233" width="12.7109375" style="5" customWidth="1"/>
    <col min="10234" max="10234" width="10.85546875" style="5" customWidth="1"/>
    <col min="10235" max="10235" width="20.7109375" style="5" customWidth="1"/>
    <col min="10236" max="10236" width="24.7109375" style="5" customWidth="1"/>
    <col min="10237" max="10238" width="60.7109375" style="5" customWidth="1"/>
    <col min="10239" max="10240" width="45.7109375" style="5" customWidth="1"/>
    <col min="10241" max="10245" width="0" style="5" hidden="1" customWidth="1"/>
    <col min="10246" max="10484" width="9.140625" style="5"/>
    <col min="10485" max="10485" width="15.7109375" style="5" customWidth="1"/>
    <col min="10486" max="10486" width="9.5703125" style="5" customWidth="1"/>
    <col min="10487" max="10487" width="10.7109375" style="5" customWidth="1"/>
    <col min="10488" max="10488" width="15.7109375" style="5" customWidth="1"/>
    <col min="10489" max="10489" width="12.7109375" style="5" customWidth="1"/>
    <col min="10490" max="10490" width="10.85546875" style="5" customWidth="1"/>
    <col min="10491" max="10491" width="20.7109375" style="5" customWidth="1"/>
    <col min="10492" max="10492" width="24.7109375" style="5" customWidth="1"/>
    <col min="10493" max="10494" width="60.7109375" style="5" customWidth="1"/>
    <col min="10495" max="10496" width="45.7109375" style="5" customWidth="1"/>
    <col min="10497" max="10501" width="0" style="5" hidden="1" customWidth="1"/>
    <col min="10502" max="10740" width="9.140625" style="5"/>
    <col min="10741" max="10741" width="15.7109375" style="5" customWidth="1"/>
    <col min="10742" max="10742" width="9.5703125" style="5" customWidth="1"/>
    <col min="10743" max="10743" width="10.7109375" style="5" customWidth="1"/>
    <col min="10744" max="10744" width="15.7109375" style="5" customWidth="1"/>
    <col min="10745" max="10745" width="12.7109375" style="5" customWidth="1"/>
    <col min="10746" max="10746" width="10.85546875" style="5" customWidth="1"/>
    <col min="10747" max="10747" width="20.7109375" style="5" customWidth="1"/>
    <col min="10748" max="10748" width="24.7109375" style="5" customWidth="1"/>
    <col min="10749" max="10750" width="60.7109375" style="5" customWidth="1"/>
    <col min="10751" max="10752" width="45.7109375" style="5" customWidth="1"/>
    <col min="10753" max="10757" width="0" style="5" hidden="1" customWidth="1"/>
    <col min="10758" max="10996" width="9.140625" style="5"/>
    <col min="10997" max="10997" width="15.7109375" style="5" customWidth="1"/>
    <col min="10998" max="10998" width="9.5703125" style="5" customWidth="1"/>
    <col min="10999" max="10999" width="10.7109375" style="5" customWidth="1"/>
    <col min="11000" max="11000" width="15.7109375" style="5" customWidth="1"/>
    <col min="11001" max="11001" width="12.7109375" style="5" customWidth="1"/>
    <col min="11002" max="11002" width="10.85546875" style="5" customWidth="1"/>
    <col min="11003" max="11003" width="20.7109375" style="5" customWidth="1"/>
    <col min="11004" max="11004" width="24.7109375" style="5" customWidth="1"/>
    <col min="11005" max="11006" width="60.7109375" style="5" customWidth="1"/>
    <col min="11007" max="11008" width="45.7109375" style="5" customWidth="1"/>
    <col min="11009" max="11013" width="0" style="5" hidden="1" customWidth="1"/>
    <col min="11014" max="11252" width="9.140625" style="5"/>
    <col min="11253" max="11253" width="15.7109375" style="5" customWidth="1"/>
    <col min="11254" max="11254" width="9.5703125" style="5" customWidth="1"/>
    <col min="11255" max="11255" width="10.7109375" style="5" customWidth="1"/>
    <col min="11256" max="11256" width="15.7109375" style="5" customWidth="1"/>
    <col min="11257" max="11257" width="12.7109375" style="5" customWidth="1"/>
    <col min="11258" max="11258" width="10.85546875" style="5" customWidth="1"/>
    <col min="11259" max="11259" width="20.7109375" style="5" customWidth="1"/>
    <col min="11260" max="11260" width="24.7109375" style="5" customWidth="1"/>
    <col min="11261" max="11262" width="60.7109375" style="5" customWidth="1"/>
    <col min="11263" max="11264" width="45.7109375" style="5" customWidth="1"/>
    <col min="11265" max="11269" width="0" style="5" hidden="1" customWidth="1"/>
    <col min="11270" max="11508" width="9.140625" style="5"/>
    <col min="11509" max="11509" width="15.7109375" style="5" customWidth="1"/>
    <col min="11510" max="11510" width="9.5703125" style="5" customWidth="1"/>
    <col min="11511" max="11511" width="10.7109375" style="5" customWidth="1"/>
    <col min="11512" max="11512" width="15.7109375" style="5" customWidth="1"/>
    <col min="11513" max="11513" width="12.7109375" style="5" customWidth="1"/>
    <col min="11514" max="11514" width="10.85546875" style="5" customWidth="1"/>
    <col min="11515" max="11515" width="20.7109375" style="5" customWidth="1"/>
    <col min="11516" max="11516" width="24.7109375" style="5" customWidth="1"/>
    <col min="11517" max="11518" width="60.7109375" style="5" customWidth="1"/>
    <col min="11519" max="11520" width="45.7109375" style="5" customWidth="1"/>
    <col min="11521" max="11525" width="0" style="5" hidden="1" customWidth="1"/>
    <col min="11526" max="11764" width="9.140625" style="5"/>
    <col min="11765" max="11765" width="15.7109375" style="5" customWidth="1"/>
    <col min="11766" max="11766" width="9.5703125" style="5" customWidth="1"/>
    <col min="11767" max="11767" width="10.7109375" style="5" customWidth="1"/>
    <col min="11768" max="11768" width="15.7109375" style="5" customWidth="1"/>
    <col min="11769" max="11769" width="12.7109375" style="5" customWidth="1"/>
    <col min="11770" max="11770" width="10.85546875" style="5" customWidth="1"/>
    <col min="11771" max="11771" width="20.7109375" style="5" customWidth="1"/>
    <col min="11772" max="11772" width="24.7109375" style="5" customWidth="1"/>
    <col min="11773" max="11774" width="60.7109375" style="5" customWidth="1"/>
    <col min="11775" max="11776" width="45.7109375" style="5" customWidth="1"/>
    <col min="11777" max="11781" width="0" style="5" hidden="1" customWidth="1"/>
    <col min="11782" max="12020" width="9.140625" style="5"/>
    <col min="12021" max="12021" width="15.7109375" style="5" customWidth="1"/>
    <col min="12022" max="12022" width="9.5703125" style="5" customWidth="1"/>
    <col min="12023" max="12023" width="10.7109375" style="5" customWidth="1"/>
    <col min="12024" max="12024" width="15.7109375" style="5" customWidth="1"/>
    <col min="12025" max="12025" width="12.7109375" style="5" customWidth="1"/>
    <col min="12026" max="12026" width="10.85546875" style="5" customWidth="1"/>
    <col min="12027" max="12027" width="20.7109375" style="5" customWidth="1"/>
    <col min="12028" max="12028" width="24.7109375" style="5" customWidth="1"/>
    <col min="12029" max="12030" width="60.7109375" style="5" customWidth="1"/>
    <col min="12031" max="12032" width="45.7109375" style="5" customWidth="1"/>
    <col min="12033" max="12037" width="0" style="5" hidden="1" customWidth="1"/>
    <col min="12038" max="12276" width="9.140625" style="5"/>
    <col min="12277" max="12277" width="15.7109375" style="5" customWidth="1"/>
    <col min="12278" max="12278" width="9.5703125" style="5" customWidth="1"/>
    <col min="12279" max="12279" width="10.7109375" style="5" customWidth="1"/>
    <col min="12280" max="12280" width="15.7109375" style="5" customWidth="1"/>
    <col min="12281" max="12281" width="12.7109375" style="5" customWidth="1"/>
    <col min="12282" max="12282" width="10.85546875" style="5" customWidth="1"/>
    <col min="12283" max="12283" width="20.7109375" style="5" customWidth="1"/>
    <col min="12284" max="12284" width="24.7109375" style="5" customWidth="1"/>
    <col min="12285" max="12286" width="60.7109375" style="5" customWidth="1"/>
    <col min="12287" max="12288" width="45.7109375" style="5" customWidth="1"/>
    <col min="12289" max="12293" width="0" style="5" hidden="1" customWidth="1"/>
    <col min="12294" max="12532" width="9.140625" style="5"/>
    <col min="12533" max="12533" width="15.7109375" style="5" customWidth="1"/>
    <col min="12534" max="12534" width="9.5703125" style="5" customWidth="1"/>
    <col min="12535" max="12535" width="10.7109375" style="5" customWidth="1"/>
    <col min="12536" max="12536" width="15.7109375" style="5" customWidth="1"/>
    <col min="12537" max="12537" width="12.7109375" style="5" customWidth="1"/>
    <col min="12538" max="12538" width="10.85546875" style="5" customWidth="1"/>
    <col min="12539" max="12539" width="20.7109375" style="5" customWidth="1"/>
    <col min="12540" max="12540" width="24.7109375" style="5" customWidth="1"/>
    <col min="12541" max="12542" width="60.7109375" style="5" customWidth="1"/>
    <col min="12543" max="12544" width="45.7109375" style="5" customWidth="1"/>
    <col min="12545" max="12549" width="0" style="5" hidden="1" customWidth="1"/>
    <col min="12550" max="12788" width="9.140625" style="5"/>
    <col min="12789" max="12789" width="15.7109375" style="5" customWidth="1"/>
    <col min="12790" max="12790" width="9.5703125" style="5" customWidth="1"/>
    <col min="12791" max="12791" width="10.7109375" style="5" customWidth="1"/>
    <col min="12792" max="12792" width="15.7109375" style="5" customWidth="1"/>
    <col min="12793" max="12793" width="12.7109375" style="5" customWidth="1"/>
    <col min="12794" max="12794" width="10.85546875" style="5" customWidth="1"/>
    <col min="12795" max="12795" width="20.7109375" style="5" customWidth="1"/>
    <col min="12796" max="12796" width="24.7109375" style="5" customWidth="1"/>
    <col min="12797" max="12798" width="60.7109375" style="5" customWidth="1"/>
    <col min="12799" max="12800" width="45.7109375" style="5" customWidth="1"/>
    <col min="12801" max="12805" width="0" style="5" hidden="1" customWidth="1"/>
    <col min="12806" max="13044" width="9.140625" style="5"/>
    <col min="13045" max="13045" width="15.7109375" style="5" customWidth="1"/>
    <col min="13046" max="13046" width="9.5703125" style="5" customWidth="1"/>
    <col min="13047" max="13047" width="10.7109375" style="5" customWidth="1"/>
    <col min="13048" max="13048" width="15.7109375" style="5" customWidth="1"/>
    <col min="13049" max="13049" width="12.7109375" style="5" customWidth="1"/>
    <col min="13050" max="13050" width="10.85546875" style="5" customWidth="1"/>
    <col min="13051" max="13051" width="20.7109375" style="5" customWidth="1"/>
    <col min="13052" max="13052" width="24.7109375" style="5" customWidth="1"/>
    <col min="13053" max="13054" width="60.7109375" style="5" customWidth="1"/>
    <col min="13055" max="13056" width="45.7109375" style="5" customWidth="1"/>
    <col min="13057" max="13061" width="0" style="5" hidden="1" customWidth="1"/>
    <col min="13062" max="13300" width="9.140625" style="5"/>
    <col min="13301" max="13301" width="15.7109375" style="5" customWidth="1"/>
    <col min="13302" max="13302" width="9.5703125" style="5" customWidth="1"/>
    <col min="13303" max="13303" width="10.7109375" style="5" customWidth="1"/>
    <col min="13304" max="13304" width="15.7109375" style="5" customWidth="1"/>
    <col min="13305" max="13305" width="12.7109375" style="5" customWidth="1"/>
    <col min="13306" max="13306" width="10.85546875" style="5" customWidth="1"/>
    <col min="13307" max="13307" width="20.7109375" style="5" customWidth="1"/>
    <col min="13308" max="13308" width="24.7109375" style="5" customWidth="1"/>
    <col min="13309" max="13310" width="60.7109375" style="5" customWidth="1"/>
    <col min="13311" max="13312" width="45.7109375" style="5" customWidth="1"/>
    <col min="13313" max="13317" width="0" style="5" hidden="1" customWidth="1"/>
    <col min="13318" max="13556" width="9.140625" style="5"/>
    <col min="13557" max="13557" width="15.7109375" style="5" customWidth="1"/>
    <col min="13558" max="13558" width="9.5703125" style="5" customWidth="1"/>
    <col min="13559" max="13559" width="10.7109375" style="5" customWidth="1"/>
    <col min="13560" max="13560" width="15.7109375" style="5" customWidth="1"/>
    <col min="13561" max="13561" width="12.7109375" style="5" customWidth="1"/>
    <col min="13562" max="13562" width="10.85546875" style="5" customWidth="1"/>
    <col min="13563" max="13563" width="20.7109375" style="5" customWidth="1"/>
    <col min="13564" max="13564" width="24.7109375" style="5" customWidth="1"/>
    <col min="13565" max="13566" width="60.7109375" style="5" customWidth="1"/>
    <col min="13567" max="13568" width="45.7109375" style="5" customWidth="1"/>
    <col min="13569" max="13573" width="0" style="5" hidden="1" customWidth="1"/>
    <col min="13574" max="13812" width="9.140625" style="5"/>
    <col min="13813" max="13813" width="15.7109375" style="5" customWidth="1"/>
    <col min="13814" max="13814" width="9.5703125" style="5" customWidth="1"/>
    <col min="13815" max="13815" width="10.7109375" style="5" customWidth="1"/>
    <col min="13816" max="13816" width="15.7109375" style="5" customWidth="1"/>
    <col min="13817" max="13817" width="12.7109375" style="5" customWidth="1"/>
    <col min="13818" max="13818" width="10.85546875" style="5" customWidth="1"/>
    <col min="13819" max="13819" width="20.7109375" style="5" customWidth="1"/>
    <col min="13820" max="13820" width="24.7109375" style="5" customWidth="1"/>
    <col min="13821" max="13822" width="60.7109375" style="5" customWidth="1"/>
    <col min="13823" max="13824" width="45.7109375" style="5" customWidth="1"/>
    <col min="13825" max="13829" width="0" style="5" hidden="1" customWidth="1"/>
    <col min="13830" max="14068" width="9.140625" style="5"/>
    <col min="14069" max="14069" width="15.7109375" style="5" customWidth="1"/>
    <col min="14070" max="14070" width="9.5703125" style="5" customWidth="1"/>
    <col min="14071" max="14071" width="10.7109375" style="5" customWidth="1"/>
    <col min="14072" max="14072" width="15.7109375" style="5" customWidth="1"/>
    <col min="14073" max="14073" width="12.7109375" style="5" customWidth="1"/>
    <col min="14074" max="14074" width="10.85546875" style="5" customWidth="1"/>
    <col min="14075" max="14075" width="20.7109375" style="5" customWidth="1"/>
    <col min="14076" max="14076" width="24.7109375" style="5" customWidth="1"/>
    <col min="14077" max="14078" width="60.7109375" style="5" customWidth="1"/>
    <col min="14079" max="14080" width="45.7109375" style="5" customWidth="1"/>
    <col min="14081" max="14085" width="0" style="5" hidden="1" customWidth="1"/>
    <col min="14086" max="14324" width="9.140625" style="5"/>
    <col min="14325" max="14325" width="15.7109375" style="5" customWidth="1"/>
    <col min="14326" max="14326" width="9.5703125" style="5" customWidth="1"/>
    <col min="14327" max="14327" width="10.7109375" style="5" customWidth="1"/>
    <col min="14328" max="14328" width="15.7109375" style="5" customWidth="1"/>
    <col min="14329" max="14329" width="12.7109375" style="5" customWidth="1"/>
    <col min="14330" max="14330" width="10.85546875" style="5" customWidth="1"/>
    <col min="14331" max="14331" width="20.7109375" style="5" customWidth="1"/>
    <col min="14332" max="14332" width="24.7109375" style="5" customWidth="1"/>
    <col min="14333" max="14334" width="60.7109375" style="5" customWidth="1"/>
    <col min="14335" max="14336" width="45.7109375" style="5" customWidth="1"/>
    <col min="14337" max="14341" width="0" style="5" hidden="1" customWidth="1"/>
    <col min="14342" max="14580" width="9.140625" style="5"/>
    <col min="14581" max="14581" width="15.7109375" style="5" customWidth="1"/>
    <col min="14582" max="14582" width="9.5703125" style="5" customWidth="1"/>
    <col min="14583" max="14583" width="10.7109375" style="5" customWidth="1"/>
    <col min="14584" max="14584" width="15.7109375" style="5" customWidth="1"/>
    <col min="14585" max="14585" width="12.7109375" style="5" customWidth="1"/>
    <col min="14586" max="14586" width="10.85546875" style="5" customWidth="1"/>
    <col min="14587" max="14587" width="20.7109375" style="5" customWidth="1"/>
    <col min="14588" max="14588" width="24.7109375" style="5" customWidth="1"/>
    <col min="14589" max="14590" width="60.7109375" style="5" customWidth="1"/>
    <col min="14591" max="14592" width="45.7109375" style="5" customWidth="1"/>
    <col min="14593" max="14597" width="0" style="5" hidden="1" customWidth="1"/>
    <col min="14598" max="14836" width="9.140625" style="5"/>
    <col min="14837" max="14837" width="15.7109375" style="5" customWidth="1"/>
    <col min="14838" max="14838" width="9.5703125" style="5" customWidth="1"/>
    <col min="14839" max="14839" width="10.7109375" style="5" customWidth="1"/>
    <col min="14840" max="14840" width="15.7109375" style="5" customWidth="1"/>
    <col min="14841" max="14841" width="12.7109375" style="5" customWidth="1"/>
    <col min="14842" max="14842" width="10.85546875" style="5" customWidth="1"/>
    <col min="14843" max="14843" width="20.7109375" style="5" customWidth="1"/>
    <col min="14844" max="14844" width="24.7109375" style="5" customWidth="1"/>
    <col min="14845" max="14846" width="60.7109375" style="5" customWidth="1"/>
    <col min="14847" max="14848" width="45.7109375" style="5" customWidth="1"/>
    <col min="14849" max="14853" width="0" style="5" hidden="1" customWidth="1"/>
    <col min="14854" max="15092" width="9.140625" style="5"/>
    <col min="15093" max="15093" width="15.7109375" style="5" customWidth="1"/>
    <col min="15094" max="15094" width="9.5703125" style="5" customWidth="1"/>
    <col min="15095" max="15095" width="10.7109375" style="5" customWidth="1"/>
    <col min="15096" max="15096" width="15.7109375" style="5" customWidth="1"/>
    <col min="15097" max="15097" width="12.7109375" style="5" customWidth="1"/>
    <col min="15098" max="15098" width="10.85546875" style="5" customWidth="1"/>
    <col min="15099" max="15099" width="20.7109375" style="5" customWidth="1"/>
    <col min="15100" max="15100" width="24.7109375" style="5" customWidth="1"/>
    <col min="15101" max="15102" width="60.7109375" style="5" customWidth="1"/>
    <col min="15103" max="15104" width="45.7109375" style="5" customWidth="1"/>
    <col min="15105" max="15109" width="0" style="5" hidden="1" customWidth="1"/>
    <col min="15110" max="15348" width="9.140625" style="5"/>
    <col min="15349" max="15349" width="15.7109375" style="5" customWidth="1"/>
    <col min="15350" max="15350" width="9.5703125" style="5" customWidth="1"/>
    <col min="15351" max="15351" width="10.7109375" style="5" customWidth="1"/>
    <col min="15352" max="15352" width="15.7109375" style="5" customWidth="1"/>
    <col min="15353" max="15353" width="12.7109375" style="5" customWidth="1"/>
    <col min="15354" max="15354" width="10.85546875" style="5" customWidth="1"/>
    <col min="15355" max="15355" width="20.7109375" style="5" customWidth="1"/>
    <col min="15356" max="15356" width="24.7109375" style="5" customWidth="1"/>
    <col min="15357" max="15358" width="60.7109375" style="5" customWidth="1"/>
    <col min="15359" max="15360" width="45.7109375" style="5" customWidth="1"/>
    <col min="15361" max="15365" width="0" style="5" hidden="1" customWidth="1"/>
    <col min="15366" max="15604" width="9.140625" style="5"/>
    <col min="15605" max="15605" width="15.7109375" style="5" customWidth="1"/>
    <col min="15606" max="15606" width="9.5703125" style="5" customWidth="1"/>
    <col min="15607" max="15607" width="10.7109375" style="5" customWidth="1"/>
    <col min="15608" max="15608" width="15.7109375" style="5" customWidth="1"/>
    <col min="15609" max="15609" width="12.7109375" style="5" customWidth="1"/>
    <col min="15610" max="15610" width="10.85546875" style="5" customWidth="1"/>
    <col min="15611" max="15611" width="20.7109375" style="5" customWidth="1"/>
    <col min="15612" max="15612" width="24.7109375" style="5" customWidth="1"/>
    <col min="15613" max="15614" width="60.7109375" style="5" customWidth="1"/>
    <col min="15615" max="15616" width="45.7109375" style="5" customWidth="1"/>
    <col min="15617" max="15621" width="0" style="5" hidden="1" customWidth="1"/>
    <col min="15622" max="15860" width="9.140625" style="5"/>
    <col min="15861" max="15861" width="15.7109375" style="5" customWidth="1"/>
    <col min="15862" max="15862" width="9.5703125" style="5" customWidth="1"/>
    <col min="15863" max="15863" width="10.7109375" style="5" customWidth="1"/>
    <col min="15864" max="15864" width="15.7109375" style="5" customWidth="1"/>
    <col min="15865" max="15865" width="12.7109375" style="5" customWidth="1"/>
    <col min="15866" max="15866" width="10.85546875" style="5" customWidth="1"/>
    <col min="15867" max="15867" width="20.7109375" style="5" customWidth="1"/>
    <col min="15868" max="15868" width="24.7109375" style="5" customWidth="1"/>
    <col min="15869" max="15870" width="60.7109375" style="5" customWidth="1"/>
    <col min="15871" max="15872" width="45.7109375" style="5" customWidth="1"/>
    <col min="15873" max="15877" width="0" style="5" hidden="1" customWidth="1"/>
    <col min="15878" max="16116" width="9.140625" style="5"/>
    <col min="16117" max="16117" width="15.7109375" style="5" customWidth="1"/>
    <col min="16118" max="16118" width="9.5703125" style="5" customWidth="1"/>
    <col min="16119" max="16119" width="10.7109375" style="5" customWidth="1"/>
    <col min="16120" max="16120" width="15.7109375" style="5" customWidth="1"/>
    <col min="16121" max="16121" width="12.7109375" style="5" customWidth="1"/>
    <col min="16122" max="16122" width="10.85546875" style="5" customWidth="1"/>
    <col min="16123" max="16123" width="20.7109375" style="5" customWidth="1"/>
    <col min="16124" max="16124" width="24.7109375" style="5" customWidth="1"/>
    <col min="16125" max="16126" width="60.7109375" style="5" customWidth="1"/>
    <col min="16127" max="16128" width="45.7109375" style="5" customWidth="1"/>
    <col min="16129" max="16133" width="0" style="5" hidden="1" customWidth="1"/>
    <col min="16134" max="16384" width="9.140625" style="5"/>
  </cols>
  <sheetData>
    <row r="1" spans="2:17" s="8" customFormat="1" ht="21.75" customHeight="1" x14ac:dyDescent="0.25">
      <c r="B1" s="212" t="s">
        <v>65</v>
      </c>
      <c r="C1" s="212"/>
      <c r="D1" s="212"/>
      <c r="E1" s="212"/>
      <c r="F1" s="212"/>
      <c r="G1" s="212"/>
      <c r="H1" s="212"/>
    </row>
    <row r="2" spans="2:17" s="9" customFormat="1" ht="15.75" customHeight="1" x14ac:dyDescent="0.25">
      <c r="B2" s="213" t="s">
        <v>165</v>
      </c>
      <c r="C2" s="213"/>
      <c r="D2" s="213"/>
      <c r="E2" s="213"/>
      <c r="F2" s="213"/>
      <c r="G2" s="213"/>
      <c r="H2" s="213"/>
    </row>
    <row r="3" spans="2:17" s="9" customFormat="1" ht="15.75" customHeight="1" thickBot="1" x14ac:dyDescent="0.3">
      <c r="B3" s="135" t="s">
        <v>3</v>
      </c>
      <c r="C3" s="135" t="s">
        <v>646</v>
      </c>
      <c r="D3" s="136" t="s">
        <v>1</v>
      </c>
      <c r="E3" s="135" t="s">
        <v>4</v>
      </c>
      <c r="F3" s="135" t="s">
        <v>5</v>
      </c>
      <c r="G3" s="135" t="s">
        <v>6</v>
      </c>
      <c r="H3" s="135" t="s">
        <v>7</v>
      </c>
    </row>
    <row r="4" spans="2:17" ht="25.5" x14ac:dyDescent="0.2">
      <c r="B4" s="5"/>
      <c r="D4" s="195" t="s">
        <v>106</v>
      </c>
      <c r="E4" s="138"/>
      <c r="F4" s="138"/>
      <c r="G4" s="138"/>
      <c r="H4" s="138"/>
      <c r="I4" s="138"/>
      <c r="J4" s="138"/>
    </row>
    <row r="5" spans="2:17" x14ac:dyDescent="0.2">
      <c r="B5" s="1" t="s">
        <v>37</v>
      </c>
    </row>
    <row r="6" spans="2:17" x14ac:dyDescent="0.2">
      <c r="B6" s="1" t="s">
        <v>38</v>
      </c>
    </row>
    <row r="7" spans="2:17" ht="54" customHeight="1" x14ac:dyDescent="0.2">
      <c r="C7" s="139" t="s">
        <v>8</v>
      </c>
      <c r="D7" s="140" t="s">
        <v>140</v>
      </c>
      <c r="E7" s="141" t="s">
        <v>19</v>
      </c>
      <c r="F7" s="142">
        <v>1</v>
      </c>
      <c r="G7" s="143"/>
      <c r="H7" s="143">
        <f t="shared" ref="H7:H9" si="0">F7*G7</f>
        <v>0</v>
      </c>
    </row>
    <row r="8" spans="2:17" ht="40.5" customHeight="1" x14ac:dyDescent="0.2">
      <c r="C8" s="139" t="s">
        <v>9</v>
      </c>
      <c r="D8" s="144" t="s">
        <v>20</v>
      </c>
      <c r="E8" s="141" t="s">
        <v>19</v>
      </c>
      <c r="F8" s="145">
        <v>10</v>
      </c>
      <c r="G8" s="143"/>
      <c r="H8" s="143">
        <f t="shared" si="0"/>
        <v>0</v>
      </c>
      <c r="Q8" s="12"/>
    </row>
    <row r="9" spans="2:17" ht="27.75" customHeight="1" x14ac:dyDescent="0.2">
      <c r="C9" s="139" t="s">
        <v>10</v>
      </c>
      <c r="D9" s="144" t="s">
        <v>22</v>
      </c>
      <c r="E9" s="146" t="s">
        <v>23</v>
      </c>
      <c r="F9" s="142">
        <v>323</v>
      </c>
      <c r="G9" s="143"/>
      <c r="H9" s="143">
        <f t="shared" si="0"/>
        <v>0</v>
      </c>
    </row>
    <row r="10" spans="2:17" x14ac:dyDescent="0.2">
      <c r="G10" s="194" t="s">
        <v>2</v>
      </c>
      <c r="H10" s="196">
        <f>SUM(H7:H9)</f>
        <v>0</v>
      </c>
    </row>
    <row r="12" spans="2:17" x14ac:dyDescent="0.2">
      <c r="B12" s="1" t="s">
        <v>135</v>
      </c>
    </row>
    <row r="13" spans="2:17" ht="173.25" customHeight="1" x14ac:dyDescent="0.2">
      <c r="C13" s="139" t="s">
        <v>8</v>
      </c>
      <c r="D13" s="144" t="s">
        <v>647</v>
      </c>
      <c r="E13" s="149" t="s">
        <v>19</v>
      </c>
      <c r="F13" s="142">
        <v>2</v>
      </c>
      <c r="G13" s="143"/>
      <c r="H13" s="143">
        <f t="shared" ref="H13" si="1">F13*G13</f>
        <v>0</v>
      </c>
    </row>
    <row r="14" spans="2:17" ht="147.75" customHeight="1" x14ac:dyDescent="0.2">
      <c r="C14" s="139" t="s">
        <v>9</v>
      </c>
      <c r="D14" s="144" t="s">
        <v>649</v>
      </c>
      <c r="E14" s="149" t="s">
        <v>19</v>
      </c>
      <c r="F14" s="142">
        <v>1</v>
      </c>
      <c r="G14" s="143"/>
      <c r="H14" s="143">
        <f t="shared" ref="H14" si="2">F14*G14</f>
        <v>0</v>
      </c>
    </row>
    <row r="15" spans="2:17" s="19" customFormat="1" ht="147.75" customHeight="1" x14ac:dyDescent="0.2">
      <c r="B15" s="15"/>
      <c r="C15" s="150" t="s">
        <v>9</v>
      </c>
      <c r="D15" s="151" t="s">
        <v>139</v>
      </c>
      <c r="E15" s="152" t="s">
        <v>23</v>
      </c>
      <c r="F15" s="153">
        <v>62</v>
      </c>
      <c r="G15" s="143"/>
      <c r="H15" s="143">
        <f t="shared" ref="H15:H16" si="3">F15*G15</f>
        <v>0</v>
      </c>
    </row>
    <row r="16" spans="2:17" x14ac:dyDescent="0.2">
      <c r="C16" s="139" t="s">
        <v>10</v>
      </c>
      <c r="D16" s="144" t="s">
        <v>143</v>
      </c>
      <c r="E16" s="149" t="s">
        <v>23</v>
      </c>
      <c r="F16" s="142">
        <v>100</v>
      </c>
      <c r="G16" s="143"/>
      <c r="H16" s="143">
        <f t="shared" si="3"/>
        <v>0</v>
      </c>
      <c r="Q16" s="12"/>
    </row>
    <row r="17" spans="2:8" x14ac:dyDescent="0.2">
      <c r="G17" s="194" t="s">
        <v>2</v>
      </c>
      <c r="H17" s="196">
        <f>SUM(H13:H16)</f>
        <v>0</v>
      </c>
    </row>
    <row r="18" spans="2:8" x14ac:dyDescent="0.2">
      <c r="G18" s="147"/>
      <c r="H18" s="147"/>
    </row>
    <row r="19" spans="2:8" x14ac:dyDescent="0.2">
      <c r="B19" s="1" t="s">
        <v>84</v>
      </c>
    </row>
    <row r="20" spans="2:8" x14ac:dyDescent="0.2">
      <c r="D20" s="195" t="s">
        <v>30</v>
      </c>
    </row>
    <row r="21" spans="2:8" ht="31.5" customHeight="1" x14ac:dyDescent="0.2">
      <c r="D21" s="195" t="s">
        <v>31</v>
      </c>
    </row>
    <row r="22" spans="2:8" ht="28.5" customHeight="1" x14ac:dyDescent="0.2">
      <c r="D22" s="195" t="s">
        <v>32</v>
      </c>
    </row>
    <row r="23" spans="2:8" x14ac:dyDescent="0.2">
      <c r="D23" s="137"/>
    </row>
    <row r="24" spans="2:8" ht="27.75" customHeight="1" x14ac:dyDescent="0.2">
      <c r="C24" s="139" t="s">
        <v>8</v>
      </c>
      <c r="D24" s="144" t="s">
        <v>149</v>
      </c>
      <c r="E24" s="141" t="s">
        <v>23</v>
      </c>
      <c r="F24" s="142">
        <v>120</v>
      </c>
      <c r="G24" s="143"/>
      <c r="H24" s="143">
        <f t="shared" ref="H24:H28" si="4">F24*G24</f>
        <v>0</v>
      </c>
    </row>
    <row r="25" spans="2:8" ht="60.75" customHeight="1" x14ac:dyDescent="0.2">
      <c r="C25" s="139" t="s">
        <v>9</v>
      </c>
      <c r="D25" s="140" t="s">
        <v>58</v>
      </c>
      <c r="E25" s="141" t="s">
        <v>25</v>
      </c>
      <c r="F25" s="145">
        <v>755</v>
      </c>
      <c r="G25" s="143"/>
      <c r="H25" s="143">
        <f t="shared" si="4"/>
        <v>0</v>
      </c>
    </row>
    <row r="26" spans="2:8" ht="133.5" customHeight="1" x14ac:dyDescent="0.2">
      <c r="C26" s="139" t="s">
        <v>10</v>
      </c>
      <c r="D26" s="140" t="s">
        <v>59</v>
      </c>
      <c r="E26" s="141" t="s">
        <v>19</v>
      </c>
      <c r="F26" s="145">
        <v>3</v>
      </c>
      <c r="G26" s="143"/>
      <c r="H26" s="143">
        <f t="shared" si="4"/>
        <v>0</v>
      </c>
    </row>
    <row r="27" spans="2:8" ht="121.5" customHeight="1" x14ac:dyDescent="0.2">
      <c r="C27" s="139" t="s">
        <v>11</v>
      </c>
      <c r="D27" s="140" t="s">
        <v>60</v>
      </c>
      <c r="E27" s="141" t="s">
        <v>23</v>
      </c>
      <c r="F27" s="145">
        <v>115</v>
      </c>
      <c r="G27" s="143"/>
      <c r="H27" s="143">
        <f t="shared" si="4"/>
        <v>0</v>
      </c>
    </row>
    <row r="28" spans="2:8" ht="41.25" customHeight="1" x14ac:dyDescent="0.2">
      <c r="C28" s="139" t="s">
        <v>12</v>
      </c>
      <c r="D28" s="144" t="s">
        <v>150</v>
      </c>
      <c r="E28" s="149" t="s">
        <v>19</v>
      </c>
      <c r="F28" s="142">
        <v>2</v>
      </c>
      <c r="G28" s="143"/>
      <c r="H28" s="143">
        <f t="shared" si="4"/>
        <v>0</v>
      </c>
    </row>
    <row r="29" spans="2:8" x14ac:dyDescent="0.2">
      <c r="G29" s="194" t="s">
        <v>2</v>
      </c>
      <c r="H29" s="196">
        <f>SUM(H24:H28)</f>
        <v>0</v>
      </c>
    </row>
    <row r="31" spans="2:8" x14ac:dyDescent="0.2">
      <c r="B31" s="1" t="s">
        <v>39</v>
      </c>
    </row>
    <row r="32" spans="2:8" x14ac:dyDescent="0.2">
      <c r="B32" s="1" t="s">
        <v>40</v>
      </c>
    </row>
    <row r="33" spans="2:8" ht="27.75" customHeight="1" x14ac:dyDescent="0.2">
      <c r="C33" s="139" t="s">
        <v>8</v>
      </c>
      <c r="D33" s="144" t="s">
        <v>62</v>
      </c>
      <c r="E33" s="149" t="s">
        <v>41</v>
      </c>
      <c r="F33" s="142">
        <v>2440</v>
      </c>
      <c r="G33" s="143"/>
      <c r="H33" s="143">
        <f t="shared" ref="H33" si="5">F33*G33</f>
        <v>0</v>
      </c>
    </row>
    <row r="34" spans="2:8" ht="27.75" customHeight="1" x14ac:dyDescent="0.2">
      <c r="C34" s="139" t="s">
        <v>9</v>
      </c>
      <c r="D34" s="144" t="s">
        <v>152</v>
      </c>
      <c r="E34" s="149" t="s">
        <v>41</v>
      </c>
      <c r="F34" s="142">
        <v>12250</v>
      </c>
      <c r="G34" s="143"/>
      <c r="H34" s="143">
        <f t="shared" ref="H34" si="6">F34*G34</f>
        <v>0</v>
      </c>
    </row>
    <row r="35" spans="2:8" ht="55.5" customHeight="1" x14ac:dyDescent="0.2">
      <c r="C35" s="139" t="s">
        <v>10</v>
      </c>
      <c r="D35" s="144" t="s">
        <v>153</v>
      </c>
      <c r="E35" s="149" t="s">
        <v>41</v>
      </c>
      <c r="F35" s="142">
        <v>810</v>
      </c>
      <c r="G35" s="143"/>
      <c r="H35" s="143">
        <f t="shared" ref="H35" si="7">F35*G35</f>
        <v>0</v>
      </c>
    </row>
    <row r="36" spans="2:8" ht="42.75" customHeight="1" x14ac:dyDescent="0.2">
      <c r="C36" s="139" t="s">
        <v>11</v>
      </c>
      <c r="D36" s="144" t="s">
        <v>154</v>
      </c>
      <c r="E36" s="149" t="s">
        <v>41</v>
      </c>
      <c r="F36" s="142">
        <v>70</v>
      </c>
      <c r="G36" s="143"/>
      <c r="H36" s="143">
        <f t="shared" ref="H36" si="8">F36*G36</f>
        <v>0</v>
      </c>
    </row>
    <row r="37" spans="2:8" ht="83.25" customHeight="1" x14ac:dyDescent="0.2">
      <c r="C37" s="139" t="s">
        <v>12</v>
      </c>
      <c r="D37" s="144" t="s">
        <v>101</v>
      </c>
      <c r="E37" s="149" t="s">
        <v>25</v>
      </c>
      <c r="F37" s="142">
        <v>8100</v>
      </c>
      <c r="G37" s="143"/>
      <c r="H37" s="143">
        <f t="shared" ref="H37" si="9">F37*G37</f>
        <v>0</v>
      </c>
    </row>
    <row r="38" spans="2:8" x14ac:dyDescent="0.2">
      <c r="G38" s="194" t="s">
        <v>2</v>
      </c>
      <c r="H38" s="196">
        <f>SUM(H33:H37)</f>
        <v>0</v>
      </c>
    </row>
    <row r="40" spans="2:8" x14ac:dyDescent="0.2">
      <c r="B40" s="1" t="s">
        <v>43</v>
      </c>
    </row>
    <row r="41" spans="2:8" ht="38.25" x14ac:dyDescent="0.2">
      <c r="C41" s="139" t="s">
        <v>8</v>
      </c>
      <c r="D41" s="144" t="s">
        <v>155</v>
      </c>
      <c r="E41" s="149" t="s">
        <v>25</v>
      </c>
      <c r="F41" s="142">
        <v>10260</v>
      </c>
      <c r="G41" s="143"/>
      <c r="H41" s="143">
        <f t="shared" ref="H41" si="10">F41*G41</f>
        <v>0</v>
      </c>
    </row>
    <row r="42" spans="2:8" ht="42" customHeight="1" x14ac:dyDescent="0.2">
      <c r="C42" s="139" t="s">
        <v>9</v>
      </c>
      <c r="D42" s="144" t="s">
        <v>641</v>
      </c>
      <c r="E42" s="149" t="s">
        <v>25</v>
      </c>
      <c r="F42" s="142">
        <v>9810</v>
      </c>
      <c r="G42" s="143"/>
      <c r="H42" s="143">
        <f t="shared" ref="H42" si="11">F42*G42</f>
        <v>0</v>
      </c>
    </row>
    <row r="43" spans="2:8" x14ac:dyDescent="0.2">
      <c r="G43" s="194" t="s">
        <v>2</v>
      </c>
      <c r="H43" s="196">
        <f>SUM(H41:H42)</f>
        <v>0</v>
      </c>
    </row>
    <row r="44" spans="2:8" x14ac:dyDescent="0.2">
      <c r="H44" s="148"/>
    </row>
    <row r="45" spans="2:8" x14ac:dyDescent="0.2">
      <c r="B45" s="1" t="s">
        <v>45</v>
      </c>
    </row>
    <row r="46" spans="2:8" ht="27.75" customHeight="1" x14ac:dyDescent="0.2">
      <c r="C46" s="139" t="s">
        <v>8</v>
      </c>
      <c r="D46" s="144" t="s">
        <v>156</v>
      </c>
      <c r="E46" s="149" t="s">
        <v>41</v>
      </c>
      <c r="F46" s="142">
        <v>1225</v>
      </c>
      <c r="G46" s="143"/>
      <c r="H46" s="143">
        <f t="shared" ref="H46" si="12">F46*G46</f>
        <v>0</v>
      </c>
    </row>
    <row r="47" spans="2:8" ht="27" customHeight="1" x14ac:dyDescent="0.2">
      <c r="C47" s="139" t="s">
        <v>9</v>
      </c>
      <c r="D47" s="144" t="s">
        <v>685</v>
      </c>
      <c r="E47" s="149" t="s">
        <v>41</v>
      </c>
      <c r="F47" s="142">
        <v>1215</v>
      </c>
      <c r="G47" s="143"/>
      <c r="H47" s="143">
        <f t="shared" ref="H47" si="13">F47*G47</f>
        <v>0</v>
      </c>
    </row>
    <row r="48" spans="2:8" ht="27.75" customHeight="1" x14ac:dyDescent="0.2">
      <c r="C48" s="139" t="s">
        <v>10</v>
      </c>
      <c r="D48" s="144" t="s">
        <v>42</v>
      </c>
      <c r="E48" s="149" t="s">
        <v>41</v>
      </c>
      <c r="F48" s="142">
        <v>9090</v>
      </c>
      <c r="G48" s="143"/>
      <c r="H48" s="143">
        <f t="shared" ref="H48" si="14">F48*G48</f>
        <v>0</v>
      </c>
    </row>
    <row r="49" spans="2:8" ht="27.75" customHeight="1" x14ac:dyDescent="0.2">
      <c r="C49" s="139" t="s">
        <v>11</v>
      </c>
      <c r="D49" s="144" t="s">
        <v>157</v>
      </c>
      <c r="E49" s="149" t="s">
        <v>41</v>
      </c>
      <c r="F49" s="142">
        <v>3160</v>
      </c>
      <c r="G49" s="143"/>
      <c r="H49" s="143">
        <f t="shared" ref="H49" si="15">F49*G49</f>
        <v>0</v>
      </c>
    </row>
    <row r="50" spans="2:8" x14ac:dyDescent="0.2">
      <c r="G50" s="194" t="s">
        <v>2</v>
      </c>
      <c r="H50" s="196">
        <f>SUM(H46:H49)</f>
        <v>0</v>
      </c>
    </row>
    <row r="51" spans="2:8" x14ac:dyDescent="0.2">
      <c r="G51" s="194"/>
      <c r="H51" s="196"/>
    </row>
    <row r="52" spans="2:8" x14ac:dyDescent="0.2">
      <c r="B52" s="1" t="s">
        <v>694</v>
      </c>
    </row>
    <row r="53" spans="2:8" ht="15.75" customHeight="1" x14ac:dyDescent="0.2">
      <c r="C53" s="139" t="s">
        <v>8</v>
      </c>
      <c r="D53" s="144" t="s">
        <v>695</v>
      </c>
      <c r="E53" s="149" t="s">
        <v>299</v>
      </c>
      <c r="F53" s="208">
        <v>0.1</v>
      </c>
      <c r="G53" s="143">
        <f>H38+H43+H50</f>
        <v>0</v>
      </c>
      <c r="H53" s="143">
        <f t="shared" ref="H53" si="16">F53*G53</f>
        <v>0</v>
      </c>
    </row>
    <row r="54" spans="2:8" x14ac:dyDescent="0.2">
      <c r="G54" s="194" t="s">
        <v>2</v>
      </c>
      <c r="H54" s="196">
        <f>SUM(H53:H53)</f>
        <v>0</v>
      </c>
    </row>
    <row r="56" spans="2:8" x14ac:dyDescent="0.2">
      <c r="B56" s="1" t="s">
        <v>46</v>
      </c>
    </row>
    <row r="57" spans="2:8" x14ac:dyDescent="0.2">
      <c r="B57" s="1" t="s">
        <v>47</v>
      </c>
    </row>
    <row r="58" spans="2:8" ht="55.5" customHeight="1" x14ac:dyDescent="0.2">
      <c r="C58" s="139" t="s">
        <v>8</v>
      </c>
      <c r="D58" s="144" t="s">
        <v>98</v>
      </c>
      <c r="E58" s="149" t="s">
        <v>41</v>
      </c>
      <c r="F58" s="142">
        <v>2350</v>
      </c>
      <c r="G58" s="143"/>
      <c r="H58" s="143">
        <f t="shared" ref="H58" si="17">F58*G58</f>
        <v>0</v>
      </c>
    </row>
    <row r="59" spans="2:8" ht="54.75" customHeight="1" x14ac:dyDescent="0.2">
      <c r="C59" s="139" t="s">
        <v>9</v>
      </c>
      <c r="D59" s="144" t="s">
        <v>642</v>
      </c>
      <c r="E59" s="149" t="s">
        <v>41</v>
      </c>
      <c r="F59" s="142">
        <v>200</v>
      </c>
      <c r="G59" s="143"/>
      <c r="H59" s="143">
        <f t="shared" ref="H59" si="18">F59*G59</f>
        <v>0</v>
      </c>
    </row>
    <row r="60" spans="2:8" ht="81" customHeight="1" x14ac:dyDescent="0.2">
      <c r="C60" s="139" t="s">
        <v>10</v>
      </c>
      <c r="D60" s="144" t="s">
        <v>158</v>
      </c>
      <c r="E60" s="149" t="s">
        <v>41</v>
      </c>
      <c r="F60" s="142">
        <v>4860</v>
      </c>
      <c r="G60" s="143"/>
      <c r="H60" s="143">
        <f t="shared" ref="H60" si="19">F60*G60</f>
        <v>0</v>
      </c>
    </row>
    <row r="61" spans="2:8" x14ac:dyDescent="0.2">
      <c r="G61" s="194" t="s">
        <v>2</v>
      </c>
      <c r="H61" s="196">
        <f>SUM(H58:H60)</f>
        <v>0</v>
      </c>
    </row>
    <row r="63" spans="2:8" x14ac:dyDescent="0.2">
      <c r="B63" s="1" t="s">
        <v>48</v>
      </c>
    </row>
    <row r="64" spans="2:8" x14ac:dyDescent="0.2">
      <c r="D64" s="195" t="s">
        <v>30</v>
      </c>
    </row>
    <row r="65" spans="3:8" ht="179.25" x14ac:dyDescent="0.2">
      <c r="D65" s="197" t="s">
        <v>682</v>
      </c>
    </row>
    <row r="67" spans="3:8" ht="81.75" customHeight="1" x14ac:dyDescent="0.2">
      <c r="C67" s="139" t="s">
        <v>8</v>
      </c>
      <c r="D67" s="144" t="s">
        <v>159</v>
      </c>
      <c r="E67" s="149" t="s">
        <v>41</v>
      </c>
      <c r="F67" s="142">
        <v>140</v>
      </c>
      <c r="G67" s="143"/>
      <c r="H67" s="143">
        <f t="shared" ref="H67" si="20">F67*G67</f>
        <v>0</v>
      </c>
    </row>
    <row r="68" spans="3:8" ht="70.5" customHeight="1" x14ac:dyDescent="0.2">
      <c r="C68" s="139" t="s">
        <v>9</v>
      </c>
      <c r="D68" s="144" t="s">
        <v>643</v>
      </c>
      <c r="E68" s="149" t="s">
        <v>41</v>
      </c>
      <c r="F68" s="142">
        <v>1915</v>
      </c>
      <c r="G68" s="143"/>
      <c r="H68" s="143">
        <f t="shared" ref="H68:H75" si="21">F68*G68</f>
        <v>0</v>
      </c>
    </row>
    <row r="69" spans="3:8" ht="81.75" customHeight="1" x14ac:dyDescent="0.2">
      <c r="C69" s="139" t="s">
        <v>10</v>
      </c>
      <c r="D69" s="144" t="s">
        <v>683</v>
      </c>
      <c r="E69" s="149" t="s">
        <v>25</v>
      </c>
      <c r="F69" s="142">
        <v>9500</v>
      </c>
      <c r="G69" s="143"/>
      <c r="H69" s="143">
        <f t="shared" ref="H69" si="22">F69*G69</f>
        <v>0</v>
      </c>
    </row>
    <row r="70" spans="3:8" ht="42.75" customHeight="1" x14ac:dyDescent="0.2">
      <c r="C70" s="139" t="s">
        <v>11</v>
      </c>
      <c r="D70" s="144" t="s">
        <v>64</v>
      </c>
      <c r="E70" s="149" t="s">
        <v>25</v>
      </c>
      <c r="F70" s="142">
        <v>9380</v>
      </c>
      <c r="G70" s="143"/>
      <c r="H70" s="143">
        <f t="shared" ref="H70" si="23">F70*G70</f>
        <v>0</v>
      </c>
    </row>
    <row r="71" spans="3:8" ht="42" customHeight="1" x14ac:dyDescent="0.2">
      <c r="C71" s="139" t="s">
        <v>12</v>
      </c>
      <c r="D71" s="144" t="s">
        <v>50</v>
      </c>
      <c r="E71" s="149" t="s">
        <v>25</v>
      </c>
      <c r="F71" s="142">
        <v>9380</v>
      </c>
      <c r="G71" s="143"/>
      <c r="H71" s="143">
        <f t="shared" si="21"/>
        <v>0</v>
      </c>
    </row>
    <row r="72" spans="3:8" ht="42.75" customHeight="1" x14ac:dyDescent="0.2">
      <c r="C72" s="139" t="s">
        <v>13</v>
      </c>
      <c r="D72" s="144" t="s">
        <v>49</v>
      </c>
      <c r="E72" s="149" t="s">
        <v>25</v>
      </c>
      <c r="F72" s="142">
        <v>9330</v>
      </c>
      <c r="G72" s="143"/>
      <c r="H72" s="143">
        <f t="shared" si="21"/>
        <v>0</v>
      </c>
    </row>
    <row r="73" spans="3:8" ht="108.75" customHeight="1" x14ac:dyDescent="0.2">
      <c r="C73" s="139" t="s">
        <v>14</v>
      </c>
      <c r="D73" s="144" t="s">
        <v>650</v>
      </c>
      <c r="E73" s="149" t="s">
        <v>25</v>
      </c>
      <c r="F73" s="142">
        <v>9380</v>
      </c>
      <c r="G73" s="143"/>
      <c r="H73" s="143">
        <f t="shared" si="21"/>
        <v>0</v>
      </c>
    </row>
    <row r="74" spans="3:8" ht="108.75" customHeight="1" x14ac:dyDescent="0.2">
      <c r="C74" s="139" t="s">
        <v>15</v>
      </c>
      <c r="D74" s="144" t="s">
        <v>103</v>
      </c>
      <c r="E74" s="149" t="s">
        <v>25</v>
      </c>
      <c r="F74" s="142">
        <v>9330</v>
      </c>
      <c r="G74" s="143"/>
      <c r="H74" s="143">
        <f t="shared" si="21"/>
        <v>0</v>
      </c>
    </row>
    <row r="75" spans="3:8" ht="121.5" customHeight="1" x14ac:dyDescent="0.2">
      <c r="C75" s="139" t="s">
        <v>16</v>
      </c>
      <c r="D75" s="144" t="s">
        <v>145</v>
      </c>
      <c r="E75" s="149" t="s">
        <v>25</v>
      </c>
      <c r="F75" s="142">
        <v>9280</v>
      </c>
      <c r="G75" s="143"/>
      <c r="H75" s="143">
        <f t="shared" si="21"/>
        <v>0</v>
      </c>
    </row>
    <row r="76" spans="3:8" ht="96.75" customHeight="1" x14ac:dyDescent="0.2">
      <c r="C76" s="139" t="s">
        <v>17</v>
      </c>
      <c r="D76" s="144" t="s">
        <v>99</v>
      </c>
      <c r="E76" s="149" t="s">
        <v>25</v>
      </c>
      <c r="F76" s="142">
        <v>370</v>
      </c>
      <c r="G76" s="143"/>
      <c r="H76" s="143">
        <f t="shared" ref="H76" si="24">F76*G76</f>
        <v>0</v>
      </c>
    </row>
    <row r="77" spans="3:8" ht="96.75" customHeight="1" x14ac:dyDescent="0.2">
      <c r="C77" s="139" t="s">
        <v>18</v>
      </c>
      <c r="D77" s="144" t="s">
        <v>100</v>
      </c>
      <c r="E77" s="149" t="s">
        <v>25</v>
      </c>
      <c r="F77" s="142">
        <v>370</v>
      </c>
      <c r="G77" s="143"/>
      <c r="H77" s="143">
        <f t="shared" ref="H77:H78" si="25">F77*G77</f>
        <v>0</v>
      </c>
    </row>
    <row r="78" spans="3:8" ht="42.75" customHeight="1" x14ac:dyDescent="0.2">
      <c r="C78" s="139" t="s">
        <v>78</v>
      </c>
      <c r="D78" s="144" t="s">
        <v>102</v>
      </c>
      <c r="E78" s="149" t="s">
        <v>25</v>
      </c>
      <c r="F78" s="142">
        <v>370</v>
      </c>
      <c r="G78" s="143"/>
      <c r="H78" s="143">
        <f t="shared" si="25"/>
        <v>0</v>
      </c>
    </row>
    <row r="79" spans="3:8" x14ac:dyDescent="0.2">
      <c r="G79" s="194" t="s">
        <v>2</v>
      </c>
      <c r="H79" s="196">
        <f>SUM(H67:H78)</f>
        <v>0</v>
      </c>
    </row>
    <row r="81" spans="2:8" x14ac:dyDescent="0.2">
      <c r="B81" s="1" t="s">
        <v>55</v>
      </c>
    </row>
    <row r="82" spans="2:8" x14ac:dyDescent="0.2">
      <c r="B82" s="1" t="s">
        <v>56</v>
      </c>
    </row>
    <row r="83" spans="2:8" x14ac:dyDescent="0.2">
      <c r="D83" s="195" t="s">
        <v>30</v>
      </c>
    </row>
    <row r="84" spans="2:8" ht="53.25" customHeight="1" x14ac:dyDescent="0.2">
      <c r="D84" s="197" t="s">
        <v>107</v>
      </c>
    </row>
    <row r="85" spans="2:8" x14ac:dyDescent="0.2">
      <c r="B85" s="5"/>
    </row>
    <row r="86" spans="2:8" ht="29.25" customHeight="1" x14ac:dyDescent="0.2">
      <c r="C86" s="139" t="s">
        <v>8</v>
      </c>
      <c r="D86" s="144" t="s">
        <v>51</v>
      </c>
      <c r="E86" s="149" t="s">
        <v>23</v>
      </c>
      <c r="F86" s="142">
        <v>180</v>
      </c>
      <c r="G86" s="143"/>
      <c r="H86" s="143">
        <f t="shared" ref="H86:H90" si="26">F86*G86</f>
        <v>0</v>
      </c>
    </row>
    <row r="87" spans="2:8" ht="27.75" customHeight="1" x14ac:dyDescent="0.2">
      <c r="C87" s="139" t="s">
        <v>9</v>
      </c>
      <c r="D87" s="144" t="s">
        <v>52</v>
      </c>
      <c r="E87" s="149" t="s">
        <v>23</v>
      </c>
      <c r="F87" s="142">
        <v>220</v>
      </c>
      <c r="G87" s="143"/>
      <c r="H87" s="143">
        <f t="shared" si="26"/>
        <v>0</v>
      </c>
    </row>
    <row r="88" spans="2:8" ht="27.75" customHeight="1" x14ac:dyDescent="0.2">
      <c r="C88" s="139" t="s">
        <v>10</v>
      </c>
      <c r="D88" s="144" t="s">
        <v>53</v>
      </c>
      <c r="E88" s="149" t="s">
        <v>23</v>
      </c>
      <c r="F88" s="142">
        <v>170</v>
      </c>
      <c r="G88" s="143"/>
      <c r="H88" s="143">
        <f t="shared" si="26"/>
        <v>0</v>
      </c>
    </row>
    <row r="89" spans="2:8" ht="40.5" customHeight="1" x14ac:dyDescent="0.2">
      <c r="C89" s="139" t="s">
        <v>11</v>
      </c>
      <c r="D89" s="144" t="s">
        <v>146</v>
      </c>
      <c r="E89" s="149" t="s">
        <v>23</v>
      </c>
      <c r="F89" s="142">
        <v>120</v>
      </c>
      <c r="G89" s="143"/>
      <c r="H89" s="143">
        <f t="shared" si="26"/>
        <v>0</v>
      </c>
    </row>
    <row r="90" spans="2:8" ht="40.5" customHeight="1" x14ac:dyDescent="0.2">
      <c r="C90" s="139" t="s">
        <v>12</v>
      </c>
      <c r="D90" s="144" t="s">
        <v>160</v>
      </c>
      <c r="E90" s="149" t="s">
        <v>23</v>
      </c>
      <c r="F90" s="142">
        <v>100</v>
      </c>
      <c r="G90" s="143"/>
      <c r="H90" s="143">
        <f t="shared" si="26"/>
        <v>0</v>
      </c>
    </row>
    <row r="91" spans="2:8" ht="40.5" customHeight="1" x14ac:dyDescent="0.2">
      <c r="C91" s="139" t="s">
        <v>10</v>
      </c>
      <c r="D91" s="144" t="s">
        <v>161</v>
      </c>
      <c r="E91" s="149" t="s">
        <v>23</v>
      </c>
      <c r="F91" s="142">
        <v>3</v>
      </c>
      <c r="G91" s="143"/>
      <c r="H91" s="143">
        <f t="shared" ref="H91:H92" si="27">F91*G91</f>
        <v>0</v>
      </c>
    </row>
    <row r="92" spans="2:8" ht="41.25" customHeight="1" x14ac:dyDescent="0.2">
      <c r="C92" s="139" t="s">
        <v>10</v>
      </c>
      <c r="D92" s="144" t="s">
        <v>651</v>
      </c>
      <c r="E92" s="149" t="s">
        <v>19</v>
      </c>
      <c r="F92" s="142">
        <v>1</v>
      </c>
      <c r="G92" s="143"/>
      <c r="H92" s="143">
        <f t="shared" si="27"/>
        <v>0</v>
      </c>
    </row>
    <row r="93" spans="2:8" x14ac:dyDescent="0.2">
      <c r="G93" s="194" t="s">
        <v>2</v>
      </c>
      <c r="H93" s="196">
        <f>SUM(H86:H92)</f>
        <v>0</v>
      </c>
    </row>
    <row r="95" spans="2:8" x14ac:dyDescent="0.2">
      <c r="B95" s="1" t="s">
        <v>77</v>
      </c>
    </row>
    <row r="96" spans="2:8" x14ac:dyDescent="0.2">
      <c r="B96" s="1" t="s">
        <v>82</v>
      </c>
    </row>
    <row r="97" spans="2:17" ht="66" customHeight="1" x14ac:dyDescent="0.2">
      <c r="C97" s="139" t="s">
        <v>8</v>
      </c>
      <c r="D97" s="144" t="s">
        <v>652</v>
      </c>
      <c r="E97" s="141" t="s">
        <v>66</v>
      </c>
      <c r="F97" s="142">
        <v>815</v>
      </c>
      <c r="G97" s="143"/>
      <c r="H97" s="143">
        <f t="shared" ref="H97:H111" si="28">F97*G97</f>
        <v>0</v>
      </c>
    </row>
    <row r="98" spans="2:17" ht="42" customHeight="1" x14ac:dyDescent="0.2">
      <c r="C98" s="139" t="s">
        <v>9</v>
      </c>
      <c r="D98" s="140" t="s">
        <v>67</v>
      </c>
      <c r="E98" s="141" t="s">
        <v>68</v>
      </c>
      <c r="F98" s="145">
        <v>195</v>
      </c>
      <c r="G98" s="143"/>
      <c r="H98" s="143">
        <f t="shared" si="28"/>
        <v>0</v>
      </c>
      <c r="Q98" s="12"/>
    </row>
    <row r="99" spans="2:17" ht="27.75" customHeight="1" x14ac:dyDescent="0.2">
      <c r="C99" s="139" t="s">
        <v>10</v>
      </c>
      <c r="D99" s="140" t="s">
        <v>69</v>
      </c>
      <c r="E99" s="141" t="s">
        <v>68</v>
      </c>
      <c r="F99" s="145">
        <v>205</v>
      </c>
      <c r="G99" s="143"/>
      <c r="H99" s="143">
        <f t="shared" si="28"/>
        <v>0</v>
      </c>
    </row>
    <row r="100" spans="2:17" ht="53.25" customHeight="1" x14ac:dyDescent="0.2">
      <c r="C100" s="139" t="s">
        <v>11</v>
      </c>
      <c r="D100" s="140" t="s">
        <v>70</v>
      </c>
      <c r="E100" s="141" t="s">
        <v>71</v>
      </c>
      <c r="F100" s="145">
        <v>323</v>
      </c>
      <c r="G100" s="143"/>
      <c r="H100" s="143">
        <f t="shared" si="28"/>
        <v>0</v>
      </c>
    </row>
    <row r="101" spans="2:17" ht="40.5" customHeight="1" x14ac:dyDescent="0.2">
      <c r="C101" s="139" t="s">
        <v>12</v>
      </c>
      <c r="D101" s="144" t="s">
        <v>72</v>
      </c>
      <c r="E101" s="149" t="s">
        <v>66</v>
      </c>
      <c r="F101" s="142">
        <v>325</v>
      </c>
      <c r="G101" s="143"/>
      <c r="H101" s="143">
        <f t="shared" si="28"/>
        <v>0</v>
      </c>
    </row>
    <row r="102" spans="2:17" ht="27.75" customHeight="1" x14ac:dyDescent="0.2">
      <c r="C102" s="139" t="s">
        <v>13</v>
      </c>
      <c r="D102" s="144" t="s">
        <v>73</v>
      </c>
      <c r="E102" s="141" t="s">
        <v>68</v>
      </c>
      <c r="F102" s="142">
        <v>582</v>
      </c>
      <c r="G102" s="143"/>
      <c r="H102" s="143">
        <f t="shared" si="28"/>
        <v>0</v>
      </c>
    </row>
    <row r="103" spans="2:17" ht="28.5" customHeight="1" x14ac:dyDescent="0.2">
      <c r="C103" s="139" t="s">
        <v>14</v>
      </c>
      <c r="D103" s="140" t="s">
        <v>136</v>
      </c>
      <c r="E103" s="141" t="s">
        <v>66</v>
      </c>
      <c r="F103" s="145">
        <v>72</v>
      </c>
      <c r="G103" s="143"/>
      <c r="H103" s="143">
        <f t="shared" si="28"/>
        <v>0</v>
      </c>
      <c r="Q103" s="12"/>
    </row>
    <row r="104" spans="2:17" ht="43.5" customHeight="1" x14ac:dyDescent="0.2">
      <c r="C104" s="139" t="s">
        <v>15</v>
      </c>
      <c r="D104" s="140" t="s">
        <v>653</v>
      </c>
      <c r="E104" s="141" t="s">
        <v>71</v>
      </c>
      <c r="F104" s="145">
        <v>323</v>
      </c>
      <c r="G104" s="143"/>
      <c r="H104" s="143">
        <f t="shared" si="28"/>
        <v>0</v>
      </c>
    </row>
    <row r="105" spans="2:17" ht="214.5" customHeight="1" x14ac:dyDescent="0.2">
      <c r="C105" s="139" t="s">
        <v>16</v>
      </c>
      <c r="D105" s="140" t="s">
        <v>692</v>
      </c>
      <c r="E105" s="149" t="s">
        <v>74</v>
      </c>
      <c r="F105" s="145">
        <v>11</v>
      </c>
      <c r="G105" s="143"/>
      <c r="H105" s="143">
        <f t="shared" si="28"/>
        <v>0</v>
      </c>
    </row>
    <row r="106" spans="2:17" ht="213" customHeight="1" x14ac:dyDescent="0.2">
      <c r="C106" s="139" t="s">
        <v>17</v>
      </c>
      <c r="D106" s="140" t="s">
        <v>693</v>
      </c>
      <c r="E106" s="149" t="s">
        <v>74</v>
      </c>
      <c r="F106" s="145">
        <v>6</v>
      </c>
      <c r="G106" s="143"/>
      <c r="H106" s="143">
        <f t="shared" si="28"/>
        <v>0</v>
      </c>
    </row>
    <row r="107" spans="2:17" ht="38.25" x14ac:dyDescent="0.2">
      <c r="C107" s="139" t="s">
        <v>18</v>
      </c>
      <c r="D107" s="144" t="s">
        <v>75</v>
      </c>
      <c r="E107" s="149" t="s">
        <v>74</v>
      </c>
      <c r="F107" s="142">
        <v>33</v>
      </c>
      <c r="G107" s="143"/>
      <c r="H107" s="143">
        <f t="shared" si="28"/>
        <v>0</v>
      </c>
    </row>
    <row r="108" spans="2:17" ht="56.25" customHeight="1" x14ac:dyDescent="0.2">
      <c r="C108" s="139" t="s">
        <v>78</v>
      </c>
      <c r="D108" s="144" t="s">
        <v>76</v>
      </c>
      <c r="E108" s="149" t="s">
        <v>74</v>
      </c>
      <c r="F108" s="142">
        <v>1</v>
      </c>
      <c r="G108" s="143"/>
      <c r="H108" s="143">
        <f t="shared" si="28"/>
        <v>0</v>
      </c>
    </row>
    <row r="109" spans="2:17" ht="27.75" customHeight="1" x14ac:dyDescent="0.2">
      <c r="C109" s="139" t="s">
        <v>79</v>
      </c>
      <c r="D109" s="144" t="s">
        <v>80</v>
      </c>
      <c r="E109" s="149" t="s">
        <v>74</v>
      </c>
      <c r="F109" s="142">
        <v>1</v>
      </c>
      <c r="G109" s="143"/>
      <c r="H109" s="143">
        <f t="shared" si="28"/>
        <v>0</v>
      </c>
    </row>
    <row r="110" spans="2:17" x14ac:dyDescent="0.2">
      <c r="C110" s="139" t="s">
        <v>81</v>
      </c>
      <c r="D110" s="144" t="s">
        <v>137</v>
      </c>
      <c r="E110" s="149" t="s">
        <v>23</v>
      </c>
      <c r="F110" s="142">
        <v>80</v>
      </c>
      <c r="G110" s="143"/>
      <c r="H110" s="143">
        <f t="shared" si="28"/>
        <v>0</v>
      </c>
    </row>
    <row r="111" spans="2:17" s="19" customFormat="1" ht="56.25" customHeight="1" x14ac:dyDescent="0.2">
      <c r="B111" s="15"/>
      <c r="C111" s="150" t="s">
        <v>648</v>
      </c>
      <c r="D111" s="151" t="s">
        <v>132</v>
      </c>
      <c r="E111" s="152" t="s">
        <v>19</v>
      </c>
      <c r="F111" s="153">
        <v>7</v>
      </c>
      <c r="G111" s="143"/>
      <c r="H111" s="143">
        <f t="shared" si="28"/>
        <v>0</v>
      </c>
    </row>
    <row r="112" spans="2:17" x14ac:dyDescent="0.2">
      <c r="G112" s="194" t="s">
        <v>2</v>
      </c>
      <c r="H112" s="196">
        <f>SUM(H97:H111)</f>
        <v>0</v>
      </c>
    </row>
  </sheetData>
  <mergeCells count="2">
    <mergeCell ref="B1:H1"/>
    <mergeCell ref="B2:H2"/>
  </mergeCells>
  <pageMargins left="0.78740157480314965" right="0.59055118110236227" top="0.98425196850393704" bottom="0.98425196850393704" header="0.19685039370078741" footer="0"/>
  <pageSetup paperSize="9" scale="78" fitToHeight="0" orientation="portrait" r:id="rId1"/>
  <headerFooter scaleWithDoc="0" alignWithMargins="0">
    <oddHeader>&amp;L&amp;G</oddHeader>
  </headerFooter>
  <rowBreaks count="3" manualBreakCount="3">
    <brk id="18" max="7" man="1"/>
    <brk id="39" max="7" man="1"/>
    <brk id="80" max="7"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V72"/>
  <sheetViews>
    <sheetView topLeftCell="A2" zoomScaleNormal="100" zoomScaleSheetLayoutView="115" workbookViewId="0"/>
  </sheetViews>
  <sheetFormatPr defaultRowHeight="12.75" x14ac:dyDescent="0.2"/>
  <cols>
    <col min="1" max="1" width="4.7109375" style="19" customWidth="1"/>
    <col min="2" max="2" width="55.7109375" style="15" customWidth="1"/>
    <col min="3" max="3" width="11.7109375" style="14" customWidth="1"/>
    <col min="4" max="4" width="11.7109375" style="15" customWidth="1"/>
    <col min="5" max="5" width="11.7109375" style="16" customWidth="1"/>
    <col min="6" max="7" width="3" style="17" bestFit="1" customWidth="1"/>
    <col min="8" max="11" width="3" style="18" bestFit="1" customWidth="1"/>
    <col min="12" max="22" width="3" style="20" bestFit="1" customWidth="1"/>
    <col min="23" max="16384" width="9.140625" style="19"/>
  </cols>
  <sheetData>
    <row r="1" spans="2:7" ht="16.5" x14ac:dyDescent="0.3">
      <c r="B1" s="182" t="s">
        <v>65</v>
      </c>
      <c r="C1" s="183"/>
      <c r="D1" s="184"/>
    </row>
    <row r="2" spans="2:7" ht="16.5" x14ac:dyDescent="0.3">
      <c r="B2" s="214" t="s">
        <v>166</v>
      </c>
      <c r="C2" s="214"/>
      <c r="D2" s="214"/>
      <c r="E2" s="18"/>
      <c r="F2" s="18"/>
      <c r="G2" s="18"/>
    </row>
    <row r="3" spans="2:7" ht="28.5" customHeight="1" x14ac:dyDescent="0.2">
      <c r="B3" s="172" t="s">
        <v>0</v>
      </c>
      <c r="C3" s="173"/>
    </row>
    <row r="4" spans="2:7" x14ac:dyDescent="0.2">
      <c r="B4" s="198" t="s">
        <v>1</v>
      </c>
      <c r="C4" s="199" t="s">
        <v>2</v>
      </c>
    </row>
    <row r="5" spans="2:7" x14ac:dyDescent="0.2">
      <c r="B5" s="174" t="str">
        <f>'Kabelska kan - Popis del'!B7</f>
        <v>1 PREDDELA</v>
      </c>
      <c r="C5" s="175">
        <f>C6+C7</f>
        <v>0</v>
      </c>
    </row>
    <row r="6" spans="2:7" x14ac:dyDescent="0.2">
      <c r="B6" s="176" t="str">
        <f>'Kabelska kan - Popis del'!B8</f>
        <v>1.1 Geodetska dela</v>
      </c>
      <c r="C6" s="175">
        <f>'Kabelska kan - Popis del'!H11</f>
        <v>0</v>
      </c>
      <c r="E6" s="17"/>
    </row>
    <row r="7" spans="2:7" x14ac:dyDescent="0.2">
      <c r="B7" s="176" t="str">
        <f>'Kabelska kan - Popis del'!B13</f>
        <v>1.3 Rušitvena dela</v>
      </c>
      <c r="C7" s="175">
        <f>'Kabelska kan - Popis del'!H17</f>
        <v>0</v>
      </c>
    </row>
    <row r="8" spans="2:7" x14ac:dyDescent="0.2">
      <c r="B8" s="174" t="str">
        <f>'Kabelska kan - Popis del'!B19</f>
        <v>2 PRIMARNE KABELSKE KANALIZACIJE</v>
      </c>
      <c r="C8" s="175">
        <f>C9+C10+C11</f>
        <v>0</v>
      </c>
    </row>
    <row r="9" spans="2:7" x14ac:dyDescent="0.2">
      <c r="B9" s="176" t="str">
        <f>'Kabelska kan - Popis del'!B26</f>
        <v>2.1 Zemeljska dela</v>
      </c>
      <c r="C9" s="175">
        <f>'Kabelska kan - Popis del'!H38</f>
        <v>0</v>
      </c>
    </row>
    <row r="10" spans="2:7" x14ac:dyDescent="0.2">
      <c r="B10" s="176" t="str">
        <f>'Kabelska kan - Popis del'!B40</f>
        <v>2.2 Montažna dela</v>
      </c>
      <c r="C10" s="175">
        <f>'Kabelska kan - Popis del'!H50</f>
        <v>0</v>
      </c>
    </row>
    <row r="11" spans="2:7" x14ac:dyDescent="0.2">
      <c r="B11" s="176" t="str">
        <f>'Kabelska kan - Popis del'!B52</f>
        <v>2.3 Zidarska dela</v>
      </c>
      <c r="C11" s="175">
        <f>'Kabelska kan - Popis del'!H54</f>
        <v>0</v>
      </c>
    </row>
    <row r="12" spans="2:7" x14ac:dyDescent="0.2">
      <c r="B12" s="174" t="str">
        <f>'Kabelska kan - Popis del'!B56</f>
        <v>3 SEKUNDARNE KABELSKE KANALIZACIJE</v>
      </c>
      <c r="C12" s="175">
        <f>C13+C14+C15</f>
        <v>0</v>
      </c>
    </row>
    <row r="13" spans="2:7" x14ac:dyDescent="0.2">
      <c r="B13" s="176" t="str">
        <f>'Kabelska kan - Popis del'!B59</f>
        <v>3.1 Zemeljska dela</v>
      </c>
      <c r="C13" s="175">
        <f>'Kabelska kan - Popis del'!H65</f>
        <v>0</v>
      </c>
    </row>
    <row r="14" spans="2:7" x14ac:dyDescent="0.2">
      <c r="B14" s="176" t="str">
        <f>'Kabelska kan - Popis del'!B67</f>
        <v>3.2 Montažna dela</v>
      </c>
      <c r="C14" s="175">
        <f>'Kabelska kan - Popis del'!H72</f>
        <v>0</v>
      </c>
    </row>
    <row r="15" spans="2:7" x14ac:dyDescent="0.2">
      <c r="B15" s="176" t="str">
        <f>'Kabelska kan - Popis del'!B74</f>
        <v>3.3 Zidarska dela</v>
      </c>
      <c r="C15" s="175">
        <f>'Kabelska kan - Popis del'!H76</f>
        <v>0</v>
      </c>
    </row>
    <row r="16" spans="2:7" x14ac:dyDescent="0.2">
      <c r="B16" s="174" t="str">
        <f>'Kabelska kan - Popis del'!B78</f>
        <v>4 KABELSKI JAŠKI</v>
      </c>
      <c r="C16" s="175">
        <f>C17+C18+C19</f>
        <v>0</v>
      </c>
    </row>
    <row r="17" spans="1:22" x14ac:dyDescent="0.2">
      <c r="B17" s="177" t="str">
        <f>'Kabelska kan - Popis del'!B79</f>
        <v>4.1 Novi kabelski jaški - izdelava</v>
      </c>
      <c r="C17" s="178">
        <f>'Kabelska kan - Popis del'!H82</f>
        <v>0</v>
      </c>
    </row>
    <row r="18" spans="1:22" s="17" customFormat="1" x14ac:dyDescent="0.2">
      <c r="A18" s="19"/>
      <c r="B18" s="179" t="str">
        <f>'Kabelska kan - Popis del'!B84</f>
        <v xml:space="preserve">4.2 Vgradnja </v>
      </c>
      <c r="C18" s="175">
        <f>'Kabelska kan - Popis del'!H88</f>
        <v>0</v>
      </c>
      <c r="D18" s="15"/>
      <c r="E18" s="16"/>
      <c r="H18" s="18"/>
      <c r="I18" s="18"/>
      <c r="J18" s="18"/>
      <c r="K18" s="18"/>
      <c r="L18" s="20"/>
      <c r="M18" s="20"/>
      <c r="N18" s="20"/>
      <c r="O18" s="20"/>
      <c r="P18" s="20"/>
      <c r="Q18" s="20"/>
      <c r="R18" s="20"/>
      <c r="S18" s="20"/>
      <c r="T18" s="20"/>
      <c r="U18" s="20"/>
      <c r="V18" s="20"/>
    </row>
    <row r="19" spans="1:22" s="17" customFormat="1" x14ac:dyDescent="0.2">
      <c r="A19" s="19"/>
      <c r="B19" s="179" t="str">
        <f>'Kabelska kan - Popis del'!B91</f>
        <v>4.3 Ključavničarska dela</v>
      </c>
      <c r="C19" s="175">
        <f>'Kabelska kan - Popis del'!H95</f>
        <v>0</v>
      </c>
      <c r="D19" s="15"/>
      <c r="E19" s="16"/>
      <c r="H19" s="18"/>
      <c r="I19" s="18"/>
      <c r="J19" s="18"/>
      <c r="K19" s="18"/>
      <c r="L19" s="20"/>
      <c r="M19" s="20"/>
      <c r="N19" s="20"/>
      <c r="O19" s="20"/>
      <c r="P19" s="20"/>
      <c r="Q19" s="20"/>
      <c r="R19" s="20"/>
      <c r="S19" s="20"/>
      <c r="T19" s="20"/>
      <c r="U19" s="20"/>
      <c r="V19" s="20"/>
    </row>
    <row r="20" spans="1:22" s="17" customFormat="1" x14ac:dyDescent="0.2">
      <c r="A20" s="19"/>
      <c r="B20" s="174" t="str">
        <f>'Kabelska kan - Popis del'!B97</f>
        <v>5 TEMELJI</v>
      </c>
      <c r="C20" s="175">
        <f>C21+C22</f>
        <v>0</v>
      </c>
      <c r="D20" s="15"/>
      <c r="E20" s="16"/>
      <c r="H20" s="18"/>
      <c r="I20" s="18"/>
      <c r="J20" s="18"/>
      <c r="K20" s="18"/>
      <c r="L20" s="20"/>
      <c r="M20" s="20"/>
      <c r="N20" s="20"/>
      <c r="O20" s="20"/>
      <c r="P20" s="20"/>
      <c r="Q20" s="20"/>
      <c r="R20" s="20"/>
      <c r="S20" s="20"/>
      <c r="T20" s="20"/>
      <c r="U20" s="20"/>
      <c r="V20" s="20"/>
    </row>
    <row r="21" spans="1:22" s="17" customFormat="1" x14ac:dyDescent="0.2">
      <c r="A21" s="19"/>
      <c r="B21" s="177" t="str">
        <f>'Kabelska kan - Popis del'!B98</f>
        <v>5.1 Temelji obvestilnih tabel</v>
      </c>
      <c r="C21" s="178">
        <f>'Kabelska kan - Popis del'!H105</f>
        <v>0</v>
      </c>
      <c r="D21" s="15"/>
      <c r="E21" s="16"/>
      <c r="H21" s="18"/>
      <c r="I21" s="18"/>
      <c r="J21" s="18"/>
      <c r="K21" s="18"/>
      <c r="L21" s="20"/>
      <c r="M21" s="20"/>
      <c r="N21" s="20"/>
      <c r="O21" s="20"/>
      <c r="P21" s="20"/>
      <c r="Q21" s="20"/>
      <c r="R21" s="20"/>
      <c r="S21" s="20"/>
      <c r="T21" s="20"/>
      <c r="U21" s="20"/>
      <c r="V21" s="20"/>
    </row>
    <row r="22" spans="1:22" s="17" customFormat="1" x14ac:dyDescent="0.2">
      <c r="A22" s="19"/>
      <c r="B22" s="177" t="str">
        <f>'Kabelska kan - Popis del'!B107</f>
        <v>5.2 Temelji za svetilke</v>
      </c>
      <c r="C22" s="178">
        <f>'Kabelska kan - Popis del'!H112</f>
        <v>0</v>
      </c>
      <c r="D22" s="15"/>
      <c r="E22" s="16"/>
      <c r="H22" s="18"/>
      <c r="I22" s="18"/>
      <c r="J22" s="18"/>
      <c r="K22" s="18"/>
      <c r="L22" s="20"/>
      <c r="M22" s="20"/>
      <c r="N22" s="20"/>
      <c r="O22" s="20"/>
      <c r="P22" s="20"/>
      <c r="Q22" s="20"/>
      <c r="R22" s="20"/>
      <c r="S22" s="20"/>
      <c r="T22" s="20"/>
      <c r="U22" s="20"/>
      <c r="V22" s="20"/>
    </row>
    <row r="23" spans="1:22" s="17" customFormat="1" x14ac:dyDescent="0.2">
      <c r="A23" s="19"/>
      <c r="B23" s="210" t="s">
        <v>684</v>
      </c>
      <c r="C23" s="178">
        <f>(C5+C8+C12+C16+C20)*0.1</f>
        <v>0</v>
      </c>
      <c r="D23" s="15"/>
      <c r="E23" s="16"/>
      <c r="H23" s="18"/>
      <c r="I23" s="18"/>
      <c r="J23" s="18"/>
      <c r="K23" s="18"/>
      <c r="L23" s="20"/>
      <c r="M23" s="20"/>
      <c r="N23" s="20"/>
      <c r="O23" s="20"/>
      <c r="P23" s="20"/>
      <c r="Q23" s="20"/>
      <c r="R23" s="20"/>
      <c r="S23" s="20"/>
      <c r="T23" s="20"/>
      <c r="U23" s="20"/>
      <c r="V23" s="20"/>
    </row>
    <row r="24" spans="1:22" s="17" customFormat="1" x14ac:dyDescent="0.2">
      <c r="A24" s="19"/>
      <c r="B24" s="180"/>
      <c r="C24" s="181"/>
      <c r="D24" s="15"/>
      <c r="E24" s="16"/>
      <c r="H24" s="18"/>
      <c r="I24" s="18"/>
      <c r="J24" s="18"/>
      <c r="K24" s="18"/>
      <c r="L24" s="20"/>
      <c r="M24" s="20"/>
      <c r="N24" s="20"/>
      <c r="O24" s="20"/>
      <c r="P24" s="20"/>
      <c r="Q24" s="20"/>
      <c r="R24" s="20"/>
      <c r="S24" s="20"/>
      <c r="T24" s="20"/>
      <c r="U24" s="20"/>
      <c r="V24" s="20"/>
    </row>
    <row r="25" spans="1:22" s="17" customFormat="1" x14ac:dyDescent="0.2">
      <c r="A25" s="19"/>
      <c r="B25" s="180" t="s">
        <v>57</v>
      </c>
      <c r="C25" s="200" t="s">
        <v>2</v>
      </c>
      <c r="D25" s="15"/>
      <c r="E25" s="16"/>
      <c r="H25" s="18"/>
      <c r="I25" s="18"/>
      <c r="J25" s="18"/>
      <c r="K25" s="18"/>
      <c r="L25" s="20"/>
      <c r="M25" s="20"/>
      <c r="N25" s="20"/>
      <c r="O25" s="20"/>
      <c r="P25" s="20"/>
      <c r="Q25" s="20"/>
      <c r="R25" s="20"/>
      <c r="S25" s="20"/>
      <c r="T25" s="20"/>
      <c r="U25" s="20"/>
      <c r="V25" s="20"/>
    </row>
    <row r="26" spans="1:22" s="17" customFormat="1" x14ac:dyDescent="0.2">
      <c r="A26" s="19"/>
      <c r="B26" s="184"/>
      <c r="C26" s="201">
        <f>C5+C8+C12+C16+C20+C23</f>
        <v>0</v>
      </c>
      <c r="D26" s="15"/>
      <c r="E26" s="16"/>
      <c r="H26" s="18"/>
      <c r="I26" s="18"/>
      <c r="J26" s="18"/>
      <c r="K26" s="18"/>
      <c r="L26" s="20"/>
      <c r="M26" s="20"/>
      <c r="N26" s="20"/>
      <c r="O26" s="20"/>
      <c r="P26" s="20"/>
      <c r="Q26" s="20"/>
      <c r="R26" s="20"/>
      <c r="S26" s="20"/>
      <c r="T26" s="20"/>
      <c r="U26" s="20"/>
      <c r="V26" s="20"/>
    </row>
    <row r="27" spans="1:22" s="17" customFormat="1" x14ac:dyDescent="0.2">
      <c r="A27" s="19"/>
      <c r="B27" s="15"/>
      <c r="C27" s="14"/>
      <c r="D27" s="15"/>
      <c r="E27" s="16"/>
      <c r="H27" s="18"/>
      <c r="I27" s="18"/>
      <c r="J27" s="18"/>
      <c r="K27" s="18"/>
      <c r="L27" s="20"/>
      <c r="M27" s="20"/>
      <c r="N27" s="20"/>
      <c r="O27" s="20"/>
      <c r="P27" s="20"/>
      <c r="Q27" s="20"/>
      <c r="R27" s="20"/>
      <c r="S27" s="20"/>
      <c r="T27" s="20"/>
      <c r="U27" s="20"/>
      <c r="V27" s="20"/>
    </row>
    <row r="28" spans="1:22" s="17" customFormat="1" x14ac:dyDescent="0.2">
      <c r="A28" s="19"/>
      <c r="B28" s="15"/>
      <c r="C28" s="14"/>
      <c r="D28" s="15"/>
      <c r="E28" s="16"/>
      <c r="H28" s="18"/>
      <c r="I28" s="18"/>
      <c r="J28" s="18"/>
      <c r="K28" s="18"/>
      <c r="L28" s="20"/>
      <c r="M28" s="20"/>
      <c r="N28" s="20"/>
      <c r="O28" s="20"/>
      <c r="P28" s="20"/>
      <c r="Q28" s="20"/>
      <c r="R28" s="20"/>
      <c r="S28" s="20"/>
      <c r="T28" s="20"/>
      <c r="U28" s="20"/>
      <c r="V28" s="20"/>
    </row>
    <row r="29" spans="1:22" s="17" customFormat="1" x14ac:dyDescent="0.2">
      <c r="A29" s="19"/>
      <c r="B29" s="15"/>
      <c r="C29" s="14"/>
      <c r="D29" s="15"/>
      <c r="E29" s="16"/>
      <c r="H29" s="18"/>
      <c r="I29" s="18"/>
      <c r="J29" s="18"/>
      <c r="K29" s="18"/>
      <c r="L29" s="20"/>
      <c r="M29" s="20"/>
      <c r="N29" s="20"/>
      <c r="O29" s="20"/>
      <c r="P29" s="20"/>
      <c r="Q29" s="20"/>
      <c r="R29" s="20"/>
      <c r="S29" s="20"/>
      <c r="T29" s="20"/>
      <c r="U29" s="20"/>
      <c r="V29" s="20"/>
    </row>
    <row r="30" spans="1:22" s="17" customFormat="1" x14ac:dyDescent="0.2">
      <c r="A30" s="19"/>
      <c r="B30" s="15"/>
      <c r="C30" s="14"/>
      <c r="D30" s="15"/>
      <c r="E30" s="16"/>
      <c r="H30" s="18"/>
      <c r="I30" s="18"/>
      <c r="J30" s="18"/>
      <c r="K30" s="18"/>
      <c r="L30" s="20"/>
      <c r="M30" s="20"/>
      <c r="N30" s="20"/>
      <c r="O30" s="20"/>
      <c r="P30" s="20"/>
      <c r="Q30" s="20"/>
      <c r="R30" s="20"/>
      <c r="S30" s="20"/>
      <c r="T30" s="20"/>
      <c r="U30" s="20"/>
      <c r="V30" s="20"/>
    </row>
    <row r="31" spans="1:22" s="17" customFormat="1" x14ac:dyDescent="0.2">
      <c r="A31" s="19"/>
      <c r="B31" s="15"/>
      <c r="C31" s="14"/>
      <c r="D31" s="15"/>
      <c r="E31" s="16"/>
      <c r="H31" s="18"/>
      <c r="I31" s="18"/>
      <c r="J31" s="18"/>
      <c r="K31" s="18"/>
      <c r="L31" s="20"/>
      <c r="M31" s="20"/>
      <c r="N31" s="20"/>
      <c r="O31" s="20"/>
      <c r="P31" s="20"/>
      <c r="Q31" s="20"/>
      <c r="R31" s="20"/>
      <c r="S31" s="20"/>
      <c r="T31" s="20"/>
      <c r="U31" s="20"/>
      <c r="V31" s="20"/>
    </row>
    <row r="32" spans="1:22" s="17" customFormat="1" x14ac:dyDescent="0.2">
      <c r="A32" s="19"/>
      <c r="B32" s="15"/>
      <c r="C32" s="14"/>
      <c r="D32" s="15"/>
      <c r="E32" s="16"/>
      <c r="H32" s="18"/>
      <c r="I32" s="18"/>
      <c r="J32" s="18"/>
      <c r="K32" s="18"/>
      <c r="L32" s="20"/>
      <c r="M32" s="20"/>
      <c r="N32" s="20"/>
      <c r="O32" s="20"/>
      <c r="P32" s="20"/>
      <c r="Q32" s="20"/>
      <c r="R32" s="20"/>
      <c r="S32" s="20"/>
      <c r="T32" s="20"/>
      <c r="U32" s="20"/>
      <c r="V32" s="20"/>
    </row>
    <row r="33" spans="1:22" s="17" customFormat="1" x14ac:dyDescent="0.2">
      <c r="A33" s="19"/>
      <c r="B33" s="15"/>
      <c r="C33" s="14"/>
      <c r="D33" s="15"/>
      <c r="E33" s="16"/>
      <c r="H33" s="18"/>
      <c r="I33" s="18"/>
      <c r="J33" s="18"/>
      <c r="K33" s="18"/>
      <c r="L33" s="20"/>
      <c r="M33" s="20"/>
      <c r="N33" s="20"/>
      <c r="O33" s="20"/>
      <c r="P33" s="20"/>
      <c r="Q33" s="20"/>
      <c r="R33" s="20"/>
      <c r="S33" s="20"/>
      <c r="T33" s="20"/>
      <c r="U33" s="20"/>
      <c r="V33" s="20"/>
    </row>
    <row r="34" spans="1:22" s="17" customFormat="1" x14ac:dyDescent="0.2">
      <c r="A34" s="19"/>
      <c r="B34" s="15"/>
      <c r="C34" s="14"/>
      <c r="D34" s="15"/>
      <c r="E34" s="16"/>
      <c r="H34" s="18"/>
      <c r="I34" s="18"/>
      <c r="J34" s="18"/>
      <c r="K34" s="18"/>
      <c r="L34" s="20"/>
      <c r="M34" s="20"/>
      <c r="N34" s="20"/>
      <c r="O34" s="20"/>
      <c r="P34" s="20"/>
      <c r="Q34" s="20"/>
      <c r="R34" s="20"/>
      <c r="S34" s="20"/>
      <c r="T34" s="20"/>
      <c r="U34" s="20"/>
      <c r="V34" s="20"/>
    </row>
    <row r="35" spans="1:22" s="17" customFormat="1" x14ac:dyDescent="0.2">
      <c r="A35" s="19"/>
      <c r="B35" s="15"/>
      <c r="C35" s="14"/>
      <c r="D35" s="15"/>
      <c r="E35" s="16"/>
      <c r="H35" s="18"/>
      <c r="I35" s="18"/>
      <c r="J35" s="18"/>
      <c r="K35" s="18"/>
      <c r="L35" s="20"/>
      <c r="M35" s="20"/>
      <c r="N35" s="20"/>
      <c r="O35" s="20"/>
      <c r="P35" s="20"/>
      <c r="Q35" s="20"/>
      <c r="R35" s="20"/>
      <c r="S35" s="20"/>
      <c r="T35" s="20"/>
      <c r="U35" s="20"/>
      <c r="V35" s="20"/>
    </row>
    <row r="36" spans="1:22" s="17" customFormat="1" x14ac:dyDescent="0.2">
      <c r="A36" s="19"/>
      <c r="B36" s="15"/>
      <c r="C36" s="14"/>
      <c r="D36" s="15"/>
      <c r="E36" s="16"/>
      <c r="H36" s="18"/>
      <c r="I36" s="18"/>
      <c r="J36" s="18"/>
      <c r="K36" s="18"/>
      <c r="L36" s="20"/>
      <c r="M36" s="20"/>
      <c r="N36" s="20"/>
      <c r="O36" s="20"/>
      <c r="P36" s="20"/>
      <c r="Q36" s="20"/>
      <c r="R36" s="20"/>
      <c r="S36" s="20"/>
      <c r="T36" s="20"/>
      <c r="U36" s="20"/>
      <c r="V36" s="20"/>
    </row>
    <row r="37" spans="1:22" s="17" customFormat="1" x14ac:dyDescent="0.2">
      <c r="A37" s="19"/>
      <c r="B37" s="15"/>
      <c r="C37" s="14"/>
      <c r="D37" s="15"/>
      <c r="E37" s="16"/>
      <c r="H37" s="18"/>
      <c r="I37" s="18"/>
      <c r="J37" s="18"/>
      <c r="K37" s="18"/>
      <c r="L37" s="20"/>
      <c r="M37" s="20"/>
      <c r="N37" s="20"/>
      <c r="O37" s="20"/>
      <c r="P37" s="20"/>
      <c r="Q37" s="20"/>
      <c r="R37" s="20"/>
      <c r="S37" s="20"/>
      <c r="T37" s="20"/>
      <c r="U37" s="20"/>
      <c r="V37" s="20"/>
    </row>
    <row r="38" spans="1:22" s="17" customFormat="1" x14ac:dyDescent="0.2">
      <c r="A38" s="19"/>
      <c r="B38" s="15"/>
      <c r="C38" s="14"/>
      <c r="D38" s="15"/>
      <c r="E38" s="16"/>
      <c r="H38" s="18"/>
      <c r="I38" s="18"/>
      <c r="J38" s="18"/>
      <c r="K38" s="18"/>
      <c r="L38" s="20"/>
      <c r="M38" s="20"/>
      <c r="N38" s="20"/>
      <c r="O38" s="20"/>
      <c r="P38" s="20"/>
      <c r="Q38" s="20"/>
      <c r="R38" s="20"/>
      <c r="S38" s="20"/>
      <c r="T38" s="20"/>
      <c r="U38" s="20"/>
      <c r="V38" s="20"/>
    </row>
    <row r="39" spans="1:22" s="17" customFormat="1" x14ac:dyDescent="0.2">
      <c r="A39" s="19"/>
      <c r="B39" s="15"/>
      <c r="C39" s="14"/>
      <c r="D39" s="15"/>
      <c r="E39" s="16"/>
      <c r="H39" s="18"/>
      <c r="I39" s="18"/>
      <c r="J39" s="18"/>
      <c r="K39" s="18"/>
      <c r="L39" s="20"/>
      <c r="M39" s="20"/>
      <c r="N39" s="20"/>
      <c r="O39" s="20"/>
      <c r="P39" s="20"/>
      <c r="Q39" s="20"/>
      <c r="R39" s="20"/>
      <c r="S39" s="20"/>
      <c r="T39" s="20"/>
      <c r="U39" s="20"/>
      <c r="V39" s="20"/>
    </row>
    <row r="40" spans="1:22" s="17" customFormat="1" x14ac:dyDescent="0.2">
      <c r="A40" s="19"/>
      <c r="B40" s="15"/>
      <c r="C40" s="14"/>
      <c r="D40" s="15"/>
      <c r="E40" s="16"/>
      <c r="H40" s="18"/>
      <c r="I40" s="18"/>
      <c r="J40" s="18"/>
      <c r="K40" s="18"/>
      <c r="L40" s="20"/>
      <c r="M40" s="20"/>
      <c r="N40" s="20"/>
      <c r="O40" s="20"/>
      <c r="P40" s="20"/>
      <c r="Q40" s="20"/>
      <c r="R40" s="20"/>
      <c r="S40" s="20"/>
      <c r="T40" s="20"/>
      <c r="U40" s="20"/>
      <c r="V40" s="20"/>
    </row>
    <row r="41" spans="1:22" s="17" customFormat="1" x14ac:dyDescent="0.2">
      <c r="A41" s="19"/>
      <c r="B41" s="15"/>
      <c r="C41" s="14"/>
      <c r="D41" s="15"/>
      <c r="E41" s="16"/>
      <c r="H41" s="18"/>
      <c r="I41" s="18"/>
      <c r="J41" s="18"/>
      <c r="K41" s="18"/>
      <c r="L41" s="20"/>
      <c r="M41" s="20"/>
      <c r="N41" s="20"/>
      <c r="O41" s="20"/>
      <c r="P41" s="20"/>
      <c r="Q41" s="20"/>
      <c r="R41" s="20"/>
      <c r="S41" s="20"/>
      <c r="T41" s="20"/>
      <c r="U41" s="20"/>
      <c r="V41" s="20"/>
    </row>
    <row r="42" spans="1:22" s="17" customFormat="1" x14ac:dyDescent="0.2">
      <c r="A42" s="19"/>
      <c r="B42" s="15"/>
      <c r="C42" s="14"/>
      <c r="D42" s="15"/>
      <c r="E42" s="16"/>
      <c r="H42" s="18"/>
      <c r="I42" s="18"/>
      <c r="J42" s="18"/>
      <c r="K42" s="18"/>
      <c r="L42" s="20"/>
      <c r="M42" s="20"/>
      <c r="N42" s="20"/>
      <c r="O42" s="20"/>
      <c r="P42" s="20"/>
      <c r="Q42" s="20"/>
      <c r="R42" s="20"/>
      <c r="S42" s="20"/>
      <c r="T42" s="20"/>
      <c r="U42" s="20"/>
      <c r="V42" s="20"/>
    </row>
    <row r="43" spans="1:22" s="17" customFormat="1" x14ac:dyDescent="0.2">
      <c r="A43" s="19"/>
      <c r="B43" s="15"/>
      <c r="C43" s="14"/>
      <c r="D43" s="15"/>
      <c r="E43" s="16"/>
      <c r="H43" s="18"/>
      <c r="I43" s="18"/>
      <c r="J43" s="18"/>
      <c r="K43" s="18"/>
      <c r="L43" s="20"/>
      <c r="M43" s="20"/>
      <c r="N43" s="20"/>
      <c r="O43" s="20"/>
      <c r="P43" s="20"/>
      <c r="Q43" s="20"/>
      <c r="R43" s="20"/>
      <c r="S43" s="20"/>
      <c r="T43" s="20"/>
      <c r="U43" s="20"/>
      <c r="V43" s="20"/>
    </row>
    <row r="44" spans="1:22" s="17" customFormat="1" x14ac:dyDescent="0.2">
      <c r="A44" s="19"/>
      <c r="B44" s="15"/>
      <c r="C44" s="14"/>
      <c r="D44" s="15"/>
      <c r="E44" s="16"/>
      <c r="H44" s="18"/>
      <c r="I44" s="18"/>
      <c r="J44" s="18"/>
      <c r="K44" s="18"/>
      <c r="L44" s="20"/>
      <c r="M44" s="20"/>
      <c r="N44" s="20"/>
      <c r="O44" s="20"/>
      <c r="P44" s="20"/>
      <c r="Q44" s="20"/>
      <c r="R44" s="20"/>
      <c r="S44" s="20"/>
      <c r="T44" s="20"/>
      <c r="U44" s="20"/>
      <c r="V44" s="20"/>
    </row>
    <row r="45" spans="1:22" s="17" customFormat="1" x14ac:dyDescent="0.2">
      <c r="A45" s="19"/>
      <c r="B45" s="15"/>
      <c r="C45" s="14"/>
      <c r="D45" s="15"/>
      <c r="E45" s="16"/>
      <c r="H45" s="18"/>
      <c r="I45" s="18"/>
      <c r="J45" s="18"/>
      <c r="K45" s="18"/>
      <c r="L45" s="20"/>
      <c r="M45" s="20"/>
      <c r="N45" s="20"/>
      <c r="O45" s="20"/>
      <c r="P45" s="20"/>
      <c r="Q45" s="20"/>
      <c r="R45" s="20"/>
      <c r="S45" s="20"/>
      <c r="T45" s="20"/>
      <c r="U45" s="20"/>
      <c r="V45" s="20"/>
    </row>
    <row r="46" spans="1:22" s="17" customFormat="1" x14ac:dyDescent="0.2">
      <c r="A46" s="19"/>
      <c r="B46" s="15"/>
      <c r="C46" s="14"/>
      <c r="D46" s="15"/>
      <c r="E46" s="16"/>
      <c r="H46" s="18"/>
      <c r="I46" s="18"/>
      <c r="J46" s="18"/>
      <c r="K46" s="18"/>
      <c r="L46" s="20"/>
      <c r="M46" s="20"/>
      <c r="N46" s="20"/>
      <c r="O46" s="20"/>
      <c r="P46" s="20"/>
      <c r="Q46" s="20"/>
      <c r="R46" s="20"/>
      <c r="S46" s="20"/>
      <c r="T46" s="20"/>
      <c r="U46" s="20"/>
      <c r="V46" s="20"/>
    </row>
    <row r="47" spans="1:22" s="17" customFormat="1" x14ac:dyDescent="0.2">
      <c r="A47" s="19"/>
      <c r="B47" s="15"/>
      <c r="C47" s="14"/>
      <c r="D47" s="15"/>
      <c r="E47" s="16"/>
      <c r="H47" s="18"/>
      <c r="I47" s="18"/>
      <c r="J47" s="18"/>
      <c r="K47" s="18"/>
      <c r="L47" s="20"/>
      <c r="M47" s="20"/>
      <c r="N47" s="20"/>
      <c r="O47" s="20"/>
      <c r="P47" s="20"/>
      <c r="Q47" s="20"/>
      <c r="R47" s="20"/>
      <c r="S47" s="20"/>
      <c r="T47" s="20"/>
      <c r="U47" s="20"/>
      <c r="V47" s="20"/>
    </row>
    <row r="48" spans="1:22" s="17" customFormat="1" x14ac:dyDescent="0.2">
      <c r="A48" s="19"/>
      <c r="B48" s="15"/>
      <c r="C48" s="14"/>
      <c r="D48" s="15"/>
      <c r="E48" s="16"/>
      <c r="H48" s="18"/>
      <c r="I48" s="18"/>
      <c r="J48" s="18"/>
      <c r="K48" s="18"/>
      <c r="L48" s="20"/>
      <c r="M48" s="20"/>
      <c r="N48" s="20"/>
      <c r="O48" s="20"/>
      <c r="P48" s="20"/>
      <c r="Q48" s="20"/>
      <c r="R48" s="20"/>
      <c r="S48" s="20"/>
      <c r="T48" s="20"/>
      <c r="U48" s="20"/>
      <c r="V48" s="20"/>
    </row>
    <row r="49" spans="1:22" s="17" customFormat="1" x14ac:dyDescent="0.2">
      <c r="A49" s="19"/>
      <c r="B49" s="15"/>
      <c r="C49" s="14"/>
      <c r="D49" s="15"/>
      <c r="E49" s="16"/>
      <c r="H49" s="18"/>
      <c r="I49" s="18"/>
      <c r="J49" s="18"/>
      <c r="K49" s="18"/>
      <c r="L49" s="20"/>
      <c r="M49" s="20"/>
      <c r="N49" s="20"/>
      <c r="O49" s="20"/>
      <c r="P49" s="20"/>
      <c r="Q49" s="20"/>
      <c r="R49" s="20"/>
      <c r="S49" s="20"/>
      <c r="T49" s="20"/>
      <c r="U49" s="20"/>
      <c r="V49" s="20"/>
    </row>
    <row r="50" spans="1:22" s="17" customFormat="1" x14ac:dyDescent="0.2">
      <c r="A50" s="19"/>
      <c r="B50" s="15"/>
      <c r="C50" s="14"/>
      <c r="D50" s="15"/>
      <c r="E50" s="16"/>
      <c r="H50" s="18"/>
      <c r="I50" s="18"/>
      <c r="J50" s="18"/>
      <c r="K50" s="18"/>
      <c r="L50" s="20"/>
      <c r="M50" s="20"/>
      <c r="N50" s="20"/>
      <c r="O50" s="20"/>
      <c r="P50" s="20"/>
      <c r="Q50" s="20"/>
      <c r="R50" s="20"/>
      <c r="S50" s="20"/>
      <c r="T50" s="20"/>
      <c r="U50" s="20"/>
      <c r="V50" s="20"/>
    </row>
    <row r="51" spans="1:22" s="17" customFormat="1" x14ac:dyDescent="0.2">
      <c r="A51" s="19"/>
      <c r="B51" s="15"/>
      <c r="C51" s="14"/>
      <c r="D51" s="15"/>
      <c r="E51" s="16"/>
      <c r="H51" s="18"/>
      <c r="I51" s="18"/>
      <c r="J51" s="18"/>
      <c r="K51" s="18"/>
      <c r="L51" s="20"/>
      <c r="M51" s="20"/>
      <c r="N51" s="20"/>
      <c r="O51" s="20"/>
      <c r="P51" s="20"/>
      <c r="Q51" s="20"/>
      <c r="R51" s="20"/>
      <c r="S51" s="20"/>
      <c r="T51" s="20"/>
      <c r="U51" s="20"/>
      <c r="V51" s="20"/>
    </row>
    <row r="52" spans="1:22" s="17" customFormat="1" x14ac:dyDescent="0.2">
      <c r="A52" s="19"/>
      <c r="B52" s="15"/>
      <c r="C52" s="14"/>
      <c r="D52" s="15"/>
      <c r="E52" s="16"/>
      <c r="H52" s="18"/>
      <c r="I52" s="18"/>
      <c r="J52" s="18"/>
      <c r="K52" s="18"/>
      <c r="L52" s="20"/>
      <c r="M52" s="20"/>
      <c r="N52" s="20"/>
      <c r="O52" s="20"/>
      <c r="P52" s="20"/>
      <c r="Q52" s="20"/>
      <c r="R52" s="20"/>
      <c r="S52" s="20"/>
      <c r="T52" s="20"/>
      <c r="U52" s="20"/>
      <c r="V52" s="20"/>
    </row>
    <row r="53" spans="1:22" s="17" customFormat="1" x14ac:dyDescent="0.2">
      <c r="A53" s="19"/>
      <c r="B53" s="15"/>
      <c r="C53" s="14"/>
      <c r="D53" s="15"/>
      <c r="E53" s="16"/>
      <c r="H53" s="18"/>
      <c r="I53" s="18"/>
      <c r="J53" s="18"/>
      <c r="K53" s="18"/>
      <c r="L53" s="20"/>
      <c r="M53" s="20"/>
      <c r="N53" s="20"/>
      <c r="O53" s="20"/>
      <c r="P53" s="20"/>
      <c r="Q53" s="20"/>
      <c r="R53" s="20"/>
      <c r="S53" s="20"/>
      <c r="T53" s="20"/>
      <c r="U53" s="20"/>
      <c r="V53" s="20"/>
    </row>
    <row r="54" spans="1:22" s="17" customFormat="1" x14ac:dyDescent="0.2">
      <c r="A54" s="19"/>
      <c r="B54" s="15"/>
      <c r="C54" s="14"/>
      <c r="D54" s="15"/>
      <c r="E54" s="16"/>
      <c r="H54" s="18"/>
      <c r="I54" s="18"/>
      <c r="J54" s="18"/>
      <c r="K54" s="18"/>
      <c r="L54" s="20"/>
      <c r="M54" s="20"/>
      <c r="N54" s="20"/>
      <c r="O54" s="20"/>
      <c r="P54" s="20"/>
      <c r="Q54" s="20"/>
      <c r="R54" s="20"/>
      <c r="S54" s="20"/>
      <c r="T54" s="20"/>
      <c r="U54" s="20"/>
      <c r="V54" s="20"/>
    </row>
    <row r="55" spans="1:22" s="17" customFormat="1" x14ac:dyDescent="0.2">
      <c r="A55" s="19"/>
      <c r="B55" s="15"/>
      <c r="C55" s="14"/>
      <c r="D55" s="15"/>
      <c r="E55" s="16"/>
      <c r="H55" s="18"/>
      <c r="I55" s="18"/>
      <c r="J55" s="18"/>
      <c r="K55" s="18"/>
      <c r="L55" s="20"/>
      <c r="M55" s="20"/>
      <c r="N55" s="20"/>
      <c r="O55" s="20"/>
      <c r="P55" s="20"/>
      <c r="Q55" s="20"/>
      <c r="R55" s="20"/>
      <c r="S55" s="20"/>
      <c r="T55" s="20"/>
      <c r="U55" s="20"/>
      <c r="V55" s="20"/>
    </row>
    <row r="56" spans="1:22" s="17" customFormat="1" x14ac:dyDescent="0.2">
      <c r="A56" s="19"/>
      <c r="B56" s="15"/>
      <c r="C56" s="14"/>
      <c r="D56" s="15"/>
      <c r="E56" s="16"/>
      <c r="H56" s="18"/>
      <c r="I56" s="18"/>
      <c r="J56" s="18"/>
      <c r="K56" s="18"/>
      <c r="L56" s="20"/>
      <c r="M56" s="20"/>
      <c r="N56" s="20"/>
      <c r="O56" s="20"/>
      <c r="P56" s="20"/>
      <c r="Q56" s="20"/>
      <c r="R56" s="20"/>
      <c r="S56" s="20"/>
      <c r="T56" s="20"/>
      <c r="U56" s="20"/>
      <c r="V56" s="20"/>
    </row>
    <row r="57" spans="1:22" s="17" customFormat="1" x14ac:dyDescent="0.2">
      <c r="A57" s="19"/>
      <c r="B57" s="15"/>
      <c r="C57" s="14"/>
      <c r="D57" s="15"/>
      <c r="E57" s="16"/>
      <c r="H57" s="18"/>
      <c r="I57" s="18"/>
      <c r="J57" s="18"/>
      <c r="K57" s="18"/>
      <c r="L57" s="20"/>
      <c r="M57" s="20"/>
      <c r="N57" s="20"/>
      <c r="O57" s="20"/>
      <c r="P57" s="20"/>
      <c r="Q57" s="20"/>
      <c r="R57" s="20"/>
      <c r="S57" s="20"/>
      <c r="T57" s="20"/>
      <c r="U57" s="20"/>
      <c r="V57" s="20"/>
    </row>
    <row r="58" spans="1:22" s="17" customFormat="1" x14ac:dyDescent="0.2">
      <c r="A58" s="19"/>
      <c r="B58" s="15"/>
      <c r="C58" s="14"/>
      <c r="D58" s="15"/>
      <c r="E58" s="16"/>
      <c r="H58" s="18"/>
      <c r="I58" s="18"/>
      <c r="J58" s="18"/>
      <c r="K58" s="18"/>
      <c r="L58" s="20"/>
      <c r="M58" s="20"/>
      <c r="N58" s="20"/>
      <c r="O58" s="20"/>
      <c r="P58" s="20"/>
      <c r="Q58" s="20"/>
      <c r="R58" s="20"/>
      <c r="S58" s="20"/>
      <c r="T58" s="20"/>
      <c r="U58" s="20"/>
      <c r="V58" s="20"/>
    </row>
    <row r="59" spans="1:22" s="17" customFormat="1" x14ac:dyDescent="0.2">
      <c r="A59" s="19"/>
      <c r="B59" s="15"/>
      <c r="C59" s="14"/>
      <c r="D59" s="15"/>
      <c r="E59" s="16"/>
      <c r="H59" s="18"/>
      <c r="I59" s="18"/>
      <c r="J59" s="18"/>
      <c r="K59" s="18"/>
      <c r="L59" s="20"/>
      <c r="M59" s="20"/>
      <c r="N59" s="20"/>
      <c r="O59" s="20"/>
      <c r="P59" s="20"/>
      <c r="Q59" s="20"/>
      <c r="R59" s="20"/>
      <c r="S59" s="20"/>
      <c r="T59" s="20"/>
      <c r="U59" s="20"/>
      <c r="V59" s="20"/>
    </row>
    <row r="60" spans="1:22" s="17" customFormat="1" x14ac:dyDescent="0.2">
      <c r="A60" s="19"/>
      <c r="B60" s="15"/>
      <c r="C60" s="14"/>
      <c r="D60" s="15"/>
      <c r="E60" s="16"/>
      <c r="H60" s="18"/>
      <c r="I60" s="18"/>
      <c r="J60" s="18"/>
      <c r="K60" s="18"/>
      <c r="L60" s="20"/>
      <c r="M60" s="20"/>
      <c r="N60" s="20"/>
      <c r="O60" s="20"/>
      <c r="P60" s="20"/>
      <c r="Q60" s="20"/>
      <c r="R60" s="20"/>
      <c r="S60" s="20"/>
      <c r="T60" s="20"/>
      <c r="U60" s="20"/>
      <c r="V60" s="20"/>
    </row>
    <row r="61" spans="1:22" s="17" customFormat="1" x14ac:dyDescent="0.2">
      <c r="A61" s="19"/>
      <c r="B61" s="15"/>
      <c r="C61" s="14"/>
      <c r="D61" s="15"/>
      <c r="E61" s="16"/>
      <c r="H61" s="18"/>
      <c r="I61" s="18"/>
      <c r="J61" s="18"/>
      <c r="K61" s="18"/>
      <c r="L61" s="20"/>
      <c r="M61" s="20"/>
      <c r="N61" s="20"/>
      <c r="O61" s="20"/>
      <c r="P61" s="20"/>
      <c r="Q61" s="20"/>
      <c r="R61" s="20"/>
      <c r="S61" s="20"/>
      <c r="T61" s="20"/>
      <c r="U61" s="20"/>
      <c r="V61" s="20"/>
    </row>
    <row r="62" spans="1:22" s="17" customFormat="1" x14ac:dyDescent="0.2">
      <c r="A62" s="19"/>
      <c r="B62" s="15"/>
      <c r="C62" s="14"/>
      <c r="D62" s="15"/>
      <c r="E62" s="16"/>
      <c r="H62" s="18"/>
      <c r="I62" s="18"/>
      <c r="J62" s="18"/>
      <c r="K62" s="18"/>
      <c r="L62" s="20"/>
      <c r="M62" s="20"/>
      <c r="N62" s="20"/>
      <c r="O62" s="20"/>
      <c r="P62" s="20"/>
      <c r="Q62" s="20"/>
      <c r="R62" s="20"/>
      <c r="S62" s="20"/>
      <c r="T62" s="20"/>
      <c r="U62" s="20"/>
      <c r="V62" s="20"/>
    </row>
    <row r="63" spans="1:22" s="17" customFormat="1" x14ac:dyDescent="0.2">
      <c r="A63" s="19"/>
      <c r="B63" s="15"/>
      <c r="C63" s="14"/>
      <c r="D63" s="15"/>
      <c r="E63" s="16"/>
      <c r="H63" s="18"/>
      <c r="I63" s="18"/>
      <c r="J63" s="18"/>
      <c r="K63" s="18"/>
      <c r="L63" s="20"/>
      <c r="M63" s="20"/>
      <c r="N63" s="20"/>
      <c r="O63" s="20"/>
      <c r="P63" s="20"/>
      <c r="Q63" s="20"/>
      <c r="R63" s="20"/>
      <c r="S63" s="20"/>
      <c r="T63" s="20"/>
      <c r="U63" s="20"/>
      <c r="V63" s="20"/>
    </row>
    <row r="64" spans="1:22" s="17" customFormat="1" x14ac:dyDescent="0.2">
      <c r="A64" s="19"/>
      <c r="B64" s="15"/>
      <c r="C64" s="14"/>
      <c r="D64" s="15"/>
      <c r="E64" s="16"/>
      <c r="H64" s="18"/>
      <c r="I64" s="18"/>
      <c r="J64" s="18"/>
      <c r="K64" s="18"/>
      <c r="L64" s="20"/>
      <c r="M64" s="20"/>
      <c r="N64" s="20"/>
      <c r="O64" s="20"/>
      <c r="P64" s="20"/>
      <c r="Q64" s="20"/>
      <c r="R64" s="20"/>
      <c r="S64" s="20"/>
      <c r="T64" s="20"/>
      <c r="U64" s="20"/>
      <c r="V64" s="20"/>
    </row>
    <row r="65" spans="1:22" s="17" customFormat="1" x14ac:dyDescent="0.2">
      <c r="A65" s="19"/>
      <c r="B65" s="15"/>
      <c r="C65" s="14"/>
      <c r="D65" s="15"/>
      <c r="E65" s="16"/>
      <c r="H65" s="18"/>
      <c r="I65" s="18"/>
      <c r="J65" s="18"/>
      <c r="K65" s="18"/>
      <c r="L65" s="20"/>
      <c r="M65" s="20"/>
      <c r="N65" s="20"/>
      <c r="O65" s="20"/>
      <c r="P65" s="20"/>
      <c r="Q65" s="20"/>
      <c r="R65" s="20"/>
      <c r="S65" s="20"/>
      <c r="T65" s="20"/>
      <c r="U65" s="20"/>
      <c r="V65" s="20"/>
    </row>
    <row r="66" spans="1:22" s="17" customFormat="1" x14ac:dyDescent="0.2">
      <c r="A66" s="19"/>
      <c r="B66" s="15"/>
      <c r="C66" s="14"/>
      <c r="D66" s="15"/>
      <c r="E66" s="16"/>
      <c r="H66" s="18"/>
      <c r="I66" s="18"/>
      <c r="J66" s="18"/>
      <c r="K66" s="18"/>
      <c r="L66" s="20"/>
      <c r="M66" s="20"/>
      <c r="N66" s="20"/>
      <c r="O66" s="20"/>
      <c r="P66" s="20"/>
      <c r="Q66" s="20"/>
      <c r="R66" s="20"/>
      <c r="S66" s="20"/>
      <c r="T66" s="20"/>
      <c r="U66" s="20"/>
      <c r="V66" s="20"/>
    </row>
    <row r="67" spans="1:22" s="17" customFormat="1" x14ac:dyDescent="0.2">
      <c r="A67" s="19"/>
      <c r="B67" s="15"/>
      <c r="C67" s="14"/>
      <c r="D67" s="15"/>
      <c r="E67" s="16"/>
      <c r="H67" s="18"/>
      <c r="I67" s="18"/>
      <c r="J67" s="18"/>
      <c r="K67" s="18"/>
      <c r="L67" s="20"/>
      <c r="M67" s="20"/>
      <c r="N67" s="20"/>
      <c r="O67" s="20"/>
      <c r="P67" s="20"/>
      <c r="Q67" s="20"/>
      <c r="R67" s="20"/>
      <c r="S67" s="20"/>
      <c r="T67" s="20"/>
      <c r="U67" s="20"/>
      <c r="V67" s="20"/>
    </row>
    <row r="68" spans="1:22" s="17" customFormat="1" x14ac:dyDescent="0.2">
      <c r="A68" s="19"/>
      <c r="B68" s="15"/>
      <c r="C68" s="14"/>
      <c r="D68" s="15"/>
      <c r="E68" s="16"/>
      <c r="H68" s="18"/>
      <c r="I68" s="18"/>
      <c r="J68" s="18"/>
      <c r="K68" s="18"/>
      <c r="L68" s="20"/>
      <c r="M68" s="20"/>
      <c r="N68" s="20"/>
      <c r="O68" s="20"/>
      <c r="P68" s="20"/>
      <c r="Q68" s="20"/>
      <c r="R68" s="20"/>
      <c r="S68" s="20"/>
      <c r="T68" s="20"/>
      <c r="U68" s="20"/>
      <c r="V68" s="20"/>
    </row>
    <row r="69" spans="1:22" s="17" customFormat="1" x14ac:dyDescent="0.2">
      <c r="A69" s="19"/>
      <c r="B69" s="15"/>
      <c r="C69" s="14"/>
      <c r="D69" s="15"/>
      <c r="E69" s="16"/>
      <c r="H69" s="18"/>
      <c r="I69" s="18"/>
      <c r="J69" s="18"/>
      <c r="K69" s="18"/>
      <c r="L69" s="20"/>
      <c r="M69" s="20"/>
      <c r="N69" s="20"/>
      <c r="O69" s="20"/>
      <c r="P69" s="20"/>
      <c r="Q69" s="20"/>
      <c r="R69" s="20"/>
      <c r="S69" s="20"/>
      <c r="T69" s="20"/>
      <c r="U69" s="20"/>
      <c r="V69" s="20"/>
    </row>
    <row r="70" spans="1:22" s="17" customFormat="1" x14ac:dyDescent="0.2">
      <c r="A70" s="19"/>
      <c r="B70" s="15"/>
      <c r="C70" s="14"/>
      <c r="D70" s="15"/>
      <c r="E70" s="16"/>
      <c r="H70" s="18"/>
      <c r="I70" s="18"/>
      <c r="J70" s="18"/>
      <c r="K70" s="18"/>
      <c r="L70" s="20"/>
      <c r="M70" s="20"/>
      <c r="N70" s="20"/>
      <c r="O70" s="20"/>
      <c r="P70" s="20"/>
      <c r="Q70" s="20"/>
      <c r="R70" s="20"/>
      <c r="S70" s="20"/>
      <c r="T70" s="20"/>
      <c r="U70" s="20"/>
      <c r="V70" s="20"/>
    </row>
    <row r="71" spans="1:22" s="17" customFormat="1" x14ac:dyDescent="0.2">
      <c r="A71" s="19"/>
      <c r="B71" s="15"/>
      <c r="C71" s="14"/>
      <c r="D71" s="15"/>
      <c r="E71" s="16"/>
      <c r="H71" s="18"/>
      <c r="I71" s="18"/>
      <c r="J71" s="18"/>
      <c r="K71" s="18"/>
      <c r="L71" s="20"/>
      <c r="M71" s="20"/>
      <c r="N71" s="20"/>
      <c r="O71" s="20"/>
      <c r="P71" s="20"/>
      <c r="Q71" s="20"/>
      <c r="R71" s="20"/>
      <c r="S71" s="20"/>
      <c r="T71" s="20"/>
      <c r="U71" s="20"/>
      <c r="V71" s="20"/>
    </row>
    <row r="72" spans="1:22" s="17" customFormat="1" x14ac:dyDescent="0.2">
      <c r="A72" s="19"/>
      <c r="B72" s="15"/>
      <c r="C72" s="14"/>
      <c r="D72" s="15"/>
      <c r="E72" s="16"/>
      <c r="H72" s="18"/>
      <c r="I72" s="18"/>
      <c r="J72" s="18"/>
      <c r="K72" s="18"/>
      <c r="L72" s="20"/>
      <c r="M72" s="20"/>
      <c r="N72" s="20"/>
      <c r="O72" s="20"/>
      <c r="P72" s="20"/>
      <c r="Q72" s="20"/>
      <c r="R72" s="20"/>
      <c r="S72" s="20"/>
      <c r="T72" s="20"/>
      <c r="U72" s="20"/>
      <c r="V72" s="20"/>
    </row>
  </sheetData>
  <mergeCells count="1">
    <mergeCell ref="B2:D2"/>
  </mergeCells>
  <pageMargins left="0.78740157480314965" right="0.59055118110236227" top="0.98425196850393704" bottom="0.98425196850393704" header="0.19685039370078741" footer="0"/>
  <pageSetup paperSize="9" scale="85" fitToHeight="0" orientation="portrait" r:id="rId1"/>
  <headerFooter scaleWithDoc="0" alignWithMargins="0">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B1:Q112"/>
  <sheetViews>
    <sheetView zoomScaleNormal="100" zoomScaleSheetLayoutView="100" workbookViewId="0"/>
  </sheetViews>
  <sheetFormatPr defaultRowHeight="12.75" x14ac:dyDescent="0.2"/>
  <cols>
    <col min="1" max="1" width="2.7109375" style="19" customWidth="1"/>
    <col min="2" max="2" width="5.7109375" style="15" customWidth="1"/>
    <col min="3" max="3" width="6.7109375" style="15" customWidth="1"/>
    <col min="4" max="4" width="60.7109375" style="134" customWidth="1"/>
    <col min="5" max="5" width="6.7109375" style="15" customWidth="1"/>
    <col min="6" max="6" width="7.7109375" style="23" customWidth="1"/>
    <col min="7" max="7" width="12.7109375" style="27" customWidth="1"/>
    <col min="8" max="8" width="11.7109375" style="27" customWidth="1"/>
    <col min="9" max="9" width="9.140625" style="19"/>
    <col min="10" max="10" width="25.5703125" style="19" customWidth="1"/>
    <col min="11" max="244" width="9.140625" style="19"/>
    <col min="245" max="245" width="15.7109375" style="19" customWidth="1"/>
    <col min="246" max="246" width="9.5703125" style="19" customWidth="1"/>
    <col min="247" max="247" width="10.7109375" style="19" customWidth="1"/>
    <col min="248" max="248" width="15.7109375" style="19" customWidth="1"/>
    <col min="249" max="249" width="12.7109375" style="19" customWidth="1"/>
    <col min="250" max="250" width="10.85546875" style="19" customWidth="1"/>
    <col min="251" max="251" width="20.7109375" style="19" customWidth="1"/>
    <col min="252" max="252" width="24.7109375" style="19" customWidth="1"/>
    <col min="253" max="254" width="60.7109375" style="19" customWidth="1"/>
    <col min="255" max="256" width="45.7109375" style="19" customWidth="1"/>
    <col min="257" max="261" width="0" style="19" hidden="1" customWidth="1"/>
    <col min="262" max="500" width="9.140625" style="19"/>
    <col min="501" max="501" width="15.7109375" style="19" customWidth="1"/>
    <col min="502" max="502" width="9.5703125" style="19" customWidth="1"/>
    <col min="503" max="503" width="10.7109375" style="19" customWidth="1"/>
    <col min="504" max="504" width="15.7109375" style="19" customWidth="1"/>
    <col min="505" max="505" width="12.7109375" style="19" customWidth="1"/>
    <col min="506" max="506" width="10.85546875" style="19" customWidth="1"/>
    <col min="507" max="507" width="20.7109375" style="19" customWidth="1"/>
    <col min="508" max="508" width="24.7109375" style="19" customWidth="1"/>
    <col min="509" max="510" width="60.7109375" style="19" customWidth="1"/>
    <col min="511" max="512" width="45.7109375" style="19" customWidth="1"/>
    <col min="513" max="517" width="0" style="19" hidden="1" customWidth="1"/>
    <col min="518" max="756" width="9.140625" style="19"/>
    <col min="757" max="757" width="15.7109375" style="19" customWidth="1"/>
    <col min="758" max="758" width="9.5703125" style="19" customWidth="1"/>
    <col min="759" max="759" width="10.7109375" style="19" customWidth="1"/>
    <col min="760" max="760" width="15.7109375" style="19" customWidth="1"/>
    <col min="761" max="761" width="12.7109375" style="19" customWidth="1"/>
    <col min="762" max="762" width="10.85546875" style="19" customWidth="1"/>
    <col min="763" max="763" width="20.7109375" style="19" customWidth="1"/>
    <col min="764" max="764" width="24.7109375" style="19" customWidth="1"/>
    <col min="765" max="766" width="60.7109375" style="19" customWidth="1"/>
    <col min="767" max="768" width="45.7109375" style="19" customWidth="1"/>
    <col min="769" max="773" width="0" style="19" hidden="1" customWidth="1"/>
    <col min="774" max="1012" width="9.140625" style="19"/>
    <col min="1013" max="1013" width="15.7109375" style="19" customWidth="1"/>
    <col min="1014" max="1014" width="9.5703125" style="19" customWidth="1"/>
    <col min="1015" max="1015" width="10.7109375" style="19" customWidth="1"/>
    <col min="1016" max="1016" width="15.7109375" style="19" customWidth="1"/>
    <col min="1017" max="1017" width="12.7109375" style="19" customWidth="1"/>
    <col min="1018" max="1018" width="10.85546875" style="19" customWidth="1"/>
    <col min="1019" max="1019" width="20.7109375" style="19" customWidth="1"/>
    <col min="1020" max="1020" width="24.7109375" style="19" customWidth="1"/>
    <col min="1021" max="1022" width="60.7109375" style="19" customWidth="1"/>
    <col min="1023" max="1024" width="45.7109375" style="19" customWidth="1"/>
    <col min="1025" max="1029" width="0" style="19" hidden="1" customWidth="1"/>
    <col min="1030" max="1268" width="9.140625" style="19"/>
    <col min="1269" max="1269" width="15.7109375" style="19" customWidth="1"/>
    <col min="1270" max="1270" width="9.5703125" style="19" customWidth="1"/>
    <col min="1271" max="1271" width="10.7109375" style="19" customWidth="1"/>
    <col min="1272" max="1272" width="15.7109375" style="19" customWidth="1"/>
    <col min="1273" max="1273" width="12.7109375" style="19" customWidth="1"/>
    <col min="1274" max="1274" width="10.85546875" style="19" customWidth="1"/>
    <col min="1275" max="1275" width="20.7109375" style="19" customWidth="1"/>
    <col min="1276" max="1276" width="24.7109375" style="19" customWidth="1"/>
    <col min="1277" max="1278" width="60.7109375" style="19" customWidth="1"/>
    <col min="1279" max="1280" width="45.7109375" style="19" customWidth="1"/>
    <col min="1281" max="1285" width="0" style="19" hidden="1" customWidth="1"/>
    <col min="1286" max="1524" width="9.140625" style="19"/>
    <col min="1525" max="1525" width="15.7109375" style="19" customWidth="1"/>
    <col min="1526" max="1526" width="9.5703125" style="19" customWidth="1"/>
    <col min="1527" max="1527" width="10.7109375" style="19" customWidth="1"/>
    <col min="1528" max="1528" width="15.7109375" style="19" customWidth="1"/>
    <col min="1529" max="1529" width="12.7109375" style="19" customWidth="1"/>
    <col min="1530" max="1530" width="10.85546875" style="19" customWidth="1"/>
    <col min="1531" max="1531" width="20.7109375" style="19" customWidth="1"/>
    <col min="1532" max="1532" width="24.7109375" style="19" customWidth="1"/>
    <col min="1533" max="1534" width="60.7109375" style="19" customWidth="1"/>
    <col min="1535" max="1536" width="45.7109375" style="19" customWidth="1"/>
    <col min="1537" max="1541" width="0" style="19" hidden="1" customWidth="1"/>
    <col min="1542" max="1780" width="9.140625" style="19"/>
    <col min="1781" max="1781" width="15.7109375" style="19" customWidth="1"/>
    <col min="1782" max="1782" width="9.5703125" style="19" customWidth="1"/>
    <col min="1783" max="1783" width="10.7109375" style="19" customWidth="1"/>
    <col min="1784" max="1784" width="15.7109375" style="19" customWidth="1"/>
    <col min="1785" max="1785" width="12.7109375" style="19" customWidth="1"/>
    <col min="1786" max="1786" width="10.85546875" style="19" customWidth="1"/>
    <col min="1787" max="1787" width="20.7109375" style="19" customWidth="1"/>
    <col min="1788" max="1788" width="24.7109375" style="19" customWidth="1"/>
    <col min="1789" max="1790" width="60.7109375" style="19" customWidth="1"/>
    <col min="1791" max="1792" width="45.7109375" style="19" customWidth="1"/>
    <col min="1793" max="1797" width="0" style="19" hidden="1" customWidth="1"/>
    <col min="1798" max="2036" width="9.140625" style="19"/>
    <col min="2037" max="2037" width="15.7109375" style="19" customWidth="1"/>
    <col min="2038" max="2038" width="9.5703125" style="19" customWidth="1"/>
    <col min="2039" max="2039" width="10.7109375" style="19" customWidth="1"/>
    <col min="2040" max="2040" width="15.7109375" style="19" customWidth="1"/>
    <col min="2041" max="2041" width="12.7109375" style="19" customWidth="1"/>
    <col min="2042" max="2042" width="10.85546875" style="19" customWidth="1"/>
    <col min="2043" max="2043" width="20.7109375" style="19" customWidth="1"/>
    <col min="2044" max="2044" width="24.7109375" style="19" customWidth="1"/>
    <col min="2045" max="2046" width="60.7109375" style="19" customWidth="1"/>
    <col min="2047" max="2048" width="45.7109375" style="19" customWidth="1"/>
    <col min="2049" max="2053" width="0" style="19" hidden="1" customWidth="1"/>
    <col min="2054" max="2292" width="9.140625" style="19"/>
    <col min="2293" max="2293" width="15.7109375" style="19" customWidth="1"/>
    <col min="2294" max="2294" width="9.5703125" style="19" customWidth="1"/>
    <col min="2295" max="2295" width="10.7109375" style="19" customWidth="1"/>
    <col min="2296" max="2296" width="15.7109375" style="19" customWidth="1"/>
    <col min="2297" max="2297" width="12.7109375" style="19" customWidth="1"/>
    <col min="2298" max="2298" width="10.85546875" style="19" customWidth="1"/>
    <col min="2299" max="2299" width="20.7109375" style="19" customWidth="1"/>
    <col min="2300" max="2300" width="24.7109375" style="19" customWidth="1"/>
    <col min="2301" max="2302" width="60.7109375" style="19" customWidth="1"/>
    <col min="2303" max="2304" width="45.7109375" style="19" customWidth="1"/>
    <col min="2305" max="2309" width="0" style="19" hidden="1" customWidth="1"/>
    <col min="2310" max="2548" width="9.140625" style="19"/>
    <col min="2549" max="2549" width="15.7109375" style="19" customWidth="1"/>
    <col min="2550" max="2550" width="9.5703125" style="19" customWidth="1"/>
    <col min="2551" max="2551" width="10.7109375" style="19" customWidth="1"/>
    <col min="2552" max="2552" width="15.7109375" style="19" customWidth="1"/>
    <col min="2553" max="2553" width="12.7109375" style="19" customWidth="1"/>
    <col min="2554" max="2554" width="10.85546875" style="19" customWidth="1"/>
    <col min="2555" max="2555" width="20.7109375" style="19" customWidth="1"/>
    <col min="2556" max="2556" width="24.7109375" style="19" customWidth="1"/>
    <col min="2557" max="2558" width="60.7109375" style="19" customWidth="1"/>
    <col min="2559" max="2560" width="45.7109375" style="19" customWidth="1"/>
    <col min="2561" max="2565" width="0" style="19" hidden="1" customWidth="1"/>
    <col min="2566" max="2804" width="9.140625" style="19"/>
    <col min="2805" max="2805" width="15.7109375" style="19" customWidth="1"/>
    <col min="2806" max="2806" width="9.5703125" style="19" customWidth="1"/>
    <col min="2807" max="2807" width="10.7109375" style="19" customWidth="1"/>
    <col min="2808" max="2808" width="15.7109375" style="19" customWidth="1"/>
    <col min="2809" max="2809" width="12.7109375" style="19" customWidth="1"/>
    <col min="2810" max="2810" width="10.85546875" style="19" customWidth="1"/>
    <col min="2811" max="2811" width="20.7109375" style="19" customWidth="1"/>
    <col min="2812" max="2812" width="24.7109375" style="19" customWidth="1"/>
    <col min="2813" max="2814" width="60.7109375" style="19" customWidth="1"/>
    <col min="2815" max="2816" width="45.7109375" style="19" customWidth="1"/>
    <col min="2817" max="2821" width="0" style="19" hidden="1" customWidth="1"/>
    <col min="2822" max="3060" width="9.140625" style="19"/>
    <col min="3061" max="3061" width="15.7109375" style="19" customWidth="1"/>
    <col min="3062" max="3062" width="9.5703125" style="19" customWidth="1"/>
    <col min="3063" max="3063" width="10.7109375" style="19" customWidth="1"/>
    <col min="3064" max="3064" width="15.7109375" style="19" customWidth="1"/>
    <col min="3065" max="3065" width="12.7109375" style="19" customWidth="1"/>
    <col min="3066" max="3066" width="10.85546875" style="19" customWidth="1"/>
    <col min="3067" max="3067" width="20.7109375" style="19" customWidth="1"/>
    <col min="3068" max="3068" width="24.7109375" style="19" customWidth="1"/>
    <col min="3069" max="3070" width="60.7109375" style="19" customWidth="1"/>
    <col min="3071" max="3072" width="45.7109375" style="19" customWidth="1"/>
    <col min="3073" max="3077" width="0" style="19" hidden="1" customWidth="1"/>
    <col min="3078" max="3316" width="9.140625" style="19"/>
    <col min="3317" max="3317" width="15.7109375" style="19" customWidth="1"/>
    <col min="3318" max="3318" width="9.5703125" style="19" customWidth="1"/>
    <col min="3319" max="3319" width="10.7109375" style="19" customWidth="1"/>
    <col min="3320" max="3320" width="15.7109375" style="19" customWidth="1"/>
    <col min="3321" max="3321" width="12.7109375" style="19" customWidth="1"/>
    <col min="3322" max="3322" width="10.85546875" style="19" customWidth="1"/>
    <col min="3323" max="3323" width="20.7109375" style="19" customWidth="1"/>
    <col min="3324" max="3324" width="24.7109375" style="19" customWidth="1"/>
    <col min="3325" max="3326" width="60.7109375" style="19" customWidth="1"/>
    <col min="3327" max="3328" width="45.7109375" style="19" customWidth="1"/>
    <col min="3329" max="3333" width="0" style="19" hidden="1" customWidth="1"/>
    <col min="3334" max="3572" width="9.140625" style="19"/>
    <col min="3573" max="3573" width="15.7109375" style="19" customWidth="1"/>
    <col min="3574" max="3574" width="9.5703125" style="19" customWidth="1"/>
    <col min="3575" max="3575" width="10.7109375" style="19" customWidth="1"/>
    <col min="3576" max="3576" width="15.7109375" style="19" customWidth="1"/>
    <col min="3577" max="3577" width="12.7109375" style="19" customWidth="1"/>
    <col min="3578" max="3578" width="10.85546875" style="19" customWidth="1"/>
    <col min="3579" max="3579" width="20.7109375" style="19" customWidth="1"/>
    <col min="3580" max="3580" width="24.7109375" style="19" customWidth="1"/>
    <col min="3581" max="3582" width="60.7109375" style="19" customWidth="1"/>
    <col min="3583" max="3584" width="45.7109375" style="19" customWidth="1"/>
    <col min="3585" max="3589" width="0" style="19" hidden="1" customWidth="1"/>
    <col min="3590" max="3828" width="9.140625" style="19"/>
    <col min="3829" max="3829" width="15.7109375" style="19" customWidth="1"/>
    <col min="3830" max="3830" width="9.5703125" style="19" customWidth="1"/>
    <col min="3831" max="3831" width="10.7109375" style="19" customWidth="1"/>
    <col min="3832" max="3832" width="15.7109375" style="19" customWidth="1"/>
    <col min="3833" max="3833" width="12.7109375" style="19" customWidth="1"/>
    <col min="3834" max="3834" width="10.85546875" style="19" customWidth="1"/>
    <col min="3835" max="3835" width="20.7109375" style="19" customWidth="1"/>
    <col min="3836" max="3836" width="24.7109375" style="19" customWidth="1"/>
    <col min="3837" max="3838" width="60.7109375" style="19" customWidth="1"/>
    <col min="3839" max="3840" width="45.7109375" style="19" customWidth="1"/>
    <col min="3841" max="3845" width="0" style="19" hidden="1" customWidth="1"/>
    <col min="3846" max="4084" width="9.140625" style="19"/>
    <col min="4085" max="4085" width="15.7109375" style="19" customWidth="1"/>
    <col min="4086" max="4086" width="9.5703125" style="19" customWidth="1"/>
    <col min="4087" max="4087" width="10.7109375" style="19" customWidth="1"/>
    <col min="4088" max="4088" width="15.7109375" style="19" customWidth="1"/>
    <col min="4089" max="4089" width="12.7109375" style="19" customWidth="1"/>
    <col min="4090" max="4090" width="10.85546875" style="19" customWidth="1"/>
    <col min="4091" max="4091" width="20.7109375" style="19" customWidth="1"/>
    <col min="4092" max="4092" width="24.7109375" style="19" customWidth="1"/>
    <col min="4093" max="4094" width="60.7109375" style="19" customWidth="1"/>
    <col min="4095" max="4096" width="45.7109375" style="19" customWidth="1"/>
    <col min="4097" max="4101" width="0" style="19" hidden="1" customWidth="1"/>
    <col min="4102" max="4340" width="9.140625" style="19"/>
    <col min="4341" max="4341" width="15.7109375" style="19" customWidth="1"/>
    <col min="4342" max="4342" width="9.5703125" style="19" customWidth="1"/>
    <col min="4343" max="4343" width="10.7109375" style="19" customWidth="1"/>
    <col min="4344" max="4344" width="15.7109375" style="19" customWidth="1"/>
    <col min="4345" max="4345" width="12.7109375" style="19" customWidth="1"/>
    <col min="4346" max="4346" width="10.85546875" style="19" customWidth="1"/>
    <col min="4347" max="4347" width="20.7109375" style="19" customWidth="1"/>
    <col min="4348" max="4348" width="24.7109375" style="19" customWidth="1"/>
    <col min="4349" max="4350" width="60.7109375" style="19" customWidth="1"/>
    <col min="4351" max="4352" width="45.7109375" style="19" customWidth="1"/>
    <col min="4353" max="4357" width="0" style="19" hidden="1" customWidth="1"/>
    <col min="4358" max="4596" width="9.140625" style="19"/>
    <col min="4597" max="4597" width="15.7109375" style="19" customWidth="1"/>
    <col min="4598" max="4598" width="9.5703125" style="19" customWidth="1"/>
    <col min="4599" max="4599" width="10.7109375" style="19" customWidth="1"/>
    <col min="4600" max="4600" width="15.7109375" style="19" customWidth="1"/>
    <col min="4601" max="4601" width="12.7109375" style="19" customWidth="1"/>
    <col min="4602" max="4602" width="10.85546875" style="19" customWidth="1"/>
    <col min="4603" max="4603" width="20.7109375" style="19" customWidth="1"/>
    <col min="4604" max="4604" width="24.7109375" style="19" customWidth="1"/>
    <col min="4605" max="4606" width="60.7109375" style="19" customWidth="1"/>
    <col min="4607" max="4608" width="45.7109375" style="19" customWidth="1"/>
    <col min="4609" max="4613" width="0" style="19" hidden="1" customWidth="1"/>
    <col min="4614" max="4852" width="9.140625" style="19"/>
    <col min="4853" max="4853" width="15.7109375" style="19" customWidth="1"/>
    <col min="4854" max="4854" width="9.5703125" style="19" customWidth="1"/>
    <col min="4855" max="4855" width="10.7109375" style="19" customWidth="1"/>
    <col min="4856" max="4856" width="15.7109375" style="19" customWidth="1"/>
    <col min="4857" max="4857" width="12.7109375" style="19" customWidth="1"/>
    <col min="4858" max="4858" width="10.85546875" style="19" customWidth="1"/>
    <col min="4859" max="4859" width="20.7109375" style="19" customWidth="1"/>
    <col min="4860" max="4860" width="24.7109375" style="19" customWidth="1"/>
    <col min="4861" max="4862" width="60.7109375" style="19" customWidth="1"/>
    <col min="4863" max="4864" width="45.7109375" style="19" customWidth="1"/>
    <col min="4865" max="4869" width="0" style="19" hidden="1" customWidth="1"/>
    <col min="4870" max="5108" width="9.140625" style="19"/>
    <col min="5109" max="5109" width="15.7109375" style="19" customWidth="1"/>
    <col min="5110" max="5110" width="9.5703125" style="19" customWidth="1"/>
    <col min="5111" max="5111" width="10.7109375" style="19" customWidth="1"/>
    <col min="5112" max="5112" width="15.7109375" style="19" customWidth="1"/>
    <col min="5113" max="5113" width="12.7109375" style="19" customWidth="1"/>
    <col min="5114" max="5114" width="10.85546875" style="19" customWidth="1"/>
    <col min="5115" max="5115" width="20.7109375" style="19" customWidth="1"/>
    <col min="5116" max="5116" width="24.7109375" style="19" customWidth="1"/>
    <col min="5117" max="5118" width="60.7109375" style="19" customWidth="1"/>
    <col min="5119" max="5120" width="45.7109375" style="19" customWidth="1"/>
    <col min="5121" max="5125" width="0" style="19" hidden="1" customWidth="1"/>
    <col min="5126" max="5364" width="9.140625" style="19"/>
    <col min="5365" max="5365" width="15.7109375" style="19" customWidth="1"/>
    <col min="5366" max="5366" width="9.5703125" style="19" customWidth="1"/>
    <col min="5367" max="5367" width="10.7109375" style="19" customWidth="1"/>
    <col min="5368" max="5368" width="15.7109375" style="19" customWidth="1"/>
    <col min="5369" max="5369" width="12.7109375" style="19" customWidth="1"/>
    <col min="5370" max="5370" width="10.85546875" style="19" customWidth="1"/>
    <col min="5371" max="5371" width="20.7109375" style="19" customWidth="1"/>
    <col min="5372" max="5372" width="24.7109375" style="19" customWidth="1"/>
    <col min="5373" max="5374" width="60.7109375" style="19" customWidth="1"/>
    <col min="5375" max="5376" width="45.7109375" style="19" customWidth="1"/>
    <col min="5377" max="5381" width="0" style="19" hidden="1" customWidth="1"/>
    <col min="5382" max="5620" width="9.140625" style="19"/>
    <col min="5621" max="5621" width="15.7109375" style="19" customWidth="1"/>
    <col min="5622" max="5622" width="9.5703125" style="19" customWidth="1"/>
    <col min="5623" max="5623" width="10.7109375" style="19" customWidth="1"/>
    <col min="5624" max="5624" width="15.7109375" style="19" customWidth="1"/>
    <col min="5625" max="5625" width="12.7109375" style="19" customWidth="1"/>
    <col min="5626" max="5626" width="10.85546875" style="19" customWidth="1"/>
    <col min="5627" max="5627" width="20.7109375" style="19" customWidth="1"/>
    <col min="5628" max="5628" width="24.7109375" style="19" customWidth="1"/>
    <col min="5629" max="5630" width="60.7109375" style="19" customWidth="1"/>
    <col min="5631" max="5632" width="45.7109375" style="19" customWidth="1"/>
    <col min="5633" max="5637" width="0" style="19" hidden="1" customWidth="1"/>
    <col min="5638" max="5876" width="9.140625" style="19"/>
    <col min="5877" max="5877" width="15.7109375" style="19" customWidth="1"/>
    <col min="5878" max="5878" width="9.5703125" style="19" customWidth="1"/>
    <col min="5879" max="5879" width="10.7109375" style="19" customWidth="1"/>
    <col min="5880" max="5880" width="15.7109375" style="19" customWidth="1"/>
    <col min="5881" max="5881" width="12.7109375" style="19" customWidth="1"/>
    <col min="5882" max="5882" width="10.85546875" style="19" customWidth="1"/>
    <col min="5883" max="5883" width="20.7109375" style="19" customWidth="1"/>
    <col min="5884" max="5884" width="24.7109375" style="19" customWidth="1"/>
    <col min="5885" max="5886" width="60.7109375" style="19" customWidth="1"/>
    <col min="5887" max="5888" width="45.7109375" style="19" customWidth="1"/>
    <col min="5889" max="5893" width="0" style="19" hidden="1" customWidth="1"/>
    <col min="5894" max="6132" width="9.140625" style="19"/>
    <col min="6133" max="6133" width="15.7109375" style="19" customWidth="1"/>
    <col min="6134" max="6134" width="9.5703125" style="19" customWidth="1"/>
    <col min="6135" max="6135" width="10.7109375" style="19" customWidth="1"/>
    <col min="6136" max="6136" width="15.7109375" style="19" customWidth="1"/>
    <col min="6137" max="6137" width="12.7109375" style="19" customWidth="1"/>
    <col min="6138" max="6138" width="10.85546875" style="19" customWidth="1"/>
    <col min="6139" max="6139" width="20.7109375" style="19" customWidth="1"/>
    <col min="6140" max="6140" width="24.7109375" style="19" customWidth="1"/>
    <col min="6141" max="6142" width="60.7109375" style="19" customWidth="1"/>
    <col min="6143" max="6144" width="45.7109375" style="19" customWidth="1"/>
    <col min="6145" max="6149" width="0" style="19" hidden="1" customWidth="1"/>
    <col min="6150" max="6388" width="9.140625" style="19"/>
    <col min="6389" max="6389" width="15.7109375" style="19" customWidth="1"/>
    <col min="6390" max="6390" width="9.5703125" style="19" customWidth="1"/>
    <col min="6391" max="6391" width="10.7109375" style="19" customWidth="1"/>
    <col min="6392" max="6392" width="15.7109375" style="19" customWidth="1"/>
    <col min="6393" max="6393" width="12.7109375" style="19" customWidth="1"/>
    <col min="6394" max="6394" width="10.85546875" style="19" customWidth="1"/>
    <col min="6395" max="6395" width="20.7109375" style="19" customWidth="1"/>
    <col min="6396" max="6396" width="24.7109375" style="19" customWidth="1"/>
    <col min="6397" max="6398" width="60.7109375" style="19" customWidth="1"/>
    <col min="6399" max="6400" width="45.7109375" style="19" customWidth="1"/>
    <col min="6401" max="6405" width="0" style="19" hidden="1" customWidth="1"/>
    <col min="6406" max="6644" width="9.140625" style="19"/>
    <col min="6645" max="6645" width="15.7109375" style="19" customWidth="1"/>
    <col min="6646" max="6646" width="9.5703125" style="19" customWidth="1"/>
    <col min="6647" max="6647" width="10.7109375" style="19" customWidth="1"/>
    <col min="6648" max="6648" width="15.7109375" style="19" customWidth="1"/>
    <col min="6649" max="6649" width="12.7109375" style="19" customWidth="1"/>
    <col min="6650" max="6650" width="10.85546875" style="19" customWidth="1"/>
    <col min="6651" max="6651" width="20.7109375" style="19" customWidth="1"/>
    <col min="6652" max="6652" width="24.7109375" style="19" customWidth="1"/>
    <col min="6653" max="6654" width="60.7109375" style="19" customWidth="1"/>
    <col min="6655" max="6656" width="45.7109375" style="19" customWidth="1"/>
    <col min="6657" max="6661" width="0" style="19" hidden="1" customWidth="1"/>
    <col min="6662" max="6900" width="9.140625" style="19"/>
    <col min="6901" max="6901" width="15.7109375" style="19" customWidth="1"/>
    <col min="6902" max="6902" width="9.5703125" style="19" customWidth="1"/>
    <col min="6903" max="6903" width="10.7109375" style="19" customWidth="1"/>
    <col min="6904" max="6904" width="15.7109375" style="19" customWidth="1"/>
    <col min="6905" max="6905" width="12.7109375" style="19" customWidth="1"/>
    <col min="6906" max="6906" width="10.85546875" style="19" customWidth="1"/>
    <col min="6907" max="6907" width="20.7109375" style="19" customWidth="1"/>
    <col min="6908" max="6908" width="24.7109375" style="19" customWidth="1"/>
    <col min="6909" max="6910" width="60.7109375" style="19" customWidth="1"/>
    <col min="6911" max="6912" width="45.7109375" style="19" customWidth="1"/>
    <col min="6913" max="6917" width="0" style="19" hidden="1" customWidth="1"/>
    <col min="6918" max="7156" width="9.140625" style="19"/>
    <col min="7157" max="7157" width="15.7109375" style="19" customWidth="1"/>
    <col min="7158" max="7158" width="9.5703125" style="19" customWidth="1"/>
    <col min="7159" max="7159" width="10.7109375" style="19" customWidth="1"/>
    <col min="7160" max="7160" width="15.7109375" style="19" customWidth="1"/>
    <col min="7161" max="7161" width="12.7109375" style="19" customWidth="1"/>
    <col min="7162" max="7162" width="10.85546875" style="19" customWidth="1"/>
    <col min="7163" max="7163" width="20.7109375" style="19" customWidth="1"/>
    <col min="7164" max="7164" width="24.7109375" style="19" customWidth="1"/>
    <col min="7165" max="7166" width="60.7109375" style="19" customWidth="1"/>
    <col min="7167" max="7168" width="45.7109375" style="19" customWidth="1"/>
    <col min="7169" max="7173" width="0" style="19" hidden="1" customWidth="1"/>
    <col min="7174" max="7412" width="9.140625" style="19"/>
    <col min="7413" max="7413" width="15.7109375" style="19" customWidth="1"/>
    <col min="7414" max="7414" width="9.5703125" style="19" customWidth="1"/>
    <col min="7415" max="7415" width="10.7109375" style="19" customWidth="1"/>
    <col min="7416" max="7416" width="15.7109375" style="19" customWidth="1"/>
    <col min="7417" max="7417" width="12.7109375" style="19" customWidth="1"/>
    <col min="7418" max="7418" width="10.85546875" style="19" customWidth="1"/>
    <col min="7419" max="7419" width="20.7109375" style="19" customWidth="1"/>
    <col min="7420" max="7420" width="24.7109375" style="19" customWidth="1"/>
    <col min="7421" max="7422" width="60.7109375" style="19" customWidth="1"/>
    <col min="7423" max="7424" width="45.7109375" style="19" customWidth="1"/>
    <col min="7425" max="7429" width="0" style="19" hidden="1" customWidth="1"/>
    <col min="7430" max="7668" width="9.140625" style="19"/>
    <col min="7669" max="7669" width="15.7109375" style="19" customWidth="1"/>
    <col min="7670" max="7670" width="9.5703125" style="19" customWidth="1"/>
    <col min="7671" max="7671" width="10.7109375" style="19" customWidth="1"/>
    <col min="7672" max="7672" width="15.7109375" style="19" customWidth="1"/>
    <col min="7673" max="7673" width="12.7109375" style="19" customWidth="1"/>
    <col min="7674" max="7674" width="10.85546875" style="19" customWidth="1"/>
    <col min="7675" max="7675" width="20.7109375" style="19" customWidth="1"/>
    <col min="7676" max="7676" width="24.7109375" style="19" customWidth="1"/>
    <col min="7677" max="7678" width="60.7109375" style="19" customWidth="1"/>
    <col min="7679" max="7680" width="45.7109375" style="19" customWidth="1"/>
    <col min="7681" max="7685" width="0" style="19" hidden="1" customWidth="1"/>
    <col min="7686" max="7924" width="9.140625" style="19"/>
    <col min="7925" max="7925" width="15.7109375" style="19" customWidth="1"/>
    <col min="7926" max="7926" width="9.5703125" style="19" customWidth="1"/>
    <col min="7927" max="7927" width="10.7109375" style="19" customWidth="1"/>
    <col min="7928" max="7928" width="15.7109375" style="19" customWidth="1"/>
    <col min="7929" max="7929" width="12.7109375" style="19" customWidth="1"/>
    <col min="7930" max="7930" width="10.85546875" style="19" customWidth="1"/>
    <col min="7931" max="7931" width="20.7109375" style="19" customWidth="1"/>
    <col min="7932" max="7932" width="24.7109375" style="19" customWidth="1"/>
    <col min="7933" max="7934" width="60.7109375" style="19" customWidth="1"/>
    <col min="7935" max="7936" width="45.7109375" style="19" customWidth="1"/>
    <col min="7937" max="7941" width="0" style="19" hidden="1" customWidth="1"/>
    <col min="7942" max="8180" width="9.140625" style="19"/>
    <col min="8181" max="8181" width="15.7109375" style="19" customWidth="1"/>
    <col min="8182" max="8182" width="9.5703125" style="19" customWidth="1"/>
    <col min="8183" max="8183" width="10.7109375" style="19" customWidth="1"/>
    <col min="8184" max="8184" width="15.7109375" style="19" customWidth="1"/>
    <col min="8185" max="8185" width="12.7109375" style="19" customWidth="1"/>
    <col min="8186" max="8186" width="10.85546875" style="19" customWidth="1"/>
    <col min="8187" max="8187" width="20.7109375" style="19" customWidth="1"/>
    <col min="8188" max="8188" width="24.7109375" style="19" customWidth="1"/>
    <col min="8189" max="8190" width="60.7109375" style="19" customWidth="1"/>
    <col min="8191" max="8192" width="45.7109375" style="19" customWidth="1"/>
    <col min="8193" max="8197" width="0" style="19" hidden="1" customWidth="1"/>
    <col min="8198" max="8436" width="9.140625" style="19"/>
    <col min="8437" max="8437" width="15.7109375" style="19" customWidth="1"/>
    <col min="8438" max="8438" width="9.5703125" style="19" customWidth="1"/>
    <col min="8439" max="8439" width="10.7109375" style="19" customWidth="1"/>
    <col min="8440" max="8440" width="15.7109375" style="19" customWidth="1"/>
    <col min="8441" max="8441" width="12.7109375" style="19" customWidth="1"/>
    <col min="8442" max="8442" width="10.85546875" style="19" customWidth="1"/>
    <col min="8443" max="8443" width="20.7109375" style="19" customWidth="1"/>
    <col min="8444" max="8444" width="24.7109375" style="19" customWidth="1"/>
    <col min="8445" max="8446" width="60.7109375" style="19" customWidth="1"/>
    <col min="8447" max="8448" width="45.7109375" style="19" customWidth="1"/>
    <col min="8449" max="8453" width="0" style="19" hidden="1" customWidth="1"/>
    <col min="8454" max="8692" width="9.140625" style="19"/>
    <col min="8693" max="8693" width="15.7109375" style="19" customWidth="1"/>
    <col min="8694" max="8694" width="9.5703125" style="19" customWidth="1"/>
    <col min="8695" max="8695" width="10.7109375" style="19" customWidth="1"/>
    <col min="8696" max="8696" width="15.7109375" style="19" customWidth="1"/>
    <col min="8697" max="8697" width="12.7109375" style="19" customWidth="1"/>
    <col min="8698" max="8698" width="10.85546875" style="19" customWidth="1"/>
    <col min="8699" max="8699" width="20.7109375" style="19" customWidth="1"/>
    <col min="8700" max="8700" width="24.7109375" style="19" customWidth="1"/>
    <col min="8701" max="8702" width="60.7109375" style="19" customWidth="1"/>
    <col min="8703" max="8704" width="45.7109375" style="19" customWidth="1"/>
    <col min="8705" max="8709" width="0" style="19" hidden="1" customWidth="1"/>
    <col min="8710" max="8948" width="9.140625" style="19"/>
    <col min="8949" max="8949" width="15.7109375" style="19" customWidth="1"/>
    <col min="8950" max="8950" width="9.5703125" style="19" customWidth="1"/>
    <col min="8951" max="8951" width="10.7109375" style="19" customWidth="1"/>
    <col min="8952" max="8952" width="15.7109375" style="19" customWidth="1"/>
    <col min="8953" max="8953" width="12.7109375" style="19" customWidth="1"/>
    <col min="8954" max="8954" width="10.85546875" style="19" customWidth="1"/>
    <col min="8955" max="8955" width="20.7109375" style="19" customWidth="1"/>
    <col min="8956" max="8956" width="24.7109375" style="19" customWidth="1"/>
    <col min="8957" max="8958" width="60.7109375" style="19" customWidth="1"/>
    <col min="8959" max="8960" width="45.7109375" style="19" customWidth="1"/>
    <col min="8961" max="8965" width="0" style="19" hidden="1" customWidth="1"/>
    <col min="8966" max="9204" width="9.140625" style="19"/>
    <col min="9205" max="9205" width="15.7109375" style="19" customWidth="1"/>
    <col min="9206" max="9206" width="9.5703125" style="19" customWidth="1"/>
    <col min="9207" max="9207" width="10.7109375" style="19" customWidth="1"/>
    <col min="9208" max="9208" width="15.7109375" style="19" customWidth="1"/>
    <col min="9209" max="9209" width="12.7109375" style="19" customWidth="1"/>
    <col min="9210" max="9210" width="10.85546875" style="19" customWidth="1"/>
    <col min="9211" max="9211" width="20.7109375" style="19" customWidth="1"/>
    <col min="9212" max="9212" width="24.7109375" style="19" customWidth="1"/>
    <col min="9213" max="9214" width="60.7109375" style="19" customWidth="1"/>
    <col min="9215" max="9216" width="45.7109375" style="19" customWidth="1"/>
    <col min="9217" max="9221" width="0" style="19" hidden="1" customWidth="1"/>
    <col min="9222" max="9460" width="9.140625" style="19"/>
    <col min="9461" max="9461" width="15.7109375" style="19" customWidth="1"/>
    <col min="9462" max="9462" width="9.5703125" style="19" customWidth="1"/>
    <col min="9463" max="9463" width="10.7109375" style="19" customWidth="1"/>
    <col min="9464" max="9464" width="15.7109375" style="19" customWidth="1"/>
    <col min="9465" max="9465" width="12.7109375" style="19" customWidth="1"/>
    <col min="9466" max="9466" width="10.85546875" style="19" customWidth="1"/>
    <col min="9467" max="9467" width="20.7109375" style="19" customWidth="1"/>
    <col min="9468" max="9468" width="24.7109375" style="19" customWidth="1"/>
    <col min="9469" max="9470" width="60.7109375" style="19" customWidth="1"/>
    <col min="9471" max="9472" width="45.7109375" style="19" customWidth="1"/>
    <col min="9473" max="9477" width="0" style="19" hidden="1" customWidth="1"/>
    <col min="9478" max="9716" width="9.140625" style="19"/>
    <col min="9717" max="9717" width="15.7109375" style="19" customWidth="1"/>
    <col min="9718" max="9718" width="9.5703125" style="19" customWidth="1"/>
    <col min="9719" max="9719" width="10.7109375" style="19" customWidth="1"/>
    <col min="9720" max="9720" width="15.7109375" style="19" customWidth="1"/>
    <col min="9721" max="9721" width="12.7109375" style="19" customWidth="1"/>
    <col min="9722" max="9722" width="10.85546875" style="19" customWidth="1"/>
    <col min="9723" max="9723" width="20.7109375" style="19" customWidth="1"/>
    <col min="9724" max="9724" width="24.7109375" style="19" customWidth="1"/>
    <col min="9725" max="9726" width="60.7109375" style="19" customWidth="1"/>
    <col min="9727" max="9728" width="45.7109375" style="19" customWidth="1"/>
    <col min="9729" max="9733" width="0" style="19" hidden="1" customWidth="1"/>
    <col min="9734" max="9972" width="9.140625" style="19"/>
    <col min="9973" max="9973" width="15.7109375" style="19" customWidth="1"/>
    <col min="9974" max="9974" width="9.5703125" style="19" customWidth="1"/>
    <col min="9975" max="9975" width="10.7109375" style="19" customWidth="1"/>
    <col min="9976" max="9976" width="15.7109375" style="19" customWidth="1"/>
    <col min="9977" max="9977" width="12.7109375" style="19" customWidth="1"/>
    <col min="9978" max="9978" width="10.85546875" style="19" customWidth="1"/>
    <col min="9979" max="9979" width="20.7109375" style="19" customWidth="1"/>
    <col min="9980" max="9980" width="24.7109375" style="19" customWidth="1"/>
    <col min="9981" max="9982" width="60.7109375" style="19" customWidth="1"/>
    <col min="9983" max="9984" width="45.7109375" style="19" customWidth="1"/>
    <col min="9985" max="9989" width="0" style="19" hidden="1" customWidth="1"/>
    <col min="9990" max="10228" width="9.140625" style="19"/>
    <col min="10229" max="10229" width="15.7109375" style="19" customWidth="1"/>
    <col min="10230" max="10230" width="9.5703125" style="19" customWidth="1"/>
    <col min="10231" max="10231" width="10.7109375" style="19" customWidth="1"/>
    <col min="10232" max="10232" width="15.7109375" style="19" customWidth="1"/>
    <col min="10233" max="10233" width="12.7109375" style="19" customWidth="1"/>
    <col min="10234" max="10234" width="10.85546875" style="19" customWidth="1"/>
    <col min="10235" max="10235" width="20.7109375" style="19" customWidth="1"/>
    <col min="10236" max="10236" width="24.7109375" style="19" customWidth="1"/>
    <col min="10237" max="10238" width="60.7109375" style="19" customWidth="1"/>
    <col min="10239" max="10240" width="45.7109375" style="19" customWidth="1"/>
    <col min="10241" max="10245" width="0" style="19" hidden="1" customWidth="1"/>
    <col min="10246" max="10484" width="9.140625" style="19"/>
    <col min="10485" max="10485" width="15.7109375" style="19" customWidth="1"/>
    <col min="10486" max="10486" width="9.5703125" style="19" customWidth="1"/>
    <col min="10487" max="10487" width="10.7109375" style="19" customWidth="1"/>
    <col min="10488" max="10488" width="15.7109375" style="19" customWidth="1"/>
    <col min="10489" max="10489" width="12.7109375" style="19" customWidth="1"/>
    <col min="10490" max="10490" width="10.85546875" style="19" customWidth="1"/>
    <col min="10491" max="10491" width="20.7109375" style="19" customWidth="1"/>
    <col min="10492" max="10492" width="24.7109375" style="19" customWidth="1"/>
    <col min="10493" max="10494" width="60.7109375" style="19" customWidth="1"/>
    <col min="10495" max="10496" width="45.7109375" style="19" customWidth="1"/>
    <col min="10497" max="10501" width="0" style="19" hidden="1" customWidth="1"/>
    <col min="10502" max="10740" width="9.140625" style="19"/>
    <col min="10741" max="10741" width="15.7109375" style="19" customWidth="1"/>
    <col min="10742" max="10742" width="9.5703125" style="19" customWidth="1"/>
    <col min="10743" max="10743" width="10.7109375" style="19" customWidth="1"/>
    <col min="10744" max="10744" width="15.7109375" style="19" customWidth="1"/>
    <col min="10745" max="10745" width="12.7109375" style="19" customWidth="1"/>
    <col min="10746" max="10746" width="10.85546875" style="19" customWidth="1"/>
    <col min="10747" max="10747" width="20.7109375" style="19" customWidth="1"/>
    <col min="10748" max="10748" width="24.7109375" style="19" customWidth="1"/>
    <col min="10749" max="10750" width="60.7109375" style="19" customWidth="1"/>
    <col min="10751" max="10752" width="45.7109375" style="19" customWidth="1"/>
    <col min="10753" max="10757" width="0" style="19" hidden="1" customWidth="1"/>
    <col min="10758" max="10996" width="9.140625" style="19"/>
    <col min="10997" max="10997" width="15.7109375" style="19" customWidth="1"/>
    <col min="10998" max="10998" width="9.5703125" style="19" customWidth="1"/>
    <col min="10999" max="10999" width="10.7109375" style="19" customWidth="1"/>
    <col min="11000" max="11000" width="15.7109375" style="19" customWidth="1"/>
    <col min="11001" max="11001" width="12.7109375" style="19" customWidth="1"/>
    <col min="11002" max="11002" width="10.85546875" style="19" customWidth="1"/>
    <col min="11003" max="11003" width="20.7109375" style="19" customWidth="1"/>
    <col min="11004" max="11004" width="24.7109375" style="19" customWidth="1"/>
    <col min="11005" max="11006" width="60.7109375" style="19" customWidth="1"/>
    <col min="11007" max="11008" width="45.7109375" style="19" customWidth="1"/>
    <col min="11009" max="11013" width="0" style="19" hidden="1" customWidth="1"/>
    <col min="11014" max="11252" width="9.140625" style="19"/>
    <col min="11253" max="11253" width="15.7109375" style="19" customWidth="1"/>
    <col min="11254" max="11254" width="9.5703125" style="19" customWidth="1"/>
    <col min="11255" max="11255" width="10.7109375" style="19" customWidth="1"/>
    <col min="11256" max="11256" width="15.7109375" style="19" customWidth="1"/>
    <col min="11257" max="11257" width="12.7109375" style="19" customWidth="1"/>
    <col min="11258" max="11258" width="10.85546875" style="19" customWidth="1"/>
    <col min="11259" max="11259" width="20.7109375" style="19" customWidth="1"/>
    <col min="11260" max="11260" width="24.7109375" style="19" customWidth="1"/>
    <col min="11261" max="11262" width="60.7109375" style="19" customWidth="1"/>
    <col min="11263" max="11264" width="45.7109375" style="19" customWidth="1"/>
    <col min="11265" max="11269" width="0" style="19" hidden="1" customWidth="1"/>
    <col min="11270" max="11508" width="9.140625" style="19"/>
    <col min="11509" max="11509" width="15.7109375" style="19" customWidth="1"/>
    <col min="11510" max="11510" width="9.5703125" style="19" customWidth="1"/>
    <col min="11511" max="11511" width="10.7109375" style="19" customWidth="1"/>
    <col min="11512" max="11512" width="15.7109375" style="19" customWidth="1"/>
    <col min="11513" max="11513" width="12.7109375" style="19" customWidth="1"/>
    <col min="11514" max="11514" width="10.85546875" style="19" customWidth="1"/>
    <col min="11515" max="11515" width="20.7109375" style="19" customWidth="1"/>
    <col min="11516" max="11516" width="24.7109375" style="19" customWidth="1"/>
    <col min="11517" max="11518" width="60.7109375" style="19" customWidth="1"/>
    <col min="11519" max="11520" width="45.7109375" style="19" customWidth="1"/>
    <col min="11521" max="11525" width="0" style="19" hidden="1" customWidth="1"/>
    <col min="11526" max="11764" width="9.140625" style="19"/>
    <col min="11765" max="11765" width="15.7109375" style="19" customWidth="1"/>
    <col min="11766" max="11766" width="9.5703125" style="19" customWidth="1"/>
    <col min="11767" max="11767" width="10.7109375" style="19" customWidth="1"/>
    <col min="11768" max="11768" width="15.7109375" style="19" customWidth="1"/>
    <col min="11769" max="11769" width="12.7109375" style="19" customWidth="1"/>
    <col min="11770" max="11770" width="10.85546875" style="19" customWidth="1"/>
    <col min="11771" max="11771" width="20.7109375" style="19" customWidth="1"/>
    <col min="11772" max="11772" width="24.7109375" style="19" customWidth="1"/>
    <col min="11773" max="11774" width="60.7109375" style="19" customWidth="1"/>
    <col min="11775" max="11776" width="45.7109375" style="19" customWidth="1"/>
    <col min="11777" max="11781" width="0" style="19" hidden="1" customWidth="1"/>
    <col min="11782" max="12020" width="9.140625" style="19"/>
    <col min="12021" max="12021" width="15.7109375" style="19" customWidth="1"/>
    <col min="12022" max="12022" width="9.5703125" style="19" customWidth="1"/>
    <col min="12023" max="12023" width="10.7109375" style="19" customWidth="1"/>
    <col min="12024" max="12024" width="15.7109375" style="19" customWidth="1"/>
    <col min="12025" max="12025" width="12.7109375" style="19" customWidth="1"/>
    <col min="12026" max="12026" width="10.85546875" style="19" customWidth="1"/>
    <col min="12027" max="12027" width="20.7109375" style="19" customWidth="1"/>
    <col min="12028" max="12028" width="24.7109375" style="19" customWidth="1"/>
    <col min="12029" max="12030" width="60.7109375" style="19" customWidth="1"/>
    <col min="12031" max="12032" width="45.7109375" style="19" customWidth="1"/>
    <col min="12033" max="12037" width="0" style="19" hidden="1" customWidth="1"/>
    <col min="12038" max="12276" width="9.140625" style="19"/>
    <col min="12277" max="12277" width="15.7109375" style="19" customWidth="1"/>
    <col min="12278" max="12278" width="9.5703125" style="19" customWidth="1"/>
    <col min="12279" max="12279" width="10.7109375" style="19" customWidth="1"/>
    <col min="12280" max="12280" width="15.7109375" style="19" customWidth="1"/>
    <col min="12281" max="12281" width="12.7109375" style="19" customWidth="1"/>
    <col min="12282" max="12282" width="10.85546875" style="19" customWidth="1"/>
    <col min="12283" max="12283" width="20.7109375" style="19" customWidth="1"/>
    <col min="12284" max="12284" width="24.7109375" style="19" customWidth="1"/>
    <col min="12285" max="12286" width="60.7109375" style="19" customWidth="1"/>
    <col min="12287" max="12288" width="45.7109375" style="19" customWidth="1"/>
    <col min="12289" max="12293" width="0" style="19" hidden="1" customWidth="1"/>
    <col min="12294" max="12532" width="9.140625" style="19"/>
    <col min="12533" max="12533" width="15.7109375" style="19" customWidth="1"/>
    <col min="12534" max="12534" width="9.5703125" style="19" customWidth="1"/>
    <col min="12535" max="12535" width="10.7109375" style="19" customWidth="1"/>
    <col min="12536" max="12536" width="15.7109375" style="19" customWidth="1"/>
    <col min="12537" max="12537" width="12.7109375" style="19" customWidth="1"/>
    <col min="12538" max="12538" width="10.85546875" style="19" customWidth="1"/>
    <col min="12539" max="12539" width="20.7109375" style="19" customWidth="1"/>
    <col min="12540" max="12540" width="24.7109375" style="19" customWidth="1"/>
    <col min="12541" max="12542" width="60.7109375" style="19" customWidth="1"/>
    <col min="12543" max="12544" width="45.7109375" style="19" customWidth="1"/>
    <col min="12545" max="12549" width="0" style="19" hidden="1" customWidth="1"/>
    <col min="12550" max="12788" width="9.140625" style="19"/>
    <col min="12789" max="12789" width="15.7109375" style="19" customWidth="1"/>
    <col min="12790" max="12790" width="9.5703125" style="19" customWidth="1"/>
    <col min="12791" max="12791" width="10.7109375" style="19" customWidth="1"/>
    <col min="12792" max="12792" width="15.7109375" style="19" customWidth="1"/>
    <col min="12793" max="12793" width="12.7109375" style="19" customWidth="1"/>
    <col min="12794" max="12794" width="10.85546875" style="19" customWidth="1"/>
    <col min="12795" max="12795" width="20.7109375" style="19" customWidth="1"/>
    <col min="12796" max="12796" width="24.7109375" style="19" customWidth="1"/>
    <col min="12797" max="12798" width="60.7109375" style="19" customWidth="1"/>
    <col min="12799" max="12800" width="45.7109375" style="19" customWidth="1"/>
    <col min="12801" max="12805" width="0" style="19" hidden="1" customWidth="1"/>
    <col min="12806" max="13044" width="9.140625" style="19"/>
    <col min="13045" max="13045" width="15.7109375" style="19" customWidth="1"/>
    <col min="13046" max="13046" width="9.5703125" style="19" customWidth="1"/>
    <col min="13047" max="13047" width="10.7109375" style="19" customWidth="1"/>
    <col min="13048" max="13048" width="15.7109375" style="19" customWidth="1"/>
    <col min="13049" max="13049" width="12.7109375" style="19" customWidth="1"/>
    <col min="13050" max="13050" width="10.85546875" style="19" customWidth="1"/>
    <col min="13051" max="13051" width="20.7109375" style="19" customWidth="1"/>
    <col min="13052" max="13052" width="24.7109375" style="19" customWidth="1"/>
    <col min="13053" max="13054" width="60.7109375" style="19" customWidth="1"/>
    <col min="13055" max="13056" width="45.7109375" style="19" customWidth="1"/>
    <col min="13057" max="13061" width="0" style="19" hidden="1" customWidth="1"/>
    <col min="13062" max="13300" width="9.140625" style="19"/>
    <col min="13301" max="13301" width="15.7109375" style="19" customWidth="1"/>
    <col min="13302" max="13302" width="9.5703125" style="19" customWidth="1"/>
    <col min="13303" max="13303" width="10.7109375" style="19" customWidth="1"/>
    <col min="13304" max="13304" width="15.7109375" style="19" customWidth="1"/>
    <col min="13305" max="13305" width="12.7109375" style="19" customWidth="1"/>
    <col min="13306" max="13306" width="10.85546875" style="19" customWidth="1"/>
    <col min="13307" max="13307" width="20.7109375" style="19" customWidth="1"/>
    <col min="13308" max="13308" width="24.7109375" style="19" customWidth="1"/>
    <col min="13309" max="13310" width="60.7109375" style="19" customWidth="1"/>
    <col min="13311" max="13312" width="45.7109375" style="19" customWidth="1"/>
    <col min="13313" max="13317" width="0" style="19" hidden="1" customWidth="1"/>
    <col min="13318" max="13556" width="9.140625" style="19"/>
    <col min="13557" max="13557" width="15.7109375" style="19" customWidth="1"/>
    <col min="13558" max="13558" width="9.5703125" style="19" customWidth="1"/>
    <col min="13559" max="13559" width="10.7109375" style="19" customWidth="1"/>
    <col min="13560" max="13560" width="15.7109375" style="19" customWidth="1"/>
    <col min="13561" max="13561" width="12.7109375" style="19" customWidth="1"/>
    <col min="13562" max="13562" width="10.85546875" style="19" customWidth="1"/>
    <col min="13563" max="13563" width="20.7109375" style="19" customWidth="1"/>
    <col min="13564" max="13564" width="24.7109375" style="19" customWidth="1"/>
    <col min="13565" max="13566" width="60.7109375" style="19" customWidth="1"/>
    <col min="13567" max="13568" width="45.7109375" style="19" customWidth="1"/>
    <col min="13569" max="13573" width="0" style="19" hidden="1" customWidth="1"/>
    <col min="13574" max="13812" width="9.140625" style="19"/>
    <col min="13813" max="13813" width="15.7109375" style="19" customWidth="1"/>
    <col min="13814" max="13814" width="9.5703125" style="19" customWidth="1"/>
    <col min="13815" max="13815" width="10.7109375" style="19" customWidth="1"/>
    <col min="13816" max="13816" width="15.7109375" style="19" customWidth="1"/>
    <col min="13817" max="13817" width="12.7109375" style="19" customWidth="1"/>
    <col min="13818" max="13818" width="10.85546875" style="19" customWidth="1"/>
    <col min="13819" max="13819" width="20.7109375" style="19" customWidth="1"/>
    <col min="13820" max="13820" width="24.7109375" style="19" customWidth="1"/>
    <col min="13821" max="13822" width="60.7109375" style="19" customWidth="1"/>
    <col min="13823" max="13824" width="45.7109375" style="19" customWidth="1"/>
    <col min="13825" max="13829" width="0" style="19" hidden="1" customWidth="1"/>
    <col min="13830" max="14068" width="9.140625" style="19"/>
    <col min="14069" max="14069" width="15.7109375" style="19" customWidth="1"/>
    <col min="14070" max="14070" width="9.5703125" style="19" customWidth="1"/>
    <col min="14071" max="14071" width="10.7109375" style="19" customWidth="1"/>
    <col min="14072" max="14072" width="15.7109375" style="19" customWidth="1"/>
    <col min="14073" max="14073" width="12.7109375" style="19" customWidth="1"/>
    <col min="14074" max="14074" width="10.85546875" style="19" customWidth="1"/>
    <col min="14075" max="14075" width="20.7109375" style="19" customWidth="1"/>
    <col min="14076" max="14076" width="24.7109375" style="19" customWidth="1"/>
    <col min="14077" max="14078" width="60.7109375" style="19" customWidth="1"/>
    <col min="14079" max="14080" width="45.7109375" style="19" customWidth="1"/>
    <col min="14081" max="14085" width="0" style="19" hidden="1" customWidth="1"/>
    <col min="14086" max="14324" width="9.140625" style="19"/>
    <col min="14325" max="14325" width="15.7109375" style="19" customWidth="1"/>
    <col min="14326" max="14326" width="9.5703125" style="19" customWidth="1"/>
    <col min="14327" max="14327" width="10.7109375" style="19" customWidth="1"/>
    <col min="14328" max="14328" width="15.7109375" style="19" customWidth="1"/>
    <col min="14329" max="14329" width="12.7109375" style="19" customWidth="1"/>
    <col min="14330" max="14330" width="10.85546875" style="19" customWidth="1"/>
    <col min="14331" max="14331" width="20.7109375" style="19" customWidth="1"/>
    <col min="14332" max="14332" width="24.7109375" style="19" customWidth="1"/>
    <col min="14333" max="14334" width="60.7109375" style="19" customWidth="1"/>
    <col min="14335" max="14336" width="45.7109375" style="19" customWidth="1"/>
    <col min="14337" max="14341" width="0" style="19" hidden="1" customWidth="1"/>
    <col min="14342" max="14580" width="9.140625" style="19"/>
    <col min="14581" max="14581" width="15.7109375" style="19" customWidth="1"/>
    <col min="14582" max="14582" width="9.5703125" style="19" customWidth="1"/>
    <col min="14583" max="14583" width="10.7109375" style="19" customWidth="1"/>
    <col min="14584" max="14584" width="15.7109375" style="19" customWidth="1"/>
    <col min="14585" max="14585" width="12.7109375" style="19" customWidth="1"/>
    <col min="14586" max="14586" width="10.85546875" style="19" customWidth="1"/>
    <col min="14587" max="14587" width="20.7109375" style="19" customWidth="1"/>
    <col min="14588" max="14588" width="24.7109375" style="19" customWidth="1"/>
    <col min="14589" max="14590" width="60.7109375" style="19" customWidth="1"/>
    <col min="14591" max="14592" width="45.7109375" style="19" customWidth="1"/>
    <col min="14593" max="14597" width="0" style="19" hidden="1" customWidth="1"/>
    <col min="14598" max="14836" width="9.140625" style="19"/>
    <col min="14837" max="14837" width="15.7109375" style="19" customWidth="1"/>
    <col min="14838" max="14838" width="9.5703125" style="19" customWidth="1"/>
    <col min="14839" max="14839" width="10.7109375" style="19" customWidth="1"/>
    <col min="14840" max="14840" width="15.7109375" style="19" customWidth="1"/>
    <col min="14841" max="14841" width="12.7109375" style="19" customWidth="1"/>
    <col min="14842" max="14842" width="10.85546875" style="19" customWidth="1"/>
    <col min="14843" max="14843" width="20.7109375" style="19" customWidth="1"/>
    <col min="14844" max="14844" width="24.7109375" style="19" customWidth="1"/>
    <col min="14845" max="14846" width="60.7109375" style="19" customWidth="1"/>
    <col min="14847" max="14848" width="45.7109375" style="19" customWidth="1"/>
    <col min="14849" max="14853" width="0" style="19" hidden="1" customWidth="1"/>
    <col min="14854" max="15092" width="9.140625" style="19"/>
    <col min="15093" max="15093" width="15.7109375" style="19" customWidth="1"/>
    <col min="15094" max="15094" width="9.5703125" style="19" customWidth="1"/>
    <col min="15095" max="15095" width="10.7109375" style="19" customWidth="1"/>
    <col min="15096" max="15096" width="15.7109375" style="19" customWidth="1"/>
    <col min="15097" max="15097" width="12.7109375" style="19" customWidth="1"/>
    <col min="15098" max="15098" width="10.85546875" style="19" customWidth="1"/>
    <col min="15099" max="15099" width="20.7109375" style="19" customWidth="1"/>
    <col min="15100" max="15100" width="24.7109375" style="19" customWidth="1"/>
    <col min="15101" max="15102" width="60.7109375" style="19" customWidth="1"/>
    <col min="15103" max="15104" width="45.7109375" style="19" customWidth="1"/>
    <col min="15105" max="15109" width="0" style="19" hidden="1" customWidth="1"/>
    <col min="15110" max="15348" width="9.140625" style="19"/>
    <col min="15349" max="15349" width="15.7109375" style="19" customWidth="1"/>
    <col min="15350" max="15350" width="9.5703125" style="19" customWidth="1"/>
    <col min="15351" max="15351" width="10.7109375" style="19" customWidth="1"/>
    <col min="15352" max="15352" width="15.7109375" style="19" customWidth="1"/>
    <col min="15353" max="15353" width="12.7109375" style="19" customWidth="1"/>
    <col min="15354" max="15354" width="10.85546875" style="19" customWidth="1"/>
    <col min="15355" max="15355" width="20.7109375" style="19" customWidth="1"/>
    <col min="15356" max="15356" width="24.7109375" style="19" customWidth="1"/>
    <col min="15357" max="15358" width="60.7109375" style="19" customWidth="1"/>
    <col min="15359" max="15360" width="45.7109375" style="19" customWidth="1"/>
    <col min="15361" max="15365" width="0" style="19" hidden="1" customWidth="1"/>
    <col min="15366" max="15604" width="9.140625" style="19"/>
    <col min="15605" max="15605" width="15.7109375" style="19" customWidth="1"/>
    <col min="15606" max="15606" width="9.5703125" style="19" customWidth="1"/>
    <col min="15607" max="15607" width="10.7109375" style="19" customWidth="1"/>
    <col min="15608" max="15608" width="15.7109375" style="19" customWidth="1"/>
    <col min="15609" max="15609" width="12.7109375" style="19" customWidth="1"/>
    <col min="15610" max="15610" width="10.85546875" style="19" customWidth="1"/>
    <col min="15611" max="15611" width="20.7109375" style="19" customWidth="1"/>
    <col min="15612" max="15612" width="24.7109375" style="19" customWidth="1"/>
    <col min="15613" max="15614" width="60.7109375" style="19" customWidth="1"/>
    <col min="15615" max="15616" width="45.7109375" style="19" customWidth="1"/>
    <col min="15617" max="15621" width="0" style="19" hidden="1" customWidth="1"/>
    <col min="15622" max="15860" width="9.140625" style="19"/>
    <col min="15861" max="15861" width="15.7109375" style="19" customWidth="1"/>
    <col min="15862" max="15862" width="9.5703125" style="19" customWidth="1"/>
    <col min="15863" max="15863" width="10.7109375" style="19" customWidth="1"/>
    <col min="15864" max="15864" width="15.7109375" style="19" customWidth="1"/>
    <col min="15865" max="15865" width="12.7109375" style="19" customWidth="1"/>
    <col min="15866" max="15866" width="10.85546875" style="19" customWidth="1"/>
    <col min="15867" max="15867" width="20.7109375" style="19" customWidth="1"/>
    <col min="15868" max="15868" width="24.7109375" style="19" customWidth="1"/>
    <col min="15869" max="15870" width="60.7109375" style="19" customWidth="1"/>
    <col min="15871" max="15872" width="45.7109375" style="19" customWidth="1"/>
    <col min="15873" max="15877" width="0" style="19" hidden="1" customWidth="1"/>
    <col min="15878" max="16116" width="9.140625" style="19"/>
    <col min="16117" max="16117" width="15.7109375" style="19" customWidth="1"/>
    <col min="16118" max="16118" width="9.5703125" style="19" customWidth="1"/>
    <col min="16119" max="16119" width="10.7109375" style="19" customWidth="1"/>
    <col min="16120" max="16120" width="15.7109375" style="19" customWidth="1"/>
    <col min="16121" max="16121" width="12.7109375" style="19" customWidth="1"/>
    <col min="16122" max="16122" width="10.85546875" style="19" customWidth="1"/>
    <col min="16123" max="16123" width="20.7109375" style="19" customWidth="1"/>
    <col min="16124" max="16124" width="24.7109375" style="19" customWidth="1"/>
    <col min="16125" max="16126" width="60.7109375" style="19" customWidth="1"/>
    <col min="16127" max="16128" width="45.7109375" style="19" customWidth="1"/>
    <col min="16129" max="16133" width="0" style="19" hidden="1" customWidth="1"/>
    <col min="16134" max="16384" width="9.140625" style="19"/>
  </cols>
  <sheetData>
    <row r="1" spans="2:17" s="21" customFormat="1" ht="18" x14ac:dyDescent="0.25">
      <c r="B1" s="215" t="s">
        <v>65</v>
      </c>
      <c r="C1" s="215"/>
      <c r="D1" s="215"/>
      <c r="E1" s="215"/>
      <c r="F1" s="215"/>
      <c r="G1" s="215"/>
      <c r="H1" s="215"/>
    </row>
    <row r="2" spans="2:17" s="22" customFormat="1" ht="15.75" x14ac:dyDescent="0.25">
      <c r="B2" s="216" t="s">
        <v>167</v>
      </c>
      <c r="C2" s="216"/>
      <c r="D2" s="216"/>
      <c r="E2" s="216"/>
      <c r="F2" s="216"/>
      <c r="G2" s="216"/>
      <c r="H2" s="216"/>
    </row>
    <row r="3" spans="2:17" s="22" customFormat="1" ht="16.5" thickBot="1" x14ac:dyDescent="0.3">
      <c r="B3" s="135" t="s">
        <v>3</v>
      </c>
      <c r="C3" s="135" t="s">
        <v>646</v>
      </c>
      <c r="D3" s="185" t="s">
        <v>1</v>
      </c>
      <c r="E3" s="135" t="s">
        <v>4</v>
      </c>
      <c r="F3" s="135" t="s">
        <v>5</v>
      </c>
      <c r="G3" s="135" t="s">
        <v>6</v>
      </c>
      <c r="H3" s="135" t="s">
        <v>7</v>
      </c>
    </row>
    <row r="4" spans="2:17" x14ac:dyDescent="0.2">
      <c r="D4" s="206" t="s">
        <v>30</v>
      </c>
    </row>
    <row r="5" spans="2:17" ht="38.25" x14ac:dyDescent="0.2">
      <c r="B5" s="19"/>
      <c r="D5" s="206" t="s">
        <v>163</v>
      </c>
      <c r="E5" s="186"/>
      <c r="F5" s="186"/>
      <c r="G5" s="186"/>
      <c r="H5" s="186"/>
      <c r="I5" s="186"/>
      <c r="J5" s="186"/>
    </row>
    <row r="6" spans="2:17" ht="38.25" x14ac:dyDescent="0.2">
      <c r="B6" s="19"/>
      <c r="D6" s="206" t="s">
        <v>138</v>
      </c>
      <c r="E6" s="186"/>
      <c r="F6" s="186"/>
      <c r="G6" s="186"/>
      <c r="H6" s="186"/>
      <c r="I6" s="186"/>
      <c r="J6" s="186"/>
    </row>
    <row r="7" spans="2:17" x14ac:dyDescent="0.2">
      <c r="B7" s="15" t="s">
        <v>37</v>
      </c>
    </row>
    <row r="8" spans="2:17" x14ac:dyDescent="0.2">
      <c r="B8" s="15" t="s">
        <v>38</v>
      </c>
    </row>
    <row r="9" spans="2:17" ht="25.5" x14ac:dyDescent="0.2">
      <c r="C9" s="150" t="s">
        <v>8</v>
      </c>
      <c r="D9" s="187" t="s">
        <v>83</v>
      </c>
      <c r="E9" s="179" t="s">
        <v>23</v>
      </c>
      <c r="F9" s="153">
        <f>F41+F42+F43+F44+F45+F46+F47+F48+F49+F60+F61+F62+F63+F64</f>
        <v>4494</v>
      </c>
      <c r="G9" s="143"/>
      <c r="H9" s="143">
        <f t="shared" ref="H9:H10" si="0">F9*G9</f>
        <v>0</v>
      </c>
    </row>
    <row r="10" spans="2:17" ht="40.5" customHeight="1" x14ac:dyDescent="0.2">
      <c r="C10" s="150" t="s">
        <v>9</v>
      </c>
      <c r="D10" s="151" t="s">
        <v>108</v>
      </c>
      <c r="E10" s="152" t="s">
        <v>19</v>
      </c>
      <c r="F10" s="153">
        <v>128</v>
      </c>
      <c r="G10" s="143"/>
      <c r="H10" s="143">
        <f t="shared" si="0"/>
        <v>0</v>
      </c>
      <c r="Q10" s="131"/>
    </row>
    <row r="11" spans="2:17" x14ac:dyDescent="0.2">
      <c r="G11" s="207" t="s">
        <v>2</v>
      </c>
      <c r="H11" s="196">
        <f>SUM(H9:H10)</f>
        <v>0</v>
      </c>
    </row>
    <row r="13" spans="2:17" x14ac:dyDescent="0.2">
      <c r="B13" s="15" t="s">
        <v>84</v>
      </c>
    </row>
    <row r="14" spans="2:17" ht="63.75" x14ac:dyDescent="0.2">
      <c r="C14" s="150" t="s">
        <v>8</v>
      </c>
      <c r="D14" s="187" t="s">
        <v>109</v>
      </c>
      <c r="E14" s="179" t="s">
        <v>19</v>
      </c>
      <c r="F14" s="189">
        <v>2</v>
      </c>
      <c r="G14" s="190"/>
      <c r="H14" s="190">
        <f t="shared" ref="H14:H16" si="1">F14*G14</f>
        <v>0</v>
      </c>
    </row>
    <row r="15" spans="2:17" ht="63.75" x14ac:dyDescent="0.2">
      <c r="C15" s="150" t="s">
        <v>9</v>
      </c>
      <c r="D15" s="187" t="s">
        <v>110</v>
      </c>
      <c r="E15" s="179" t="s">
        <v>19</v>
      </c>
      <c r="F15" s="189">
        <v>2</v>
      </c>
      <c r="G15" s="190"/>
      <c r="H15" s="190">
        <f t="shared" si="1"/>
        <v>0</v>
      </c>
    </row>
    <row r="16" spans="2:17" ht="63.75" x14ac:dyDescent="0.2">
      <c r="C16" s="150" t="s">
        <v>10</v>
      </c>
      <c r="D16" s="151" t="s">
        <v>111</v>
      </c>
      <c r="E16" s="152" t="s">
        <v>19</v>
      </c>
      <c r="F16" s="153">
        <v>2</v>
      </c>
      <c r="G16" s="191"/>
      <c r="H16" s="191">
        <f t="shared" si="1"/>
        <v>0</v>
      </c>
    </row>
    <row r="17" spans="2:10" x14ac:dyDescent="0.2">
      <c r="G17" s="207" t="s">
        <v>2</v>
      </c>
      <c r="H17" s="196">
        <f>SUM(H14:H16)</f>
        <v>0</v>
      </c>
    </row>
    <row r="19" spans="2:10" x14ac:dyDescent="0.2">
      <c r="B19" s="15" t="s">
        <v>85</v>
      </c>
    </row>
    <row r="20" spans="2:10" x14ac:dyDescent="0.2">
      <c r="D20" s="206" t="s">
        <v>30</v>
      </c>
    </row>
    <row r="21" spans="2:10" ht="38.25" x14ac:dyDescent="0.2">
      <c r="B21" s="19"/>
      <c r="D21" s="206" t="s">
        <v>86</v>
      </c>
      <c r="E21" s="186"/>
      <c r="F21" s="186"/>
      <c r="G21" s="186"/>
      <c r="H21" s="186"/>
      <c r="I21" s="186"/>
      <c r="J21" s="186"/>
    </row>
    <row r="22" spans="2:10" ht="38.25" x14ac:dyDescent="0.2">
      <c r="B22" s="19"/>
      <c r="D22" s="206" t="s">
        <v>87</v>
      </c>
      <c r="E22" s="186"/>
      <c r="F22" s="186"/>
      <c r="G22" s="186"/>
      <c r="H22" s="186"/>
      <c r="I22" s="186"/>
      <c r="J22" s="186"/>
    </row>
    <row r="23" spans="2:10" ht="38.25" x14ac:dyDescent="0.2">
      <c r="B23" s="19"/>
      <c r="D23" s="206" t="s">
        <v>88</v>
      </c>
      <c r="E23" s="186"/>
      <c r="F23" s="186"/>
      <c r="G23" s="186"/>
      <c r="H23" s="186"/>
      <c r="I23" s="186"/>
      <c r="J23" s="186"/>
    </row>
    <row r="24" spans="2:10" ht="25.5" x14ac:dyDescent="0.2">
      <c r="B24" s="19"/>
      <c r="D24" s="206" t="s">
        <v>89</v>
      </c>
      <c r="E24" s="186"/>
      <c r="F24" s="186"/>
      <c r="G24" s="186"/>
      <c r="H24" s="186"/>
      <c r="I24" s="186"/>
      <c r="J24" s="186"/>
    </row>
    <row r="25" spans="2:10" x14ac:dyDescent="0.2">
      <c r="B25" s="19"/>
      <c r="D25" s="206" t="s">
        <v>90</v>
      </c>
      <c r="E25" s="186"/>
      <c r="F25" s="186"/>
      <c r="G25" s="186"/>
      <c r="H25" s="186"/>
      <c r="I25" s="186"/>
      <c r="J25" s="186"/>
    </row>
    <row r="26" spans="2:10" x14ac:dyDescent="0.2">
      <c r="B26" s="15" t="s">
        <v>92</v>
      </c>
    </row>
    <row r="27" spans="2:10" ht="25.5" x14ac:dyDescent="0.2">
      <c r="C27" s="150" t="s">
        <v>8</v>
      </c>
      <c r="D27" s="151" t="s">
        <v>91</v>
      </c>
      <c r="E27" s="152" t="s">
        <v>19</v>
      </c>
      <c r="F27" s="153">
        <v>14</v>
      </c>
      <c r="G27" s="143"/>
      <c r="H27" s="143">
        <f t="shared" ref="H27:H37" si="2">F27*G27</f>
        <v>0</v>
      </c>
    </row>
    <row r="28" spans="2:10" ht="147.75" customHeight="1" x14ac:dyDescent="0.2">
      <c r="C28" s="150" t="s">
        <v>9</v>
      </c>
      <c r="D28" s="151" t="s">
        <v>654</v>
      </c>
      <c r="E28" s="152" t="s">
        <v>23</v>
      </c>
      <c r="F28" s="153">
        <f>F41</f>
        <v>43</v>
      </c>
      <c r="G28" s="143"/>
      <c r="H28" s="143">
        <f t="shared" si="2"/>
        <v>0</v>
      </c>
      <c r="J28" s="148"/>
    </row>
    <row r="29" spans="2:10" ht="140.25" x14ac:dyDescent="0.2">
      <c r="C29" s="150" t="s">
        <v>10</v>
      </c>
      <c r="D29" s="151" t="s">
        <v>655</v>
      </c>
      <c r="E29" s="152" t="s">
        <v>23</v>
      </c>
      <c r="F29" s="153">
        <v>39</v>
      </c>
      <c r="G29" s="143"/>
      <c r="H29" s="143">
        <f t="shared" si="2"/>
        <v>0</v>
      </c>
    </row>
    <row r="30" spans="2:10" ht="145.5" customHeight="1" x14ac:dyDescent="0.2">
      <c r="C30" s="150" t="s">
        <v>11</v>
      </c>
      <c r="D30" s="151" t="s">
        <v>656</v>
      </c>
      <c r="E30" s="152" t="s">
        <v>23</v>
      </c>
      <c r="F30" s="153">
        <v>71</v>
      </c>
      <c r="G30" s="143"/>
      <c r="H30" s="143">
        <f t="shared" si="2"/>
        <v>0</v>
      </c>
    </row>
    <row r="31" spans="2:10" ht="146.25" customHeight="1" x14ac:dyDescent="0.2">
      <c r="C31" s="150" t="s">
        <v>12</v>
      </c>
      <c r="D31" s="151" t="s">
        <v>657</v>
      </c>
      <c r="E31" s="152" t="s">
        <v>23</v>
      </c>
      <c r="F31" s="153">
        <f t="shared" ref="F31:F37" si="3">F43</f>
        <v>723</v>
      </c>
      <c r="G31" s="143"/>
      <c r="H31" s="143">
        <f t="shared" si="2"/>
        <v>0</v>
      </c>
    </row>
    <row r="32" spans="2:10" ht="145.5" customHeight="1" x14ac:dyDescent="0.2">
      <c r="C32" s="150" t="s">
        <v>13</v>
      </c>
      <c r="D32" s="151" t="s">
        <v>658</v>
      </c>
      <c r="E32" s="152" t="s">
        <v>23</v>
      </c>
      <c r="F32" s="153">
        <f t="shared" si="3"/>
        <v>10</v>
      </c>
      <c r="G32" s="143"/>
      <c r="H32" s="143">
        <f t="shared" si="2"/>
        <v>0</v>
      </c>
    </row>
    <row r="33" spans="2:10" ht="127.5" x14ac:dyDescent="0.2">
      <c r="C33" s="150" t="s">
        <v>14</v>
      </c>
      <c r="D33" s="151" t="s">
        <v>659</v>
      </c>
      <c r="E33" s="152" t="s">
        <v>23</v>
      </c>
      <c r="F33" s="153">
        <f t="shared" si="3"/>
        <v>87</v>
      </c>
      <c r="G33" s="143"/>
      <c r="H33" s="143">
        <f t="shared" si="2"/>
        <v>0</v>
      </c>
      <c r="J33" s="192"/>
    </row>
    <row r="34" spans="2:10" ht="140.25" x14ac:dyDescent="0.2">
      <c r="C34" s="150" t="s">
        <v>15</v>
      </c>
      <c r="D34" s="151" t="s">
        <v>660</v>
      </c>
      <c r="E34" s="152" t="s">
        <v>23</v>
      </c>
      <c r="F34" s="153">
        <f t="shared" si="3"/>
        <v>51</v>
      </c>
      <c r="G34" s="143"/>
      <c r="H34" s="143">
        <f t="shared" si="2"/>
        <v>0</v>
      </c>
    </row>
    <row r="35" spans="2:10" ht="94.5" customHeight="1" x14ac:dyDescent="0.2">
      <c r="C35" s="150" t="s">
        <v>16</v>
      </c>
      <c r="D35" s="151" t="s">
        <v>661</v>
      </c>
      <c r="E35" s="152" t="s">
        <v>23</v>
      </c>
      <c r="F35" s="153">
        <f t="shared" si="3"/>
        <v>70</v>
      </c>
      <c r="G35" s="143"/>
      <c r="H35" s="143">
        <f t="shared" si="2"/>
        <v>0</v>
      </c>
    </row>
    <row r="36" spans="2:10" ht="147" customHeight="1" x14ac:dyDescent="0.2">
      <c r="C36" s="150" t="s">
        <v>17</v>
      </c>
      <c r="D36" s="151" t="s">
        <v>662</v>
      </c>
      <c r="E36" s="152" t="s">
        <v>23</v>
      </c>
      <c r="F36" s="153">
        <f t="shared" si="3"/>
        <v>21</v>
      </c>
      <c r="G36" s="143"/>
      <c r="H36" s="143">
        <f t="shared" si="2"/>
        <v>0</v>
      </c>
    </row>
    <row r="37" spans="2:10" ht="134.25" customHeight="1" x14ac:dyDescent="0.2">
      <c r="C37" s="150" t="s">
        <v>18</v>
      </c>
      <c r="D37" s="151" t="s">
        <v>663</v>
      </c>
      <c r="E37" s="152" t="s">
        <v>23</v>
      </c>
      <c r="F37" s="153">
        <f t="shared" si="3"/>
        <v>509</v>
      </c>
      <c r="G37" s="143"/>
      <c r="H37" s="143">
        <f t="shared" si="2"/>
        <v>0</v>
      </c>
    </row>
    <row r="38" spans="2:10" x14ac:dyDescent="0.2">
      <c r="G38" s="207" t="s">
        <v>2</v>
      </c>
      <c r="H38" s="196">
        <f>SUM(H27:H37)</f>
        <v>0</v>
      </c>
    </row>
    <row r="40" spans="2:10" x14ac:dyDescent="0.2">
      <c r="B40" s="15" t="s">
        <v>112</v>
      </c>
    </row>
    <row r="41" spans="2:10" ht="57" customHeight="1" x14ac:dyDescent="0.2">
      <c r="C41" s="150" t="s">
        <v>8</v>
      </c>
      <c r="D41" s="151" t="s">
        <v>664</v>
      </c>
      <c r="E41" s="152" t="s">
        <v>23</v>
      </c>
      <c r="F41" s="153">
        <v>43</v>
      </c>
      <c r="G41" s="143"/>
      <c r="H41" s="143">
        <f t="shared" ref="H41:H46" si="4">F41*G41</f>
        <v>0</v>
      </c>
    </row>
    <row r="42" spans="2:10" ht="63.75" x14ac:dyDescent="0.2">
      <c r="C42" s="150" t="s">
        <v>9</v>
      </c>
      <c r="D42" s="151" t="s">
        <v>665</v>
      </c>
      <c r="E42" s="152" t="s">
        <v>23</v>
      </c>
      <c r="F42" s="153">
        <v>109</v>
      </c>
      <c r="G42" s="143"/>
      <c r="H42" s="143">
        <f t="shared" si="4"/>
        <v>0</v>
      </c>
    </row>
    <row r="43" spans="2:10" ht="55.5" customHeight="1" x14ac:dyDescent="0.2">
      <c r="C43" s="150" t="s">
        <v>10</v>
      </c>
      <c r="D43" s="151" t="s">
        <v>666</v>
      </c>
      <c r="E43" s="152" t="s">
        <v>23</v>
      </c>
      <c r="F43" s="153">
        <v>723</v>
      </c>
      <c r="G43" s="143"/>
      <c r="H43" s="143">
        <f t="shared" si="4"/>
        <v>0</v>
      </c>
      <c r="J43" s="24"/>
    </row>
    <row r="44" spans="2:10" ht="56.25" customHeight="1" x14ac:dyDescent="0.2">
      <c r="C44" s="150" t="s">
        <v>11</v>
      </c>
      <c r="D44" s="151" t="s">
        <v>667</v>
      </c>
      <c r="E44" s="152" t="s">
        <v>23</v>
      </c>
      <c r="F44" s="153">
        <v>10</v>
      </c>
      <c r="G44" s="143"/>
      <c r="H44" s="143">
        <f t="shared" si="4"/>
        <v>0</v>
      </c>
      <c r="J44" s="24"/>
    </row>
    <row r="45" spans="2:10" ht="66" customHeight="1" x14ac:dyDescent="0.2">
      <c r="C45" s="150" t="s">
        <v>12</v>
      </c>
      <c r="D45" s="151" t="s">
        <v>668</v>
      </c>
      <c r="E45" s="152" t="s">
        <v>23</v>
      </c>
      <c r="F45" s="153">
        <f>87</f>
        <v>87</v>
      </c>
      <c r="G45" s="143"/>
      <c r="H45" s="143">
        <f t="shared" si="4"/>
        <v>0</v>
      </c>
      <c r="J45" s="24"/>
    </row>
    <row r="46" spans="2:10" ht="72" customHeight="1" x14ac:dyDescent="0.2">
      <c r="C46" s="150" t="s">
        <v>13</v>
      </c>
      <c r="D46" s="151" t="s">
        <v>669</v>
      </c>
      <c r="E46" s="152" t="s">
        <v>23</v>
      </c>
      <c r="F46" s="153">
        <v>51</v>
      </c>
      <c r="G46" s="143"/>
      <c r="H46" s="143">
        <f t="shared" si="4"/>
        <v>0</v>
      </c>
      <c r="J46" s="24"/>
    </row>
    <row r="47" spans="2:10" ht="54" customHeight="1" x14ac:dyDescent="0.2">
      <c r="C47" s="150" t="s">
        <v>14</v>
      </c>
      <c r="D47" s="151" t="s">
        <v>670</v>
      </c>
      <c r="E47" s="152" t="s">
        <v>23</v>
      </c>
      <c r="F47" s="153">
        <v>70</v>
      </c>
      <c r="G47" s="143"/>
      <c r="H47" s="143">
        <f>F47*G47</f>
        <v>0</v>
      </c>
    </row>
    <row r="48" spans="2:10" ht="54" customHeight="1" x14ac:dyDescent="0.2">
      <c r="C48" s="150" t="s">
        <v>15</v>
      </c>
      <c r="D48" s="151" t="s">
        <v>671</v>
      </c>
      <c r="E48" s="152" t="s">
        <v>23</v>
      </c>
      <c r="F48" s="153">
        <v>21</v>
      </c>
      <c r="G48" s="143"/>
      <c r="H48" s="143">
        <f t="shared" ref="H48" si="5">F48*G48</f>
        <v>0</v>
      </c>
      <c r="J48" s="25"/>
    </row>
    <row r="49" spans="2:10" ht="63.75" x14ac:dyDescent="0.2">
      <c r="C49" s="150" t="s">
        <v>16</v>
      </c>
      <c r="D49" s="151" t="s">
        <v>672</v>
      </c>
      <c r="E49" s="152" t="s">
        <v>23</v>
      </c>
      <c r="F49" s="153">
        <v>509</v>
      </c>
      <c r="G49" s="143"/>
      <c r="H49" s="143">
        <f>F49*G49</f>
        <v>0</v>
      </c>
      <c r="J49" s="24"/>
    </row>
    <row r="50" spans="2:10" x14ac:dyDescent="0.2">
      <c r="G50" s="207" t="s">
        <v>2</v>
      </c>
      <c r="H50" s="196">
        <f>SUM(H41:H49)</f>
        <v>0</v>
      </c>
    </row>
    <row r="52" spans="2:10" x14ac:dyDescent="0.2">
      <c r="B52" s="15" t="s">
        <v>113</v>
      </c>
    </row>
    <row r="53" spans="2:10" ht="38.25" x14ac:dyDescent="0.2">
      <c r="C53" s="150" t="s">
        <v>8</v>
      </c>
      <c r="D53" s="151" t="s">
        <v>114</v>
      </c>
      <c r="E53" s="152" t="s">
        <v>19</v>
      </c>
      <c r="F53" s="153">
        <v>29</v>
      </c>
      <c r="G53" s="143"/>
      <c r="H53" s="143">
        <f t="shared" ref="H53" si="6">F53*G53</f>
        <v>0</v>
      </c>
    </row>
    <row r="54" spans="2:10" x14ac:dyDescent="0.2">
      <c r="G54" s="207" t="s">
        <v>2</v>
      </c>
      <c r="H54" s="196">
        <f>SUM(H53:H53)</f>
        <v>0</v>
      </c>
    </row>
    <row r="55" spans="2:10" x14ac:dyDescent="0.2">
      <c r="C55" s="193"/>
      <c r="G55" s="188"/>
      <c r="H55" s="188"/>
    </row>
    <row r="56" spans="2:10" x14ac:dyDescent="0.2">
      <c r="B56" s="15" t="s">
        <v>93</v>
      </c>
    </row>
    <row r="57" spans="2:10" x14ac:dyDescent="0.2">
      <c r="D57" s="206" t="s">
        <v>30</v>
      </c>
    </row>
    <row r="58" spans="2:10" ht="38.25" x14ac:dyDescent="0.2">
      <c r="B58" s="19"/>
      <c r="D58" s="206" t="s">
        <v>86</v>
      </c>
      <c r="E58" s="186"/>
      <c r="F58" s="186"/>
      <c r="G58" s="186"/>
      <c r="H58" s="186"/>
      <c r="I58" s="186"/>
      <c r="J58" s="186"/>
    </row>
    <row r="59" spans="2:10" x14ac:dyDescent="0.2">
      <c r="B59" s="15" t="s">
        <v>94</v>
      </c>
    </row>
    <row r="60" spans="2:10" ht="96" customHeight="1" x14ac:dyDescent="0.2">
      <c r="C60" s="150" t="s">
        <v>8</v>
      </c>
      <c r="D60" s="151" t="s">
        <v>673</v>
      </c>
      <c r="E60" s="179" t="s">
        <v>23</v>
      </c>
      <c r="F60" s="153">
        <v>1305</v>
      </c>
      <c r="G60" s="143"/>
      <c r="H60" s="143">
        <f t="shared" ref="H60:H71" si="7">F60*G60</f>
        <v>0</v>
      </c>
    </row>
    <row r="61" spans="2:10" ht="89.25" x14ac:dyDescent="0.2">
      <c r="C61" s="150" t="s">
        <v>9</v>
      </c>
      <c r="D61" s="151" t="s">
        <v>674</v>
      </c>
      <c r="E61" s="179" t="s">
        <v>23</v>
      </c>
      <c r="F61" s="153">
        <v>809</v>
      </c>
      <c r="G61" s="143"/>
      <c r="H61" s="143">
        <f t="shared" si="7"/>
        <v>0</v>
      </c>
    </row>
    <row r="62" spans="2:10" ht="63.75" x14ac:dyDescent="0.2">
      <c r="C62" s="150" t="s">
        <v>10</v>
      </c>
      <c r="D62" s="151" t="s">
        <v>675</v>
      </c>
      <c r="E62" s="179" t="s">
        <v>23</v>
      </c>
      <c r="F62" s="153">
        <v>149</v>
      </c>
      <c r="G62" s="143"/>
      <c r="H62" s="143">
        <f t="shared" si="7"/>
        <v>0</v>
      </c>
      <c r="J62" s="26"/>
    </row>
    <row r="63" spans="2:10" ht="119.25" customHeight="1" x14ac:dyDescent="0.2">
      <c r="C63" s="150" t="s">
        <v>11</v>
      </c>
      <c r="D63" s="151" t="s">
        <v>676</v>
      </c>
      <c r="E63" s="152" t="s">
        <v>23</v>
      </c>
      <c r="F63" s="153">
        <f>F70</f>
        <v>510</v>
      </c>
      <c r="G63" s="143"/>
      <c r="H63" s="143">
        <f t="shared" si="7"/>
        <v>0</v>
      </c>
    </row>
    <row r="64" spans="2:10" ht="118.5" customHeight="1" x14ac:dyDescent="0.2">
      <c r="C64" s="150" t="s">
        <v>12</v>
      </c>
      <c r="D64" s="151" t="s">
        <v>677</v>
      </c>
      <c r="E64" s="152" t="s">
        <v>23</v>
      </c>
      <c r="F64" s="153">
        <f>F71</f>
        <v>98</v>
      </c>
      <c r="G64" s="143"/>
      <c r="H64" s="143">
        <f t="shared" si="7"/>
        <v>0</v>
      </c>
    </row>
    <row r="65" spans="2:10" x14ac:dyDescent="0.2">
      <c r="G65" s="207" t="s">
        <v>2</v>
      </c>
      <c r="H65" s="196">
        <f>SUM(H60:H64)</f>
        <v>0</v>
      </c>
    </row>
    <row r="67" spans="2:10" x14ac:dyDescent="0.2">
      <c r="B67" s="15" t="s">
        <v>115</v>
      </c>
    </row>
    <row r="68" spans="2:10" ht="76.5" x14ac:dyDescent="0.2">
      <c r="C68" s="150" t="s">
        <v>8</v>
      </c>
      <c r="D68" s="151" t="s">
        <v>678</v>
      </c>
      <c r="E68" s="152" t="s">
        <v>23</v>
      </c>
      <c r="F68" s="153">
        <f>1305+149</f>
        <v>1454</v>
      </c>
      <c r="G68" s="143"/>
      <c r="H68" s="143">
        <f t="shared" ref="H68:H70" si="8">F68*G68</f>
        <v>0</v>
      </c>
    </row>
    <row r="69" spans="2:10" ht="69.75" customHeight="1" x14ac:dyDescent="0.2">
      <c r="C69" s="150" t="s">
        <v>9</v>
      </c>
      <c r="D69" s="151" t="s">
        <v>679</v>
      </c>
      <c r="E69" s="152" t="s">
        <v>23</v>
      </c>
      <c r="F69" s="153">
        <f>809</f>
        <v>809</v>
      </c>
      <c r="G69" s="143"/>
      <c r="H69" s="143">
        <f t="shared" si="8"/>
        <v>0</v>
      </c>
      <c r="J69" s="26"/>
    </row>
    <row r="70" spans="2:10" ht="69" customHeight="1" x14ac:dyDescent="0.2">
      <c r="C70" s="150" t="s">
        <v>10</v>
      </c>
      <c r="D70" s="151" t="s">
        <v>680</v>
      </c>
      <c r="E70" s="152" t="s">
        <v>23</v>
      </c>
      <c r="F70" s="153">
        <v>510</v>
      </c>
      <c r="G70" s="143"/>
      <c r="H70" s="143">
        <f t="shared" si="8"/>
        <v>0</v>
      </c>
    </row>
    <row r="71" spans="2:10" ht="53.25" customHeight="1" x14ac:dyDescent="0.2">
      <c r="C71" s="150" t="s">
        <v>11</v>
      </c>
      <c r="D71" s="151" t="s">
        <v>681</v>
      </c>
      <c r="E71" s="152" t="s">
        <v>23</v>
      </c>
      <c r="F71" s="153">
        <v>98</v>
      </c>
      <c r="G71" s="143"/>
      <c r="H71" s="143">
        <f t="shared" si="7"/>
        <v>0</v>
      </c>
    </row>
    <row r="72" spans="2:10" x14ac:dyDescent="0.2">
      <c r="G72" s="207" t="s">
        <v>2</v>
      </c>
      <c r="H72" s="196">
        <f>SUM(H68:H71)</f>
        <v>0</v>
      </c>
    </row>
    <row r="74" spans="2:10" x14ac:dyDescent="0.2">
      <c r="B74" s="15" t="s">
        <v>116</v>
      </c>
    </row>
    <row r="75" spans="2:10" ht="38.25" x14ac:dyDescent="0.2">
      <c r="C75" s="150" t="s">
        <v>8</v>
      </c>
      <c r="D75" s="151" t="s">
        <v>117</v>
      </c>
      <c r="E75" s="152" t="s">
        <v>19</v>
      </c>
      <c r="F75" s="153">
        <v>66</v>
      </c>
      <c r="G75" s="143"/>
      <c r="H75" s="143">
        <f>F75*G75</f>
        <v>0</v>
      </c>
    </row>
    <row r="76" spans="2:10" x14ac:dyDescent="0.2">
      <c r="G76" s="207" t="s">
        <v>2</v>
      </c>
      <c r="H76" s="196">
        <f>SUM(H75:H75)</f>
        <v>0</v>
      </c>
    </row>
    <row r="78" spans="2:10" x14ac:dyDescent="0.2">
      <c r="B78" s="15" t="s">
        <v>95</v>
      </c>
    </row>
    <row r="79" spans="2:10" x14ac:dyDescent="0.2">
      <c r="B79" s="15" t="s">
        <v>118</v>
      </c>
    </row>
    <row r="80" spans="2:10" ht="144" customHeight="1" x14ac:dyDescent="0.2">
      <c r="C80" s="150" t="s">
        <v>8</v>
      </c>
      <c r="D80" s="151" t="s">
        <v>645</v>
      </c>
      <c r="E80" s="152" t="s">
        <v>19</v>
      </c>
      <c r="F80" s="153">
        <v>18</v>
      </c>
      <c r="G80" s="143"/>
      <c r="H80" s="143">
        <f>F80*G80</f>
        <v>0</v>
      </c>
    </row>
    <row r="81" spans="2:8" ht="145.5" customHeight="1" x14ac:dyDescent="0.2">
      <c r="C81" s="150" t="s">
        <v>9</v>
      </c>
      <c r="D81" s="151" t="s">
        <v>644</v>
      </c>
      <c r="E81" s="152" t="s">
        <v>19</v>
      </c>
      <c r="F81" s="153">
        <v>7</v>
      </c>
      <c r="G81" s="143"/>
      <c r="H81" s="143">
        <f t="shared" ref="H81" si="9">F81*G81</f>
        <v>0</v>
      </c>
    </row>
    <row r="82" spans="2:8" x14ac:dyDescent="0.2">
      <c r="G82" s="207" t="s">
        <v>2</v>
      </c>
      <c r="H82" s="196">
        <f>SUM(H80:H81)</f>
        <v>0</v>
      </c>
    </row>
    <row r="84" spans="2:8" x14ac:dyDescent="0.2">
      <c r="B84" s="15" t="s">
        <v>119</v>
      </c>
    </row>
    <row r="85" spans="2:8" ht="133.5" customHeight="1" x14ac:dyDescent="0.2">
      <c r="C85" s="150" t="s">
        <v>8</v>
      </c>
      <c r="D85" s="151" t="s">
        <v>120</v>
      </c>
      <c r="E85" s="152" t="s">
        <v>19</v>
      </c>
      <c r="F85" s="153">
        <v>18</v>
      </c>
      <c r="G85" s="143"/>
      <c r="H85" s="143">
        <f t="shared" ref="H85:H87" si="10">F85*G85</f>
        <v>0</v>
      </c>
    </row>
    <row r="86" spans="2:8" ht="129" customHeight="1" x14ac:dyDescent="0.2">
      <c r="C86" s="150" t="s">
        <v>9</v>
      </c>
      <c r="D86" s="151" t="s">
        <v>121</v>
      </c>
      <c r="E86" s="152" t="s">
        <v>19</v>
      </c>
      <c r="F86" s="153">
        <v>7</v>
      </c>
      <c r="G86" s="143"/>
      <c r="H86" s="143">
        <f t="shared" si="10"/>
        <v>0</v>
      </c>
    </row>
    <row r="87" spans="2:8" ht="57" customHeight="1" x14ac:dyDescent="0.2">
      <c r="C87" s="150" t="s">
        <v>10</v>
      </c>
      <c r="D87" s="151" t="s">
        <v>129</v>
      </c>
      <c r="E87" s="152" t="s">
        <v>19</v>
      </c>
      <c r="F87" s="153">
        <v>7</v>
      </c>
      <c r="G87" s="143"/>
      <c r="H87" s="143">
        <f t="shared" si="10"/>
        <v>0</v>
      </c>
    </row>
    <row r="88" spans="2:8" x14ac:dyDescent="0.2">
      <c r="G88" s="207" t="s">
        <v>2</v>
      </c>
      <c r="H88" s="196">
        <f>SUM(H85:H87)</f>
        <v>0</v>
      </c>
    </row>
    <row r="91" spans="2:8" x14ac:dyDescent="0.2">
      <c r="B91" s="15" t="s">
        <v>96</v>
      </c>
    </row>
    <row r="92" spans="2:8" ht="66.75" customHeight="1" x14ac:dyDescent="0.2">
      <c r="C92" s="150" t="s">
        <v>8</v>
      </c>
      <c r="D92" s="151" t="s">
        <v>696</v>
      </c>
      <c r="E92" s="152" t="s">
        <v>19</v>
      </c>
      <c r="F92" s="153">
        <v>18</v>
      </c>
      <c r="G92" s="143"/>
      <c r="H92" s="143">
        <f>F92*G92</f>
        <v>0</v>
      </c>
    </row>
    <row r="93" spans="2:8" ht="81" customHeight="1" x14ac:dyDescent="0.2">
      <c r="C93" s="150" t="s">
        <v>9</v>
      </c>
      <c r="D93" s="151" t="s">
        <v>697</v>
      </c>
      <c r="E93" s="152" t="s">
        <v>19</v>
      </c>
      <c r="F93" s="153">
        <v>7</v>
      </c>
      <c r="G93" s="143"/>
      <c r="H93" s="143">
        <f>F93*G93</f>
        <v>0</v>
      </c>
    </row>
    <row r="94" spans="2:8" ht="69" customHeight="1" x14ac:dyDescent="0.2">
      <c r="C94" s="150" t="s">
        <v>10</v>
      </c>
      <c r="D94" s="151" t="s">
        <v>122</v>
      </c>
      <c r="E94" s="152" t="s">
        <v>19</v>
      </c>
      <c r="F94" s="153">
        <f>F80*4+F81*5</f>
        <v>107</v>
      </c>
      <c r="G94" s="143"/>
      <c r="H94" s="143">
        <f>F94*G94</f>
        <v>0</v>
      </c>
    </row>
    <row r="95" spans="2:8" x14ac:dyDescent="0.2">
      <c r="G95" s="207" t="s">
        <v>2</v>
      </c>
      <c r="H95" s="196">
        <f>SUM(H92:H94)</f>
        <v>0</v>
      </c>
    </row>
    <row r="96" spans="2:8" x14ac:dyDescent="0.2">
      <c r="G96" s="188"/>
      <c r="H96" s="188"/>
    </row>
    <row r="97" spans="2:8" x14ac:dyDescent="0.2">
      <c r="B97" s="15" t="s">
        <v>123</v>
      </c>
    </row>
    <row r="98" spans="2:8" x14ac:dyDescent="0.2">
      <c r="B98" s="15" t="s">
        <v>124</v>
      </c>
    </row>
    <row r="99" spans="2:8" ht="174" customHeight="1" x14ac:dyDescent="0.2">
      <c r="C99" s="150" t="s">
        <v>8</v>
      </c>
      <c r="D99" s="151" t="s">
        <v>686</v>
      </c>
      <c r="E99" s="152" t="s">
        <v>19</v>
      </c>
      <c r="F99" s="153">
        <v>3</v>
      </c>
      <c r="G99" s="143"/>
      <c r="H99" s="143">
        <f t="shared" ref="H99:H104" si="11">F99*G99</f>
        <v>0</v>
      </c>
    </row>
    <row r="100" spans="2:8" ht="171.75" customHeight="1" x14ac:dyDescent="0.2">
      <c r="C100" s="150" t="s">
        <v>9</v>
      </c>
      <c r="D100" s="151" t="s">
        <v>687</v>
      </c>
      <c r="E100" s="152" t="s">
        <v>19</v>
      </c>
      <c r="F100" s="153">
        <v>6</v>
      </c>
      <c r="G100" s="143"/>
      <c r="H100" s="143">
        <f t="shared" si="11"/>
        <v>0</v>
      </c>
    </row>
    <row r="101" spans="2:8" ht="176.25" customHeight="1" x14ac:dyDescent="0.2">
      <c r="C101" s="150" t="s">
        <v>10</v>
      </c>
      <c r="D101" s="151" t="s">
        <v>688</v>
      </c>
      <c r="E101" s="152" t="s">
        <v>19</v>
      </c>
      <c r="F101" s="153">
        <v>3</v>
      </c>
      <c r="G101" s="143"/>
      <c r="H101" s="143">
        <f t="shared" si="11"/>
        <v>0</v>
      </c>
    </row>
    <row r="102" spans="2:8" ht="176.25" customHeight="1" x14ac:dyDescent="0.2">
      <c r="C102" s="150" t="s">
        <v>11</v>
      </c>
      <c r="D102" s="151" t="s">
        <v>689</v>
      </c>
      <c r="E102" s="152" t="s">
        <v>19</v>
      </c>
      <c r="F102" s="153">
        <v>3</v>
      </c>
      <c r="G102" s="143"/>
      <c r="H102" s="143">
        <f t="shared" si="11"/>
        <v>0</v>
      </c>
    </row>
    <row r="103" spans="2:8" ht="174" customHeight="1" x14ac:dyDescent="0.2">
      <c r="C103" s="150" t="s">
        <v>12</v>
      </c>
      <c r="D103" s="151" t="s">
        <v>690</v>
      </c>
      <c r="E103" s="152" t="s">
        <v>19</v>
      </c>
      <c r="F103" s="153">
        <v>2</v>
      </c>
      <c r="G103" s="143"/>
      <c r="H103" s="143">
        <f t="shared" si="11"/>
        <v>0</v>
      </c>
    </row>
    <row r="104" spans="2:8" ht="51.75" customHeight="1" x14ac:dyDescent="0.2">
      <c r="C104" s="150" t="s">
        <v>13</v>
      </c>
      <c r="D104" s="151" t="s">
        <v>131</v>
      </c>
      <c r="E104" s="152" t="s">
        <v>19</v>
      </c>
      <c r="F104" s="153">
        <v>6</v>
      </c>
      <c r="G104" s="143"/>
      <c r="H104" s="143">
        <f t="shared" si="11"/>
        <v>0</v>
      </c>
    </row>
    <row r="105" spans="2:8" x14ac:dyDescent="0.2">
      <c r="G105" s="207" t="s">
        <v>2</v>
      </c>
      <c r="H105" s="207">
        <f>SUM(H99:H104)</f>
        <v>0</v>
      </c>
    </row>
    <row r="107" spans="2:8" x14ac:dyDescent="0.2">
      <c r="B107" s="15" t="s">
        <v>125</v>
      </c>
    </row>
    <row r="108" spans="2:8" ht="114.75" x14ac:dyDescent="0.2">
      <c r="C108" s="150" t="s">
        <v>8</v>
      </c>
      <c r="D108" s="151" t="s">
        <v>126</v>
      </c>
      <c r="E108" s="152" t="s">
        <v>19</v>
      </c>
      <c r="F108" s="153">
        <v>26</v>
      </c>
      <c r="G108" s="143"/>
      <c r="H108" s="143">
        <f t="shared" ref="H108:H111" si="12">F108*G108</f>
        <v>0</v>
      </c>
    </row>
    <row r="109" spans="2:8" ht="114.75" x14ac:dyDescent="0.2">
      <c r="C109" s="150" t="s">
        <v>9</v>
      </c>
      <c r="D109" s="151" t="s">
        <v>127</v>
      </c>
      <c r="E109" s="152" t="s">
        <v>19</v>
      </c>
      <c r="F109" s="153">
        <v>2</v>
      </c>
      <c r="G109" s="143"/>
      <c r="H109" s="143">
        <f t="shared" si="12"/>
        <v>0</v>
      </c>
    </row>
    <row r="110" spans="2:8" ht="114.75" x14ac:dyDescent="0.2">
      <c r="C110" s="150" t="s">
        <v>10</v>
      </c>
      <c r="D110" s="151" t="s">
        <v>128</v>
      </c>
      <c r="E110" s="152" t="s">
        <v>19</v>
      </c>
      <c r="F110" s="153">
        <v>2</v>
      </c>
      <c r="G110" s="143"/>
      <c r="H110" s="143">
        <f t="shared" si="12"/>
        <v>0</v>
      </c>
    </row>
    <row r="111" spans="2:8" ht="54.75" customHeight="1" x14ac:dyDescent="0.2">
      <c r="C111" s="150" t="s">
        <v>11</v>
      </c>
      <c r="D111" s="151" t="s">
        <v>130</v>
      </c>
      <c r="E111" s="152" t="s">
        <v>19</v>
      </c>
      <c r="F111" s="153">
        <v>12</v>
      </c>
      <c r="G111" s="143"/>
      <c r="H111" s="143">
        <f t="shared" si="12"/>
        <v>0</v>
      </c>
    </row>
    <row r="112" spans="2:8" x14ac:dyDescent="0.2">
      <c r="G112" s="207" t="s">
        <v>2</v>
      </c>
      <c r="H112" s="196">
        <f>SUM(H108:H111)</f>
        <v>0</v>
      </c>
    </row>
  </sheetData>
  <mergeCells count="2">
    <mergeCell ref="B1:H1"/>
    <mergeCell ref="B2:H2"/>
  </mergeCells>
  <phoneticPr fontId="5" type="noConversion"/>
  <pageMargins left="0.78740157480314965" right="0.59055118110236227" top="0.98425196850393704" bottom="0.98425196850393704" header="0.19685039370078741" footer="0"/>
  <pageSetup paperSize="9" scale="78" fitToHeight="0" orientation="portrait" r:id="rId1"/>
  <headerFooter scaleWithDoc="0" alignWithMargins="0">
    <oddHeader>&amp;L&amp;G</oddHeader>
  </headerFooter>
  <rowBreaks count="2" manualBreakCount="2">
    <brk id="73" max="7" man="1"/>
    <brk id="106" max="7"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A2:R45"/>
  <sheetViews>
    <sheetView zoomScaleNormal="100" zoomScaleSheetLayoutView="85" workbookViewId="0"/>
  </sheetViews>
  <sheetFormatPr defaultRowHeight="15.75" x14ac:dyDescent="0.2"/>
  <cols>
    <col min="1" max="1" width="6.7109375" style="28" customWidth="1"/>
    <col min="2" max="2" width="1.28515625" style="29" customWidth="1"/>
    <col min="3" max="3" width="1.42578125" customWidth="1"/>
    <col min="4" max="4" width="74.140625" style="30" customWidth="1"/>
    <col min="5" max="5" width="3.7109375" style="30" customWidth="1"/>
    <col min="6" max="6" width="23.5703125" style="31" customWidth="1"/>
    <col min="7" max="7" width="18" style="32" customWidth="1"/>
    <col min="8" max="18" width="8.85546875" style="32" customWidth="1"/>
  </cols>
  <sheetData>
    <row r="2" spans="1:18" ht="18.75" x14ac:dyDescent="0.25">
      <c r="A2" s="33"/>
      <c r="B2" s="34"/>
      <c r="C2" s="35"/>
      <c r="D2" s="36"/>
      <c r="G2" s="37"/>
    </row>
    <row r="3" spans="1:18" ht="20.25" x14ac:dyDescent="0.25">
      <c r="A3" s="33"/>
      <c r="B3" s="35"/>
      <c r="C3" s="35"/>
      <c r="D3" s="38"/>
      <c r="G3" s="37"/>
    </row>
    <row r="4" spans="1:18" ht="48" customHeight="1" x14ac:dyDescent="0.25">
      <c r="A4" s="33"/>
      <c r="B4" s="35"/>
      <c r="C4" s="35"/>
      <c r="D4" s="217" t="s">
        <v>168</v>
      </c>
      <c r="E4" s="218"/>
      <c r="F4" s="218"/>
      <c r="G4" s="37"/>
    </row>
    <row r="5" spans="1:18" x14ac:dyDescent="0.25">
      <c r="A5" s="33"/>
      <c r="B5" s="35"/>
      <c r="C5" s="35"/>
      <c r="G5" s="37"/>
    </row>
    <row r="6" spans="1:18" ht="37.5" x14ac:dyDescent="0.25">
      <c r="A6" s="33"/>
      <c r="B6" s="35"/>
      <c r="C6" s="35"/>
      <c r="D6" s="39" t="s">
        <v>169</v>
      </c>
      <c r="E6" s="40"/>
      <c r="G6" s="37"/>
    </row>
    <row r="7" spans="1:18" x14ac:dyDescent="0.25">
      <c r="A7" s="33"/>
      <c r="B7" s="34"/>
      <c r="C7" s="35"/>
      <c r="G7" s="37"/>
    </row>
    <row r="8" spans="1:18" x14ac:dyDescent="0.25">
      <c r="A8" s="33"/>
      <c r="B8" s="34"/>
      <c r="C8" s="35"/>
      <c r="G8" s="37"/>
    </row>
    <row r="9" spans="1:18" ht="18.75" x14ac:dyDescent="0.25">
      <c r="A9" s="33"/>
      <c r="B9" s="34"/>
      <c r="C9" s="35"/>
      <c r="D9" s="39" t="s">
        <v>170</v>
      </c>
      <c r="G9" s="37"/>
    </row>
    <row r="10" spans="1:18" x14ac:dyDescent="0.25">
      <c r="A10" s="33"/>
      <c r="B10" s="34"/>
      <c r="C10" s="35"/>
      <c r="G10" s="37"/>
    </row>
    <row r="11" spans="1:18" x14ac:dyDescent="0.25">
      <c r="A11" s="33"/>
      <c r="B11" s="34"/>
      <c r="C11" s="35"/>
      <c r="G11" s="37"/>
    </row>
    <row r="12" spans="1:18" s="48" customFormat="1" x14ac:dyDescent="0.25">
      <c r="A12" s="41"/>
      <c r="B12" s="42"/>
      <c r="C12" s="43"/>
      <c r="D12" s="44" t="s">
        <v>171</v>
      </c>
      <c r="E12" s="45"/>
      <c r="F12" s="46">
        <f>SUM(F14:F15)</f>
        <v>0</v>
      </c>
      <c r="G12" s="47"/>
      <c r="H12" s="47"/>
      <c r="I12" s="47"/>
      <c r="J12" s="47"/>
      <c r="K12" s="47"/>
      <c r="L12" s="47"/>
      <c r="M12" s="47"/>
      <c r="N12" s="47"/>
      <c r="O12" s="47"/>
      <c r="P12" s="47"/>
      <c r="Q12" s="47"/>
      <c r="R12" s="47"/>
    </row>
    <row r="13" spans="1:18" s="48" customFormat="1" x14ac:dyDescent="0.2">
      <c r="A13" s="28"/>
      <c r="B13" s="29"/>
      <c r="D13" s="30"/>
      <c r="E13" s="49"/>
      <c r="F13" s="31"/>
      <c r="G13" s="47"/>
      <c r="H13" s="47"/>
      <c r="I13" s="47"/>
      <c r="J13" s="47"/>
      <c r="K13" s="47"/>
      <c r="L13" s="47"/>
      <c r="M13" s="47"/>
      <c r="N13" s="47"/>
      <c r="O13" s="47"/>
      <c r="P13" s="47"/>
      <c r="Q13" s="47"/>
      <c r="R13" s="47"/>
    </row>
    <row r="14" spans="1:18" s="48" customFormat="1" x14ac:dyDescent="0.2">
      <c r="A14" s="50" t="str">
        <f>Elektro_gradbena_dela_TWY_J!B3</f>
        <v>1.</v>
      </c>
      <c r="B14" s="29"/>
      <c r="D14" s="30" t="str">
        <f>Elektro_gradbena_dela_TWY_J!C3</f>
        <v>Električne instalacije - gradbena dela TWY J</v>
      </c>
      <c r="E14" s="30"/>
      <c r="F14" s="31">
        <f>Elektro_gradbena_dela_TWY_J!G225</f>
        <v>0</v>
      </c>
      <c r="G14" s="47"/>
      <c r="H14" s="47"/>
      <c r="I14" s="47"/>
      <c r="J14" s="47"/>
      <c r="K14" s="47"/>
      <c r="L14" s="47"/>
      <c r="M14" s="47"/>
      <c r="N14" s="47"/>
      <c r="O14" s="47"/>
      <c r="P14" s="47"/>
      <c r="Q14" s="47"/>
      <c r="R14" s="47"/>
    </row>
    <row r="15" spans="1:18" s="48" customFormat="1" x14ac:dyDescent="0.2">
      <c r="A15" s="50" t="str">
        <f>Elektro_dela_TWY_J!B3</f>
        <v>2.</v>
      </c>
      <c r="B15" s="29"/>
      <c r="D15" s="30" t="str">
        <f>Elektro_dela_TWY_J!C3</f>
        <v>Električne instalacije - vozna steza J</v>
      </c>
      <c r="E15" s="30"/>
      <c r="F15" s="31">
        <f>Elektro_dela_TWY_J!G389</f>
        <v>0</v>
      </c>
      <c r="G15" s="47"/>
      <c r="H15" s="47"/>
      <c r="I15" s="47"/>
      <c r="J15" s="47"/>
      <c r="K15" s="47"/>
      <c r="L15" s="47"/>
      <c r="M15" s="47"/>
      <c r="N15" s="47"/>
      <c r="O15" s="47"/>
      <c r="P15" s="47"/>
      <c r="Q15" s="47"/>
      <c r="R15" s="47"/>
    </row>
    <row r="16" spans="1:18" s="48" customFormat="1" x14ac:dyDescent="0.2">
      <c r="A16" s="51"/>
      <c r="B16" s="29"/>
      <c r="D16" s="30"/>
      <c r="E16" s="30"/>
      <c r="F16" s="31"/>
      <c r="G16" s="47"/>
      <c r="H16" s="47"/>
      <c r="I16" s="47"/>
      <c r="J16" s="47"/>
      <c r="K16" s="47"/>
      <c r="L16" s="47"/>
      <c r="M16" s="47"/>
      <c r="N16" s="47"/>
      <c r="O16" s="47"/>
      <c r="P16" s="47"/>
      <c r="Q16" s="47"/>
      <c r="R16" s="47"/>
    </row>
    <row r="17" spans="1:18" s="48" customFormat="1" x14ac:dyDescent="0.25">
      <c r="A17" s="41"/>
      <c r="B17" s="42"/>
      <c r="C17" s="43"/>
      <c r="D17" s="44" t="s">
        <v>172</v>
      </c>
      <c r="E17" s="45"/>
      <c r="F17" s="46">
        <f>SUM(F19:F20)</f>
        <v>0</v>
      </c>
      <c r="G17" s="47"/>
      <c r="H17" s="47"/>
      <c r="I17" s="47"/>
      <c r="J17" s="47"/>
      <c r="K17" s="47"/>
      <c r="L17" s="47"/>
      <c r="M17" s="47"/>
      <c r="N17" s="47"/>
      <c r="O17" s="47"/>
      <c r="P17" s="47"/>
      <c r="Q17" s="47"/>
      <c r="R17" s="47"/>
    </row>
    <row r="18" spans="1:18" s="48" customFormat="1" x14ac:dyDescent="0.2">
      <c r="A18" s="41"/>
      <c r="B18" s="29"/>
      <c r="D18" s="30"/>
      <c r="E18" s="49"/>
      <c r="F18" s="31"/>
      <c r="G18" s="47"/>
      <c r="H18" s="47"/>
      <c r="I18" s="47"/>
      <c r="J18" s="47"/>
      <c r="K18" s="47"/>
      <c r="L18" s="47"/>
      <c r="M18" s="47"/>
      <c r="N18" s="47"/>
      <c r="O18" s="47"/>
      <c r="P18" s="47"/>
      <c r="Q18" s="47"/>
      <c r="R18" s="47"/>
    </row>
    <row r="19" spans="1:18" s="48" customFormat="1" x14ac:dyDescent="0.2">
      <c r="A19" s="50" t="str">
        <f>Elektro_gradbena_dela_TWY_A!B3</f>
        <v>3.</v>
      </c>
      <c r="B19" s="29"/>
      <c r="D19" s="30" t="str">
        <f>Elektro_gradbena_dela_TWY_A!C3</f>
        <v>Električne instalacije - gradbena dela TWY A</v>
      </c>
      <c r="E19" s="30"/>
      <c r="F19" s="31">
        <f>Elektro_gradbena_dela_TWY_A!G135</f>
        <v>0</v>
      </c>
      <c r="G19" s="47"/>
      <c r="H19" s="47"/>
      <c r="I19" s="47"/>
      <c r="J19" s="47"/>
      <c r="K19" s="47"/>
      <c r="L19" s="47"/>
      <c r="M19" s="47"/>
      <c r="N19" s="47"/>
      <c r="O19" s="47"/>
      <c r="P19" s="47"/>
      <c r="Q19" s="47"/>
      <c r="R19" s="47"/>
    </row>
    <row r="20" spans="1:18" s="48" customFormat="1" x14ac:dyDescent="0.2">
      <c r="A20" s="50" t="str">
        <f>Elektro_dela_TWY_A!B3</f>
        <v>4.</v>
      </c>
      <c r="B20" s="29"/>
      <c r="D20" s="30" t="str">
        <f>Elektro_dela_TWY_A!C3</f>
        <v>Električne instalacije - vozna steza A, del M</v>
      </c>
      <c r="E20" s="30"/>
      <c r="F20" s="31">
        <f>Elektro_dela_TWY_A!G173</f>
        <v>0</v>
      </c>
      <c r="G20" s="47"/>
      <c r="H20" s="47"/>
      <c r="I20" s="47"/>
      <c r="J20" s="47"/>
      <c r="K20" s="47"/>
      <c r="L20" s="47"/>
      <c r="M20" s="47"/>
      <c r="N20" s="47"/>
      <c r="O20" s="47"/>
      <c r="P20" s="47"/>
      <c r="Q20" s="47"/>
      <c r="R20" s="47"/>
    </row>
    <row r="21" spans="1:18" s="48" customFormat="1" x14ac:dyDescent="0.2">
      <c r="A21" s="50"/>
      <c r="B21" s="29"/>
      <c r="D21" s="30"/>
      <c r="E21" s="30"/>
      <c r="F21" s="31"/>
      <c r="G21" s="47"/>
      <c r="H21" s="47"/>
      <c r="I21" s="47"/>
      <c r="J21" s="47"/>
      <c r="K21" s="47"/>
      <c r="L21" s="47"/>
      <c r="M21" s="47"/>
      <c r="N21" s="47"/>
      <c r="O21" s="47"/>
      <c r="P21" s="47"/>
      <c r="Q21" s="47"/>
      <c r="R21" s="47"/>
    </row>
    <row r="22" spans="1:18" s="48" customFormat="1" x14ac:dyDescent="0.25">
      <c r="A22" s="41"/>
      <c r="B22" s="42"/>
      <c r="C22" s="43"/>
      <c r="D22" s="44" t="s">
        <v>173</v>
      </c>
      <c r="E22" s="45"/>
      <c r="F22" s="46">
        <f>SUM(F24:F25)</f>
        <v>0</v>
      </c>
      <c r="G22" s="47"/>
      <c r="H22" s="47"/>
      <c r="I22" s="47"/>
      <c r="J22" s="47"/>
      <c r="K22" s="47"/>
      <c r="L22" s="47"/>
      <c r="M22" s="47"/>
      <c r="N22" s="47"/>
      <c r="O22" s="47"/>
      <c r="P22" s="47"/>
      <c r="Q22" s="47"/>
      <c r="R22" s="47"/>
    </row>
    <row r="23" spans="1:18" s="48" customFormat="1" x14ac:dyDescent="0.2">
      <c r="A23" s="41"/>
      <c r="B23" s="29"/>
      <c r="D23" s="30"/>
      <c r="E23" s="49"/>
      <c r="F23" s="31"/>
      <c r="G23" s="47"/>
      <c r="H23" s="47"/>
      <c r="I23" s="47"/>
      <c r="J23" s="47"/>
      <c r="K23" s="47"/>
      <c r="L23" s="47"/>
      <c r="M23" s="47"/>
      <c r="N23" s="47"/>
      <c r="O23" s="47"/>
      <c r="P23" s="47"/>
      <c r="Q23" s="47"/>
      <c r="R23" s="47"/>
    </row>
    <row r="24" spans="1:18" s="48" customFormat="1" x14ac:dyDescent="0.2">
      <c r="A24" s="50" t="str">
        <f>Elektro_gradbena_dela_TWY_M!B3</f>
        <v>5.</v>
      </c>
      <c r="B24" s="29"/>
      <c r="D24" s="30" t="str">
        <f>Elektro_gradbena_dela_TWY_M!C3</f>
        <v>Električne instalacije - gradbena dela TWY M</v>
      </c>
      <c r="E24" s="30"/>
      <c r="F24" s="31">
        <f>Elektro_gradbena_dela_TWY_M!G75</f>
        <v>0</v>
      </c>
      <c r="G24" s="47"/>
      <c r="H24" s="47"/>
      <c r="I24" s="47"/>
      <c r="J24" s="47"/>
      <c r="K24" s="47"/>
      <c r="L24" s="47"/>
      <c r="M24" s="47"/>
      <c r="N24" s="47"/>
      <c r="O24" s="47"/>
      <c r="P24" s="47"/>
      <c r="Q24" s="47"/>
      <c r="R24" s="47"/>
    </row>
    <row r="25" spans="1:18" s="48" customFormat="1" x14ac:dyDescent="0.2">
      <c r="A25" s="50" t="str">
        <f>Elektro_dela_TWY_M!B3</f>
        <v>6.</v>
      </c>
      <c r="B25" s="29"/>
      <c r="D25" s="30" t="str">
        <f>Elektro_dela_TWY_M!C3</f>
        <v>Električne instalacije - vozna steza M</v>
      </c>
      <c r="E25" s="30"/>
      <c r="F25" s="31">
        <f>Elektro_dela_TWY_M!G58</f>
        <v>0</v>
      </c>
      <c r="G25" s="47"/>
      <c r="H25" s="47"/>
      <c r="I25" s="47"/>
      <c r="J25" s="47"/>
      <c r="K25" s="47"/>
      <c r="L25" s="47"/>
      <c r="M25" s="47"/>
      <c r="N25" s="47"/>
      <c r="O25" s="47"/>
      <c r="P25" s="47"/>
      <c r="Q25" s="47"/>
      <c r="R25" s="47"/>
    </row>
    <row r="26" spans="1:18" s="48" customFormat="1" x14ac:dyDescent="0.2">
      <c r="A26" s="50"/>
      <c r="B26" s="29"/>
      <c r="D26" s="30"/>
      <c r="E26" s="30"/>
      <c r="F26" s="31"/>
      <c r="G26" s="47"/>
      <c r="H26" s="47"/>
      <c r="I26" s="47"/>
      <c r="J26" s="47"/>
      <c r="K26" s="47"/>
      <c r="L26" s="47"/>
      <c r="M26" s="47"/>
      <c r="N26" s="47"/>
      <c r="O26" s="47"/>
      <c r="P26" s="47"/>
      <c r="Q26" s="47"/>
      <c r="R26" s="47"/>
    </row>
    <row r="27" spans="1:18" s="48" customFormat="1" x14ac:dyDescent="0.2">
      <c r="A27" s="50"/>
      <c r="B27" s="29"/>
      <c r="D27" s="30"/>
      <c r="E27" s="30"/>
      <c r="F27" s="31"/>
      <c r="G27" s="47"/>
      <c r="H27" s="47"/>
      <c r="I27" s="47"/>
      <c r="J27" s="47"/>
      <c r="K27" s="47"/>
      <c r="L27" s="47"/>
      <c r="M27" s="47"/>
      <c r="N27" s="47"/>
      <c r="O27" s="47"/>
      <c r="P27" s="47"/>
      <c r="Q27" s="47"/>
      <c r="R27" s="47"/>
    </row>
    <row r="28" spans="1:18" s="48" customFormat="1" x14ac:dyDescent="0.25">
      <c r="A28" s="41"/>
      <c r="B28" s="42"/>
      <c r="C28" s="43"/>
      <c r="D28" s="44" t="s">
        <v>174</v>
      </c>
      <c r="E28" s="45"/>
      <c r="F28" s="46">
        <f>SUM(F30:F31)</f>
        <v>0</v>
      </c>
      <c r="G28" s="47"/>
      <c r="H28" s="47"/>
      <c r="I28" s="47"/>
      <c r="J28" s="47"/>
      <c r="K28" s="47"/>
      <c r="L28" s="47"/>
      <c r="M28" s="47"/>
      <c r="N28" s="47"/>
      <c r="O28" s="47"/>
      <c r="P28" s="47"/>
      <c r="Q28" s="47"/>
      <c r="R28" s="47"/>
    </row>
    <row r="29" spans="1:18" s="48" customFormat="1" x14ac:dyDescent="0.2">
      <c r="A29" s="41"/>
      <c r="B29" s="29"/>
      <c r="D29" s="30"/>
      <c r="E29" s="49"/>
      <c r="F29" s="31"/>
      <c r="G29" s="47"/>
      <c r="H29" s="47"/>
      <c r="I29" s="47"/>
      <c r="J29" s="47"/>
      <c r="K29" s="47"/>
      <c r="L29" s="47"/>
      <c r="M29" s="47"/>
      <c r="N29" s="47"/>
      <c r="O29" s="47"/>
      <c r="P29" s="47"/>
      <c r="Q29" s="47"/>
      <c r="R29" s="47"/>
    </row>
    <row r="30" spans="1:18" s="48" customFormat="1" x14ac:dyDescent="0.2">
      <c r="A30" s="50" t="str">
        <f>Elektro_gradbena_dela_ploscad!B3</f>
        <v>7.</v>
      </c>
      <c r="B30" s="29"/>
      <c r="D30" s="30" t="str">
        <f>Elektro_gradbena_dela_ploscad!C3</f>
        <v>Električne instalacije - gradbena dela - svetilke na ploščadi pred TWY M</v>
      </c>
      <c r="E30" s="30"/>
      <c r="F30" s="31">
        <f>Elektro_gradbena_dela_ploscad!G43</f>
        <v>0</v>
      </c>
      <c r="G30" s="47"/>
      <c r="H30" s="47"/>
      <c r="I30" s="47"/>
      <c r="J30" s="47"/>
      <c r="K30" s="47"/>
      <c r="L30" s="47"/>
      <c r="M30" s="47"/>
      <c r="N30" s="47"/>
      <c r="O30" s="47"/>
      <c r="P30" s="47"/>
      <c r="Q30" s="47"/>
      <c r="R30" s="47"/>
    </row>
    <row r="31" spans="1:18" s="48" customFormat="1" x14ac:dyDescent="0.2">
      <c r="A31" s="50" t="str">
        <f>Elektro_dela_TWY_ploscad!B3</f>
        <v>8.</v>
      </c>
      <c r="B31" s="29"/>
      <c r="D31" s="30" t="str">
        <f>Elektro_dela_TWY_ploscad!C3</f>
        <v>Električne instalacije - svetilke na ploščadi pred TWY M</v>
      </c>
      <c r="E31" s="30"/>
      <c r="F31" s="31">
        <f>Elektro_dela_TWY_ploscad!G61</f>
        <v>0</v>
      </c>
      <c r="G31" s="47"/>
      <c r="H31" s="47"/>
      <c r="I31" s="47"/>
      <c r="J31" s="47"/>
      <c r="K31" s="47"/>
      <c r="L31" s="47"/>
      <c r="M31" s="47"/>
      <c r="N31" s="47"/>
      <c r="O31" s="47"/>
      <c r="P31" s="47"/>
      <c r="Q31" s="47"/>
      <c r="R31" s="47"/>
    </row>
    <row r="32" spans="1:18" s="48" customFormat="1" x14ac:dyDescent="0.2">
      <c r="A32" s="50"/>
      <c r="B32" s="29"/>
      <c r="D32" s="30"/>
      <c r="E32" s="30"/>
      <c r="F32" s="31"/>
      <c r="G32" s="47"/>
      <c r="H32" s="47"/>
      <c r="I32" s="47"/>
      <c r="J32" s="47"/>
      <c r="K32" s="47"/>
      <c r="L32" s="47"/>
      <c r="M32" s="47"/>
      <c r="N32" s="47"/>
      <c r="O32" s="47"/>
      <c r="P32" s="47"/>
      <c r="Q32" s="47"/>
      <c r="R32" s="47"/>
    </row>
    <row r="33" spans="1:18" s="48" customFormat="1" x14ac:dyDescent="0.2">
      <c r="A33" s="50"/>
      <c r="B33" s="29"/>
      <c r="D33" s="30"/>
      <c r="E33" s="30"/>
      <c r="F33" s="31"/>
      <c r="G33" s="47"/>
      <c r="H33" s="47"/>
      <c r="I33" s="47"/>
      <c r="J33" s="47"/>
      <c r="K33" s="47"/>
      <c r="L33" s="47"/>
      <c r="M33" s="47"/>
      <c r="N33" s="47"/>
      <c r="O33" s="47"/>
      <c r="P33" s="47"/>
      <c r="Q33" s="47"/>
      <c r="R33" s="47"/>
    </row>
    <row r="34" spans="1:18" s="48" customFormat="1" x14ac:dyDescent="0.25">
      <c r="A34" s="41"/>
      <c r="B34" s="42"/>
      <c r="C34" s="43"/>
      <c r="D34" s="44" t="s">
        <v>175</v>
      </c>
      <c r="E34" s="45"/>
      <c r="F34" s="46">
        <f>SUM(F36:F37)</f>
        <v>0</v>
      </c>
      <c r="G34" s="47"/>
      <c r="H34" s="47"/>
      <c r="I34" s="47"/>
      <c r="J34" s="47"/>
      <c r="K34" s="47"/>
      <c r="L34" s="47"/>
      <c r="M34" s="47"/>
      <c r="N34" s="47"/>
      <c r="O34" s="47"/>
      <c r="P34" s="47"/>
      <c r="Q34" s="47"/>
      <c r="R34" s="47"/>
    </row>
    <row r="35" spans="1:18" s="48" customFormat="1" x14ac:dyDescent="0.2">
      <c r="A35" s="41"/>
      <c r="B35" s="29"/>
      <c r="D35" s="30"/>
      <c r="E35" s="49"/>
      <c r="F35" s="31"/>
      <c r="G35" s="47"/>
      <c r="H35" s="47"/>
      <c r="I35" s="47"/>
      <c r="J35" s="47"/>
      <c r="K35" s="47"/>
      <c r="L35" s="47"/>
      <c r="M35" s="47"/>
      <c r="N35" s="47"/>
      <c r="O35" s="47"/>
      <c r="P35" s="47"/>
      <c r="Q35" s="47"/>
      <c r="R35" s="47"/>
    </row>
    <row r="36" spans="1:18" s="48" customFormat="1" x14ac:dyDescent="0.2">
      <c r="A36" s="50" t="s">
        <v>16</v>
      </c>
      <c r="B36" s="29"/>
      <c r="D36" s="30" t="str">
        <f>Elektro_gradbena_dela_stb_VMC!C3</f>
        <v>Električne instalacije - gradbena dela - odstranitev svetilk na poziciji STB VMC</v>
      </c>
      <c r="E36" s="30"/>
      <c r="F36" s="31">
        <f>Elektro_gradbena_dela_stb_VMC!G75</f>
        <v>0</v>
      </c>
      <c r="G36" s="47"/>
      <c r="H36" s="47"/>
      <c r="I36" s="47"/>
      <c r="J36" s="47"/>
      <c r="K36" s="47"/>
      <c r="L36" s="47"/>
      <c r="M36" s="47"/>
      <c r="N36" s="47"/>
      <c r="O36" s="47"/>
      <c r="P36" s="47"/>
      <c r="Q36" s="47"/>
      <c r="R36" s="47"/>
    </row>
    <row r="37" spans="1:18" s="48" customFormat="1" ht="18" customHeight="1" x14ac:dyDescent="0.2">
      <c r="A37" s="50" t="s">
        <v>17</v>
      </c>
      <c r="B37" s="29"/>
      <c r="D37" s="30" t="str">
        <f>Elektro_dela_TWY_stb_VMC!C3</f>
        <v>Električne instalacije - odstranitev svetilk na poziciji STB VMC</v>
      </c>
      <c r="E37" s="30"/>
      <c r="F37" s="31">
        <f>Elektro_dela_TWY_stb_VMC!G55</f>
        <v>0</v>
      </c>
      <c r="G37" s="47"/>
      <c r="H37" s="47"/>
      <c r="I37" s="47"/>
      <c r="J37" s="47"/>
      <c r="K37" s="47"/>
      <c r="L37" s="47"/>
      <c r="M37" s="47"/>
      <c r="N37" s="47"/>
      <c r="O37" s="47"/>
      <c r="P37" s="47"/>
      <c r="Q37" s="47"/>
      <c r="R37" s="47"/>
    </row>
    <row r="38" spans="1:18" s="48" customFormat="1" x14ac:dyDescent="0.2">
      <c r="A38" s="50"/>
      <c r="B38" s="29"/>
      <c r="D38" s="30"/>
      <c r="E38" s="30"/>
      <c r="F38" s="31"/>
      <c r="G38" s="47"/>
      <c r="H38" s="47"/>
      <c r="I38" s="47"/>
      <c r="J38" s="47"/>
      <c r="K38" s="47"/>
      <c r="L38" s="47"/>
      <c r="M38" s="47"/>
      <c r="N38" s="47"/>
      <c r="O38" s="47"/>
      <c r="P38" s="47"/>
      <c r="Q38" s="47"/>
      <c r="R38" s="47"/>
    </row>
    <row r="39" spans="1:18" s="48" customFormat="1" ht="16.5" thickBot="1" x14ac:dyDescent="0.25">
      <c r="A39" s="50"/>
      <c r="B39" s="29"/>
      <c r="D39" s="30"/>
      <c r="E39" s="30"/>
      <c r="F39" s="31"/>
      <c r="G39" s="47"/>
      <c r="H39" s="47"/>
      <c r="I39" s="47"/>
      <c r="J39" s="47"/>
      <c r="K39" s="47"/>
      <c r="L39" s="47"/>
      <c r="M39" s="47"/>
      <c r="N39" s="47"/>
      <c r="O39" s="47"/>
      <c r="P39" s="47"/>
      <c r="Q39" s="47"/>
      <c r="R39" s="47"/>
    </row>
    <row r="40" spans="1:18" s="48" customFormat="1" ht="16.5" thickTop="1" x14ac:dyDescent="0.25">
      <c r="A40" s="52"/>
      <c r="B40" s="53"/>
      <c r="C40" s="54"/>
      <c r="D40" s="55" t="s">
        <v>176</v>
      </c>
      <c r="E40" s="56"/>
      <c r="F40" s="57">
        <f>F22+F17+F12+F28+F34</f>
        <v>0</v>
      </c>
      <c r="G40" s="47"/>
      <c r="H40" s="47"/>
      <c r="I40" s="47"/>
      <c r="J40" s="47"/>
      <c r="K40" s="47"/>
      <c r="L40" s="47"/>
      <c r="M40" s="47"/>
      <c r="N40" s="47"/>
      <c r="O40" s="47"/>
      <c r="P40" s="47"/>
      <c r="Q40" s="47"/>
      <c r="R40" s="47"/>
    </row>
    <row r="41" spans="1:18" s="48" customFormat="1" x14ac:dyDescent="0.25">
      <c r="A41" s="41"/>
      <c r="B41" s="42"/>
      <c r="C41" s="43"/>
      <c r="D41" s="58"/>
      <c r="E41" s="30"/>
      <c r="F41" s="59"/>
      <c r="G41" s="47"/>
      <c r="H41" s="47"/>
      <c r="I41" s="47"/>
      <c r="J41" s="47"/>
      <c r="K41" s="47"/>
      <c r="L41" s="47"/>
      <c r="M41" s="47"/>
      <c r="N41" s="47"/>
      <c r="O41" s="47"/>
      <c r="P41" s="47"/>
      <c r="Q41" s="47"/>
      <c r="R41" s="47"/>
    </row>
    <row r="42" spans="1:18" s="48" customFormat="1" x14ac:dyDescent="0.25">
      <c r="A42" s="41"/>
      <c r="B42" s="42"/>
      <c r="C42" s="43"/>
      <c r="D42" s="58"/>
      <c r="E42" s="30"/>
      <c r="F42" s="59"/>
      <c r="G42" s="47"/>
      <c r="H42" s="47"/>
      <c r="I42" s="47"/>
      <c r="J42" s="47"/>
      <c r="K42" s="47"/>
      <c r="L42" s="47"/>
      <c r="M42" s="47"/>
      <c r="N42" s="47"/>
      <c r="O42" s="47"/>
      <c r="P42" s="47"/>
      <c r="Q42" s="47"/>
      <c r="R42" s="47"/>
    </row>
    <row r="43" spans="1:18" s="48" customFormat="1" x14ac:dyDescent="0.25">
      <c r="A43" s="41"/>
      <c r="B43" s="42"/>
      <c r="C43" s="43"/>
      <c r="D43" s="58"/>
      <c r="E43" s="30"/>
      <c r="F43" s="59"/>
      <c r="G43" s="47"/>
      <c r="H43" s="47"/>
      <c r="I43" s="47"/>
      <c r="J43" s="47"/>
      <c r="K43" s="47"/>
      <c r="L43" s="47"/>
      <c r="M43" s="47"/>
      <c r="N43" s="47"/>
      <c r="O43" s="47"/>
      <c r="P43" s="47"/>
      <c r="Q43" s="47"/>
      <c r="R43" s="47"/>
    </row>
    <row r="44" spans="1:18" s="48" customFormat="1" x14ac:dyDescent="0.25">
      <c r="A44" s="41"/>
      <c r="B44" s="42"/>
      <c r="C44" s="43"/>
      <c r="D44" s="58"/>
      <c r="E44" s="30"/>
      <c r="F44" s="59"/>
      <c r="G44" s="47"/>
      <c r="H44" s="47"/>
      <c r="I44" s="47"/>
      <c r="J44" s="47"/>
      <c r="K44" s="47"/>
      <c r="L44" s="47"/>
      <c r="M44" s="47"/>
      <c r="N44" s="47"/>
      <c r="O44" s="47"/>
      <c r="P44" s="47"/>
      <c r="Q44" s="47"/>
      <c r="R44" s="47"/>
    </row>
    <row r="45" spans="1:18" x14ac:dyDescent="0.2">
      <c r="A45" s="51"/>
      <c r="C45" s="48"/>
    </row>
  </sheetData>
  <sheetProtection selectLockedCells="1"/>
  <mergeCells count="1">
    <mergeCell ref="D4:F4"/>
  </mergeCells>
  <pageMargins left="1.1811023622047245" right="0.19685039370078741" top="0.98425196850393704" bottom="0.78740157480314965" header="0.39370078740157483" footer="0.39370078740157483"/>
  <pageSetup paperSize="9" scale="75" orientation="portrait" r:id="rId1"/>
  <headerFooter alignWithMargins="0">
    <oddHeader>&amp;L&amp;G&amp;CRekapitulacija&amp;RPonudbeni predračun</oddHeader>
    <oddFooter>&amp;C&amp;P&amp;R&amp;F</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A1:R228"/>
  <sheetViews>
    <sheetView topLeftCell="A5" zoomScaleNormal="100" zoomScaleSheetLayoutView="85" workbookViewId="0"/>
  </sheetViews>
  <sheetFormatPr defaultRowHeight="15.75" x14ac:dyDescent="0.25"/>
  <cols>
    <col min="1" max="1" width="9.140625" style="60"/>
    <col min="2" max="2" width="9.28515625" style="40" customWidth="1"/>
    <col min="3" max="3" width="53.28515625" style="30" customWidth="1"/>
    <col min="4" max="4" width="6.7109375" style="68" customWidth="1"/>
    <col min="5" max="5" width="9.28515625" style="68" customWidth="1"/>
    <col min="6" max="6" width="16.28515625" style="121" customWidth="1"/>
    <col min="7" max="7" width="18.7109375" style="79" customWidth="1"/>
    <col min="8" max="18" width="9.140625" style="37" customWidth="1"/>
    <col min="19" max="16384" width="9.140625" style="60"/>
  </cols>
  <sheetData>
    <row r="1" spans="1:18" x14ac:dyDescent="0.25">
      <c r="C1" s="35"/>
      <c r="D1" s="30"/>
      <c r="E1" s="61"/>
      <c r="F1" s="62"/>
      <c r="G1" s="31"/>
    </row>
    <row r="2" spans="1:18" x14ac:dyDescent="0.25">
      <c r="C2" s="35"/>
      <c r="D2" s="30"/>
      <c r="E2" s="61"/>
      <c r="F2" s="62"/>
      <c r="G2" s="31"/>
    </row>
    <row r="3" spans="1:18" ht="26.45" customHeight="1" x14ac:dyDescent="0.25">
      <c r="B3" s="63" t="s">
        <v>8</v>
      </c>
      <c r="C3" s="219" t="s">
        <v>177</v>
      </c>
      <c r="D3" s="220"/>
      <c r="E3" s="220"/>
      <c r="F3" s="220"/>
      <c r="G3" s="59"/>
    </row>
    <row r="4" spans="1:18" ht="20.25" x14ac:dyDescent="0.25">
      <c r="B4" s="38"/>
      <c r="C4" s="64"/>
      <c r="D4" s="65"/>
      <c r="E4" s="66"/>
      <c r="F4" s="67"/>
      <c r="G4" s="59"/>
    </row>
    <row r="5" spans="1:18" x14ac:dyDescent="0.25">
      <c r="C5" s="58"/>
      <c r="E5" s="69"/>
      <c r="F5" s="70"/>
      <c r="G5" s="59"/>
    </row>
    <row r="6" spans="1:18" ht="116.25" customHeight="1" x14ac:dyDescent="0.25">
      <c r="C6" s="58" t="s">
        <v>178</v>
      </c>
      <c r="D6" s="30"/>
      <c r="E6" s="61"/>
      <c r="F6" s="62"/>
      <c r="G6" s="31"/>
    </row>
    <row r="7" spans="1:18" ht="102.75" customHeight="1" x14ac:dyDescent="0.25">
      <c r="C7" s="58" t="s">
        <v>179</v>
      </c>
      <c r="D7" s="30"/>
      <c r="E7" s="61"/>
      <c r="F7" s="62"/>
      <c r="G7" s="31"/>
    </row>
    <row r="8" spans="1:18" ht="86.25" customHeight="1" x14ac:dyDescent="0.25">
      <c r="C8" s="58" t="s">
        <v>180</v>
      </c>
      <c r="D8" s="30"/>
      <c r="E8" s="61"/>
      <c r="F8" s="62"/>
      <c r="G8" s="31"/>
    </row>
    <row r="9" spans="1:18" x14ac:dyDescent="0.25">
      <c r="C9" s="35"/>
      <c r="D9" s="30"/>
      <c r="E9" s="61"/>
      <c r="F9" s="62"/>
      <c r="G9" s="31"/>
    </row>
    <row r="10" spans="1:18" s="71" customFormat="1" x14ac:dyDescent="0.2">
      <c r="B10" s="72" t="s">
        <v>181</v>
      </c>
      <c r="C10" s="73" t="s">
        <v>1</v>
      </c>
      <c r="D10" s="73" t="s">
        <v>182</v>
      </c>
      <c r="E10" s="73" t="s">
        <v>5</v>
      </c>
      <c r="F10" s="74" t="s">
        <v>183</v>
      </c>
      <c r="G10" s="74" t="s">
        <v>7</v>
      </c>
      <c r="H10" s="75"/>
      <c r="I10" s="75"/>
      <c r="J10" s="75"/>
      <c r="K10" s="75"/>
      <c r="L10" s="75"/>
      <c r="M10" s="75"/>
      <c r="N10" s="75"/>
      <c r="O10" s="75"/>
      <c r="P10" s="75"/>
      <c r="Q10" s="75"/>
      <c r="R10" s="75"/>
    </row>
    <row r="11" spans="1:18" ht="9" customHeight="1" x14ac:dyDescent="0.25">
      <c r="C11" s="76"/>
      <c r="D11" s="77"/>
      <c r="E11" s="77"/>
      <c r="F11" s="78"/>
    </row>
    <row r="12" spans="1:18" x14ac:dyDescent="0.25">
      <c r="B12" s="40" t="s">
        <v>184</v>
      </c>
      <c r="D12" s="80"/>
      <c r="F12" s="81"/>
    </row>
    <row r="13" spans="1:18" ht="22.15" customHeight="1" x14ac:dyDescent="0.25">
      <c r="B13" s="82" t="s">
        <v>185</v>
      </c>
      <c r="C13" s="83" t="s">
        <v>186</v>
      </c>
      <c r="D13" s="84"/>
      <c r="F13" s="81"/>
    </row>
    <row r="14" spans="1:18" ht="19.5" x14ac:dyDescent="0.25">
      <c r="B14" s="40" t="s">
        <v>184</v>
      </c>
      <c r="C14" s="83"/>
      <c r="D14" s="84"/>
      <c r="F14" s="81"/>
    </row>
    <row r="15" spans="1:18" ht="204" customHeight="1" x14ac:dyDescent="0.25">
      <c r="A15" s="60">
        <v>1</v>
      </c>
      <c r="B15" s="40" t="s">
        <v>187</v>
      </c>
      <c r="C15" s="30" t="s">
        <v>188</v>
      </c>
      <c r="D15" s="80"/>
      <c r="F15" s="81"/>
    </row>
    <row r="16" spans="1:18" ht="174.75" customHeight="1" x14ac:dyDescent="0.25">
      <c r="D16" s="80"/>
      <c r="F16" s="81"/>
    </row>
    <row r="17" spans="2:7" ht="36.75" customHeight="1" x14ac:dyDescent="0.25">
      <c r="B17" s="40" t="s">
        <v>189</v>
      </c>
      <c r="C17" s="85" t="s">
        <v>190</v>
      </c>
      <c r="D17" s="80" t="s">
        <v>19</v>
      </c>
      <c r="E17" s="68">
        <f>5*3+2*2+4</f>
        <v>23</v>
      </c>
      <c r="F17" s="81"/>
      <c r="G17" s="79">
        <f>F17*E17</f>
        <v>0</v>
      </c>
    </row>
    <row r="18" spans="2:7" ht="35.25" customHeight="1" x14ac:dyDescent="0.25">
      <c r="B18" s="40" t="s">
        <v>191</v>
      </c>
      <c r="C18" s="85" t="s">
        <v>192</v>
      </c>
      <c r="D18" s="80" t="s">
        <v>19</v>
      </c>
      <c r="E18" s="68">
        <v>2</v>
      </c>
      <c r="F18" s="81"/>
      <c r="G18" s="79">
        <f>F18*E18</f>
        <v>0</v>
      </c>
    </row>
    <row r="19" spans="2:7" x14ac:dyDescent="0.25">
      <c r="B19" s="40" t="s">
        <v>184</v>
      </c>
      <c r="D19" s="80"/>
      <c r="F19" s="81"/>
    </row>
    <row r="20" spans="2:7" ht="153" customHeight="1" x14ac:dyDescent="0.25">
      <c r="B20" s="40" t="s">
        <v>193</v>
      </c>
      <c r="C20" s="30" t="s">
        <v>194</v>
      </c>
      <c r="D20" s="80"/>
      <c r="F20" s="81"/>
    </row>
    <row r="21" spans="2:7" x14ac:dyDescent="0.25">
      <c r="B21" s="40" t="s">
        <v>195</v>
      </c>
      <c r="C21" s="85" t="s">
        <v>196</v>
      </c>
      <c r="D21" s="80" t="s">
        <v>19</v>
      </c>
      <c r="E21" s="68">
        <f>5*3+2*2+4</f>
        <v>23</v>
      </c>
      <c r="F21" s="81"/>
      <c r="G21" s="79">
        <f>F21*E21</f>
        <v>0</v>
      </c>
    </row>
    <row r="22" spans="2:7" x14ac:dyDescent="0.25">
      <c r="B22" s="40" t="s">
        <v>197</v>
      </c>
      <c r="C22" s="85" t="s">
        <v>198</v>
      </c>
      <c r="D22" s="80" t="s">
        <v>19</v>
      </c>
      <c r="E22" s="68">
        <v>2</v>
      </c>
      <c r="F22" s="81"/>
      <c r="G22" s="79">
        <f>F22*E22</f>
        <v>0</v>
      </c>
    </row>
    <row r="23" spans="2:7" x14ac:dyDescent="0.25">
      <c r="B23" s="40" t="s">
        <v>184</v>
      </c>
      <c r="C23" s="85"/>
      <c r="D23" s="80"/>
      <c r="F23" s="81"/>
    </row>
    <row r="24" spans="2:7" x14ac:dyDescent="0.25">
      <c r="B24" s="40" t="s">
        <v>184</v>
      </c>
      <c r="D24" s="80"/>
      <c r="F24" s="81"/>
    </row>
    <row r="25" spans="2:7" ht="49.9" customHeight="1" x14ac:dyDescent="0.25">
      <c r="B25" s="40" t="s">
        <v>199</v>
      </c>
      <c r="C25" s="30" t="s">
        <v>200</v>
      </c>
      <c r="D25" s="80"/>
      <c r="F25" s="81"/>
    </row>
    <row r="26" spans="2:7" x14ac:dyDescent="0.25">
      <c r="B26" s="40" t="s">
        <v>184</v>
      </c>
      <c r="D26" s="80" t="s">
        <v>201</v>
      </c>
      <c r="E26" s="68">
        <f>3*5+2*2+6</f>
        <v>25</v>
      </c>
      <c r="F26" s="81"/>
      <c r="G26" s="79">
        <f>F26*E26</f>
        <v>0</v>
      </c>
    </row>
    <row r="27" spans="2:7" ht="19.5" x14ac:dyDescent="0.25">
      <c r="B27" s="40" t="s">
        <v>184</v>
      </c>
      <c r="C27" s="83"/>
      <c r="D27" s="86"/>
      <c r="F27" s="81"/>
    </row>
    <row r="28" spans="2:7" ht="114" customHeight="1" x14ac:dyDescent="0.25">
      <c r="B28" s="40" t="s">
        <v>202</v>
      </c>
      <c r="C28" s="30" t="s">
        <v>203</v>
      </c>
      <c r="D28" s="87"/>
      <c r="F28" s="81"/>
    </row>
    <row r="29" spans="2:7" x14ac:dyDescent="0.25">
      <c r="B29" s="40" t="s">
        <v>184</v>
      </c>
      <c r="C29" s="88"/>
      <c r="D29" s="87" t="s">
        <v>19</v>
      </c>
      <c r="E29" s="68">
        <v>14</v>
      </c>
      <c r="F29" s="81"/>
      <c r="G29" s="79">
        <f>F29*E29</f>
        <v>0</v>
      </c>
    </row>
    <row r="30" spans="2:7" x14ac:dyDescent="0.25">
      <c r="C30" s="88"/>
      <c r="D30" s="87"/>
      <c r="E30" s="89"/>
      <c r="F30" s="81"/>
    </row>
    <row r="31" spans="2:7" ht="104.25" customHeight="1" x14ac:dyDescent="0.25">
      <c r="B31" s="40" t="s">
        <v>204</v>
      </c>
      <c r="C31" s="30" t="s">
        <v>205</v>
      </c>
      <c r="D31" s="30"/>
      <c r="E31" s="61"/>
      <c r="F31" s="31"/>
      <c r="G31" s="31"/>
    </row>
    <row r="32" spans="2:7" x14ac:dyDescent="0.25">
      <c r="B32" s="30"/>
      <c r="D32" s="87" t="s">
        <v>19</v>
      </c>
      <c r="E32" s="68">
        <f>44*4</f>
        <v>176</v>
      </c>
      <c r="F32" s="81"/>
      <c r="G32" s="79">
        <f>F32*E32</f>
        <v>0</v>
      </c>
    </row>
    <row r="33" spans="2:7" x14ac:dyDescent="0.25">
      <c r="B33" s="30"/>
      <c r="D33" s="30"/>
      <c r="E33" s="61"/>
      <c r="F33" s="31"/>
      <c r="G33" s="31"/>
    </row>
    <row r="34" spans="2:7" ht="118.5" customHeight="1" x14ac:dyDescent="0.25">
      <c r="B34" s="40" t="s">
        <v>206</v>
      </c>
      <c r="C34" s="30" t="s">
        <v>207</v>
      </c>
      <c r="D34" s="30"/>
      <c r="E34" s="61"/>
      <c r="F34" s="31"/>
      <c r="G34" s="31"/>
    </row>
    <row r="35" spans="2:7" x14ac:dyDescent="0.25">
      <c r="B35" s="30"/>
      <c r="D35" s="87" t="s">
        <v>19</v>
      </c>
      <c r="E35" s="68">
        <v>11</v>
      </c>
      <c r="F35" s="81"/>
      <c r="G35" s="79">
        <f>F35*E35</f>
        <v>0</v>
      </c>
    </row>
    <row r="36" spans="2:7" x14ac:dyDescent="0.25">
      <c r="B36" s="30"/>
      <c r="D36" s="30"/>
      <c r="E36" s="61"/>
      <c r="F36" s="31"/>
      <c r="G36" s="31"/>
    </row>
    <row r="37" spans="2:7" ht="105.75" customHeight="1" x14ac:dyDescent="0.25">
      <c r="B37" s="40" t="s">
        <v>208</v>
      </c>
      <c r="C37" s="30" t="s">
        <v>209</v>
      </c>
      <c r="D37" s="30"/>
      <c r="E37" s="61"/>
      <c r="F37" s="31"/>
      <c r="G37" s="31"/>
    </row>
    <row r="38" spans="2:7" x14ac:dyDescent="0.25">
      <c r="B38" s="30"/>
      <c r="D38" s="87" t="s">
        <v>19</v>
      </c>
      <c r="E38" s="68">
        <v>11</v>
      </c>
      <c r="F38" s="81"/>
      <c r="G38" s="79">
        <f>F38*E38</f>
        <v>0</v>
      </c>
    </row>
    <row r="39" spans="2:7" x14ac:dyDescent="0.25">
      <c r="B39" s="30"/>
      <c r="D39" s="30"/>
      <c r="E39" s="61"/>
      <c r="F39" s="31"/>
      <c r="G39" s="31"/>
    </row>
    <row r="40" spans="2:7" ht="104.25" customHeight="1" x14ac:dyDescent="0.25">
      <c r="B40" s="40" t="s">
        <v>210</v>
      </c>
      <c r="C40" s="30" t="s">
        <v>211</v>
      </c>
      <c r="D40" s="30"/>
      <c r="E40" s="61"/>
      <c r="F40" s="31"/>
      <c r="G40" s="31"/>
    </row>
    <row r="41" spans="2:7" x14ac:dyDescent="0.25">
      <c r="B41" s="30"/>
      <c r="D41" s="87" t="s">
        <v>212</v>
      </c>
      <c r="E41" s="68">
        <v>40</v>
      </c>
      <c r="F41" s="81"/>
      <c r="G41" s="79">
        <f>F41*E41</f>
        <v>0</v>
      </c>
    </row>
    <row r="42" spans="2:7" x14ac:dyDescent="0.25">
      <c r="B42" s="30"/>
      <c r="D42" s="30"/>
      <c r="E42" s="61"/>
      <c r="F42" s="31"/>
      <c r="G42" s="31"/>
    </row>
    <row r="43" spans="2:7" ht="38.25" customHeight="1" x14ac:dyDescent="0.25">
      <c r="B43" s="40" t="s">
        <v>213</v>
      </c>
      <c r="C43" s="30" t="s">
        <v>214</v>
      </c>
      <c r="D43" s="30"/>
      <c r="E43" s="61"/>
      <c r="F43" s="31"/>
      <c r="G43" s="31"/>
    </row>
    <row r="44" spans="2:7" x14ac:dyDescent="0.25">
      <c r="B44" s="30"/>
      <c r="D44" s="87" t="s">
        <v>212</v>
      </c>
      <c r="E44" s="61">
        <v>200</v>
      </c>
      <c r="F44" s="31"/>
      <c r="G44" s="79">
        <f>F44*E44</f>
        <v>0</v>
      </c>
    </row>
    <row r="45" spans="2:7" x14ac:dyDescent="0.25">
      <c r="B45" s="30"/>
      <c r="D45" s="30"/>
      <c r="E45" s="61"/>
      <c r="F45" s="31"/>
      <c r="G45" s="31"/>
    </row>
    <row r="46" spans="2:7" ht="21" customHeight="1" x14ac:dyDescent="0.25">
      <c r="B46" s="40" t="s">
        <v>215</v>
      </c>
      <c r="C46" s="30" t="s">
        <v>216</v>
      </c>
      <c r="D46" s="30"/>
      <c r="E46" s="61"/>
      <c r="F46" s="31"/>
      <c r="G46" s="31"/>
    </row>
    <row r="47" spans="2:7" x14ac:dyDescent="0.25">
      <c r="B47" s="30"/>
      <c r="D47" s="87" t="s">
        <v>201</v>
      </c>
      <c r="E47" s="61">
        <f>20+22</f>
        <v>42</v>
      </c>
      <c r="F47" s="31"/>
      <c r="G47" s="79">
        <f>F47*E47</f>
        <v>0</v>
      </c>
    </row>
    <row r="48" spans="2:7" x14ac:dyDescent="0.25">
      <c r="B48" s="30"/>
      <c r="D48" s="87"/>
      <c r="E48" s="61"/>
      <c r="F48" s="31"/>
    </row>
    <row r="49" spans="2:7" ht="84" customHeight="1" x14ac:dyDescent="0.25">
      <c r="B49" s="40" t="s">
        <v>217</v>
      </c>
      <c r="C49" s="30" t="s">
        <v>218</v>
      </c>
      <c r="D49" s="87"/>
      <c r="E49" s="61"/>
      <c r="F49" s="31"/>
    </row>
    <row r="50" spans="2:7" ht="125.25" customHeight="1" x14ac:dyDescent="0.25">
      <c r="B50" s="30"/>
      <c r="D50" s="87"/>
      <c r="E50" s="61"/>
      <c r="F50" s="31"/>
    </row>
    <row r="51" spans="2:7" x14ac:dyDescent="0.25">
      <c r="B51" s="30"/>
      <c r="D51" s="87" t="s">
        <v>201</v>
      </c>
      <c r="E51" s="61">
        <v>11</v>
      </c>
      <c r="F51" s="31"/>
      <c r="G51" s="79">
        <f>F51*E51</f>
        <v>0</v>
      </c>
    </row>
    <row r="52" spans="2:7" x14ac:dyDescent="0.25">
      <c r="B52" s="30"/>
      <c r="D52" s="87"/>
      <c r="E52" s="61"/>
      <c r="F52" s="31"/>
    </row>
    <row r="53" spans="2:7" ht="31.5" x14ac:dyDescent="0.25">
      <c r="B53" s="90" t="s">
        <v>219</v>
      </c>
      <c r="C53" s="30" t="s">
        <v>220</v>
      </c>
      <c r="D53" s="87"/>
      <c r="E53" s="61"/>
      <c r="F53" s="31"/>
    </row>
    <row r="54" spans="2:7" x14ac:dyDescent="0.25">
      <c r="B54" s="30"/>
      <c r="D54" s="87" t="s">
        <v>212</v>
      </c>
      <c r="E54" s="61">
        <v>20</v>
      </c>
      <c r="F54" s="31"/>
      <c r="G54" s="79">
        <f>F54*E54</f>
        <v>0</v>
      </c>
    </row>
    <row r="55" spans="2:7" x14ac:dyDescent="0.25">
      <c r="B55" s="30"/>
      <c r="D55" s="87"/>
      <c r="E55" s="61"/>
      <c r="F55" s="31"/>
    </row>
    <row r="56" spans="2:7" ht="31.5" x14ac:dyDescent="0.25">
      <c r="B56" s="85" t="s">
        <v>221</v>
      </c>
      <c r="C56" s="30" t="s">
        <v>222</v>
      </c>
      <c r="D56" s="87"/>
      <c r="E56" s="61"/>
      <c r="F56" s="31"/>
    </row>
    <row r="57" spans="2:7" x14ac:dyDescent="0.25">
      <c r="B57" s="30"/>
      <c r="D57" s="87" t="s">
        <v>212</v>
      </c>
      <c r="E57" s="61">
        <v>300</v>
      </c>
      <c r="F57" s="31"/>
      <c r="G57" s="79">
        <f>F57*E57</f>
        <v>0</v>
      </c>
    </row>
    <row r="58" spans="2:7" x14ac:dyDescent="0.25">
      <c r="B58" s="30"/>
      <c r="D58" s="87"/>
      <c r="E58" s="61"/>
      <c r="F58" s="31"/>
    </row>
    <row r="59" spans="2:7" x14ac:dyDescent="0.25">
      <c r="B59" s="30"/>
      <c r="D59" s="30"/>
      <c r="E59" s="61"/>
      <c r="F59" s="31"/>
      <c r="G59" s="31"/>
    </row>
    <row r="60" spans="2:7" ht="18.75" x14ac:dyDescent="0.25">
      <c r="B60" s="91" t="s">
        <v>185</v>
      </c>
      <c r="C60" s="92" t="s">
        <v>223</v>
      </c>
      <c r="D60" s="93"/>
      <c r="E60" s="94"/>
      <c r="F60" s="95"/>
      <c r="G60" s="96">
        <f>SUM(G14:G59)</f>
        <v>0</v>
      </c>
    </row>
    <row r="61" spans="2:7" x14ac:dyDescent="0.25">
      <c r="B61" s="40" t="s">
        <v>184</v>
      </c>
      <c r="C61" s="42"/>
      <c r="D61" s="97"/>
      <c r="E61" s="98"/>
      <c r="F61" s="99"/>
      <c r="G61" s="100"/>
    </row>
    <row r="62" spans="2:7" x14ac:dyDescent="0.25">
      <c r="B62" s="40" t="s">
        <v>184</v>
      </c>
      <c r="C62" s="42"/>
      <c r="D62" s="97"/>
      <c r="E62" s="98"/>
      <c r="F62" s="99"/>
      <c r="G62" s="100"/>
    </row>
    <row r="63" spans="2:7" x14ac:dyDescent="0.25">
      <c r="B63" s="40" t="s">
        <v>184</v>
      </c>
      <c r="C63" s="88"/>
      <c r="D63" s="87"/>
      <c r="F63" s="81"/>
    </row>
    <row r="64" spans="2:7" ht="18.75" x14ac:dyDescent="0.25">
      <c r="B64" s="101" t="s">
        <v>224</v>
      </c>
      <c r="C64" s="42" t="s">
        <v>225</v>
      </c>
      <c r="D64" s="102"/>
      <c r="E64" s="98"/>
      <c r="F64" s="99"/>
      <c r="G64" s="100"/>
    </row>
    <row r="65" spans="2:7" ht="19.5" x14ac:dyDescent="0.25">
      <c r="B65" s="40" t="s">
        <v>184</v>
      </c>
      <c r="C65" s="83"/>
      <c r="D65" s="86"/>
      <c r="F65" s="81"/>
    </row>
    <row r="66" spans="2:7" ht="50.45" customHeight="1" x14ac:dyDescent="0.25">
      <c r="B66" s="40" t="s">
        <v>226</v>
      </c>
      <c r="C66" s="30" t="s">
        <v>227</v>
      </c>
      <c r="D66" s="80"/>
      <c r="F66" s="81"/>
    </row>
    <row r="67" spans="2:7" ht="35.25" customHeight="1" x14ac:dyDescent="0.25">
      <c r="B67" s="40" t="s">
        <v>228</v>
      </c>
      <c r="C67" s="85" t="s">
        <v>190</v>
      </c>
      <c r="D67" s="80" t="s">
        <v>19</v>
      </c>
      <c r="E67" s="68">
        <f>E17-E81</f>
        <v>18</v>
      </c>
      <c r="F67" s="81"/>
      <c r="G67" s="79">
        <f>F67*E67</f>
        <v>0</v>
      </c>
    </row>
    <row r="68" spans="2:7" ht="35.25" customHeight="1" x14ac:dyDescent="0.25">
      <c r="B68" s="40" t="s">
        <v>229</v>
      </c>
      <c r="C68" s="85" t="s">
        <v>192</v>
      </c>
      <c r="D68" s="80" t="s">
        <v>19</v>
      </c>
      <c r="E68" s="68">
        <f>E18-E82</f>
        <v>1</v>
      </c>
      <c r="F68" s="81"/>
      <c r="G68" s="79">
        <f>F68*E68</f>
        <v>0</v>
      </c>
    </row>
    <row r="69" spans="2:7" x14ac:dyDescent="0.25">
      <c r="B69" s="40" t="s">
        <v>184</v>
      </c>
      <c r="D69" s="80"/>
      <c r="F69" s="81"/>
    </row>
    <row r="70" spans="2:7" ht="51" customHeight="1" x14ac:dyDescent="0.25">
      <c r="B70" s="40" t="s">
        <v>230</v>
      </c>
      <c r="C70" s="30" t="s">
        <v>231</v>
      </c>
      <c r="D70" s="80"/>
      <c r="F70" s="81"/>
    </row>
    <row r="71" spans="2:7" x14ac:dyDescent="0.25">
      <c r="B71" s="40" t="s">
        <v>232</v>
      </c>
      <c r="C71" s="85" t="s">
        <v>196</v>
      </c>
      <c r="D71" s="80" t="s">
        <v>19</v>
      </c>
      <c r="E71" s="68">
        <f>E21-E85</f>
        <v>18</v>
      </c>
      <c r="F71" s="81"/>
      <c r="G71" s="79">
        <f>F71*E71</f>
        <v>0</v>
      </c>
    </row>
    <row r="72" spans="2:7" x14ac:dyDescent="0.25">
      <c r="B72" s="40" t="s">
        <v>233</v>
      </c>
      <c r="C72" s="85" t="s">
        <v>198</v>
      </c>
      <c r="D72" s="80" t="s">
        <v>19</v>
      </c>
      <c r="E72" s="68">
        <f>E22-E86</f>
        <v>1</v>
      </c>
      <c r="F72" s="81"/>
      <c r="G72" s="79">
        <f>F72*E72</f>
        <v>0</v>
      </c>
    </row>
    <row r="73" spans="2:7" x14ac:dyDescent="0.25">
      <c r="B73" s="40" t="s">
        <v>184</v>
      </c>
      <c r="D73" s="80"/>
      <c r="F73" s="81"/>
    </row>
    <row r="74" spans="2:7" ht="36" customHeight="1" x14ac:dyDescent="0.25">
      <c r="B74" s="40" t="s">
        <v>234</v>
      </c>
      <c r="C74" s="30" t="s">
        <v>235</v>
      </c>
      <c r="D74" s="80"/>
      <c r="F74" s="81"/>
    </row>
    <row r="75" spans="2:7" x14ac:dyDescent="0.25">
      <c r="B75" s="40" t="s">
        <v>184</v>
      </c>
      <c r="D75" s="80" t="s">
        <v>201</v>
      </c>
      <c r="E75" s="68">
        <f>E26-E89</f>
        <v>20</v>
      </c>
      <c r="F75" s="81"/>
      <c r="G75" s="79">
        <f>F75*E75</f>
        <v>0</v>
      </c>
    </row>
    <row r="76" spans="2:7" x14ac:dyDescent="0.25">
      <c r="B76" s="40" t="s">
        <v>184</v>
      </c>
      <c r="D76" s="80"/>
      <c r="F76" s="81"/>
    </row>
    <row r="77" spans="2:7" ht="57.75" customHeight="1" x14ac:dyDescent="0.25">
      <c r="B77" s="40" t="s">
        <v>236</v>
      </c>
      <c r="C77" s="30" t="s">
        <v>237</v>
      </c>
      <c r="D77" s="87"/>
      <c r="F77" s="81"/>
    </row>
    <row r="78" spans="2:7" x14ac:dyDescent="0.25">
      <c r="B78" s="40" t="s">
        <v>184</v>
      </c>
      <c r="D78" s="87" t="s">
        <v>201</v>
      </c>
      <c r="E78" s="68">
        <f>E29-E92</f>
        <v>9</v>
      </c>
      <c r="F78" s="81"/>
      <c r="G78" s="79">
        <f>F78*E78</f>
        <v>0</v>
      </c>
    </row>
    <row r="79" spans="2:7" x14ac:dyDescent="0.25">
      <c r="B79" s="40" t="s">
        <v>184</v>
      </c>
      <c r="D79" s="80"/>
      <c r="F79" s="81"/>
    </row>
    <row r="80" spans="2:7" ht="50.45" customHeight="1" x14ac:dyDescent="0.25">
      <c r="B80" s="40" t="s">
        <v>238</v>
      </c>
      <c r="C80" s="30" t="s">
        <v>239</v>
      </c>
      <c r="D80" s="80"/>
      <c r="F80" s="81"/>
    </row>
    <row r="81" spans="2:7" ht="35.25" customHeight="1" x14ac:dyDescent="0.25">
      <c r="B81" s="40" t="s">
        <v>240</v>
      </c>
      <c r="C81" s="85" t="s">
        <v>190</v>
      </c>
      <c r="D81" s="80" t="s">
        <v>19</v>
      </c>
      <c r="E81" s="68">
        <v>5</v>
      </c>
      <c r="F81" s="81"/>
      <c r="G81" s="79">
        <f>F81*E81</f>
        <v>0</v>
      </c>
    </row>
    <row r="82" spans="2:7" ht="35.25" customHeight="1" x14ac:dyDescent="0.25">
      <c r="B82" s="40" t="s">
        <v>241</v>
      </c>
      <c r="C82" s="85" t="s">
        <v>192</v>
      </c>
      <c r="D82" s="80" t="s">
        <v>19</v>
      </c>
      <c r="E82" s="68">
        <v>1</v>
      </c>
      <c r="F82" s="81"/>
      <c r="G82" s="79">
        <f>F82*E82</f>
        <v>0</v>
      </c>
    </row>
    <row r="83" spans="2:7" x14ac:dyDescent="0.25">
      <c r="B83" s="40" t="s">
        <v>184</v>
      </c>
      <c r="D83" s="80"/>
      <c r="F83" s="81"/>
    </row>
    <row r="84" spans="2:7" ht="51" customHeight="1" x14ac:dyDescent="0.25">
      <c r="B84" s="40" t="s">
        <v>242</v>
      </c>
      <c r="C84" s="30" t="s">
        <v>243</v>
      </c>
      <c r="D84" s="80"/>
      <c r="F84" s="81"/>
    </row>
    <row r="85" spans="2:7" x14ac:dyDescent="0.25">
      <c r="B85" s="40" t="s">
        <v>244</v>
      </c>
      <c r="C85" s="85" t="s">
        <v>196</v>
      </c>
      <c r="D85" s="80" t="s">
        <v>19</v>
      </c>
      <c r="E85" s="68">
        <v>5</v>
      </c>
      <c r="F85" s="81"/>
      <c r="G85" s="79">
        <f>F85*E85</f>
        <v>0</v>
      </c>
    </row>
    <row r="86" spans="2:7" x14ac:dyDescent="0.25">
      <c r="B86" s="40" t="s">
        <v>245</v>
      </c>
      <c r="C86" s="85" t="s">
        <v>198</v>
      </c>
      <c r="D86" s="80" t="s">
        <v>19</v>
      </c>
      <c r="E86" s="68">
        <v>1</v>
      </c>
      <c r="F86" s="81"/>
      <c r="G86" s="79">
        <f>F86*E86</f>
        <v>0</v>
      </c>
    </row>
    <row r="87" spans="2:7" x14ac:dyDescent="0.25">
      <c r="B87" s="40" t="s">
        <v>184</v>
      </c>
      <c r="D87" s="80"/>
      <c r="F87" s="81"/>
    </row>
    <row r="88" spans="2:7" ht="36" customHeight="1" x14ac:dyDescent="0.25">
      <c r="B88" s="40" t="s">
        <v>246</v>
      </c>
      <c r="C88" s="30" t="s">
        <v>247</v>
      </c>
      <c r="D88" s="80"/>
      <c r="F88" s="81"/>
    </row>
    <row r="89" spans="2:7" x14ac:dyDescent="0.25">
      <c r="B89" s="40" t="s">
        <v>184</v>
      </c>
      <c r="D89" s="80" t="s">
        <v>201</v>
      </c>
      <c r="E89" s="68">
        <v>5</v>
      </c>
      <c r="F89" s="81"/>
      <c r="G89" s="79">
        <f>F89*E89</f>
        <v>0</v>
      </c>
    </row>
    <row r="90" spans="2:7" x14ac:dyDescent="0.25">
      <c r="B90" s="40" t="s">
        <v>184</v>
      </c>
      <c r="D90" s="80"/>
      <c r="F90" s="81"/>
    </row>
    <row r="91" spans="2:7" ht="57.75" customHeight="1" x14ac:dyDescent="0.25">
      <c r="B91" s="40" t="s">
        <v>248</v>
      </c>
      <c r="C91" s="30" t="s">
        <v>249</v>
      </c>
      <c r="D91" s="87"/>
      <c r="F91" s="81"/>
    </row>
    <row r="92" spans="2:7" x14ac:dyDescent="0.25">
      <c r="B92" s="40" t="s">
        <v>184</v>
      </c>
      <c r="D92" s="87" t="s">
        <v>201</v>
      </c>
      <c r="E92" s="68">
        <v>5</v>
      </c>
      <c r="F92" s="81"/>
      <c r="G92" s="79">
        <f>F92*E92</f>
        <v>0</v>
      </c>
    </row>
    <row r="93" spans="2:7" x14ac:dyDescent="0.25">
      <c r="D93" s="80"/>
      <c r="F93" s="81"/>
    </row>
    <row r="94" spans="2:7" ht="72.75" customHeight="1" x14ac:dyDescent="0.25">
      <c r="B94" s="103" t="s">
        <v>250</v>
      </c>
      <c r="C94" s="30" t="s">
        <v>251</v>
      </c>
      <c r="D94" s="80"/>
      <c r="F94" s="81"/>
    </row>
    <row r="95" spans="2:7" x14ac:dyDescent="0.25">
      <c r="B95" s="40" t="s">
        <v>184</v>
      </c>
      <c r="D95" s="80" t="s">
        <v>201</v>
      </c>
      <c r="E95" s="68">
        <v>5</v>
      </c>
      <c r="F95" s="81"/>
      <c r="G95" s="79">
        <f>F95*E95</f>
        <v>0</v>
      </c>
    </row>
    <row r="96" spans="2:7" x14ac:dyDescent="0.25">
      <c r="D96" s="80"/>
      <c r="F96" s="81"/>
    </row>
    <row r="97" spans="2:7" ht="72" customHeight="1" x14ac:dyDescent="0.25">
      <c r="B97" s="103" t="s">
        <v>252</v>
      </c>
      <c r="C97" s="30" t="s">
        <v>253</v>
      </c>
      <c r="D97" s="80"/>
      <c r="F97" s="81"/>
    </row>
    <row r="98" spans="2:7" x14ac:dyDescent="0.25">
      <c r="D98" s="80" t="s">
        <v>201</v>
      </c>
      <c r="E98" s="68">
        <v>9</v>
      </c>
      <c r="F98" s="81"/>
      <c r="G98" s="79">
        <f>F98*E98</f>
        <v>0</v>
      </c>
    </row>
    <row r="99" spans="2:7" x14ac:dyDescent="0.25">
      <c r="D99" s="80"/>
      <c r="F99" s="81"/>
    </row>
    <row r="100" spans="2:7" ht="90" customHeight="1" x14ac:dyDescent="0.25">
      <c r="B100" s="103" t="s">
        <v>254</v>
      </c>
      <c r="C100" s="30" t="s">
        <v>255</v>
      </c>
      <c r="D100" s="80"/>
      <c r="F100" s="81"/>
    </row>
    <row r="101" spans="2:7" x14ac:dyDescent="0.25">
      <c r="D101" s="80" t="s">
        <v>201</v>
      </c>
      <c r="E101" s="68">
        <v>5</v>
      </c>
      <c r="F101" s="81"/>
      <c r="G101" s="79">
        <f>F101*E101</f>
        <v>0</v>
      </c>
    </row>
    <row r="102" spans="2:7" x14ac:dyDescent="0.25">
      <c r="D102" s="80"/>
      <c r="F102" s="81"/>
    </row>
    <row r="103" spans="2:7" ht="90" customHeight="1" x14ac:dyDescent="0.25">
      <c r="B103" s="103" t="s">
        <v>256</v>
      </c>
      <c r="C103" s="30" t="s">
        <v>257</v>
      </c>
      <c r="D103" s="80"/>
      <c r="F103" s="81"/>
    </row>
    <row r="104" spans="2:7" x14ac:dyDescent="0.25">
      <c r="D104" s="80" t="s">
        <v>201</v>
      </c>
      <c r="E104" s="68">
        <v>9</v>
      </c>
      <c r="F104" s="81"/>
      <c r="G104" s="79">
        <f>F104*E104</f>
        <v>0</v>
      </c>
    </row>
    <row r="105" spans="2:7" x14ac:dyDescent="0.25">
      <c r="D105" s="80"/>
      <c r="F105" s="81"/>
    </row>
    <row r="106" spans="2:7" ht="88.5" customHeight="1" x14ac:dyDescent="0.25">
      <c r="B106" s="103" t="s">
        <v>258</v>
      </c>
      <c r="C106" s="30" t="s">
        <v>259</v>
      </c>
      <c r="D106" s="80"/>
      <c r="F106" s="81"/>
    </row>
    <row r="107" spans="2:7" x14ac:dyDescent="0.25">
      <c r="D107" s="80" t="s">
        <v>201</v>
      </c>
      <c r="E107" s="68">
        <v>6</v>
      </c>
      <c r="F107" s="81"/>
      <c r="G107" s="79">
        <f>F107*E107</f>
        <v>0</v>
      </c>
    </row>
    <row r="108" spans="2:7" x14ac:dyDescent="0.25">
      <c r="D108" s="80"/>
      <c r="F108" s="81"/>
    </row>
    <row r="109" spans="2:7" ht="87" customHeight="1" x14ac:dyDescent="0.25">
      <c r="B109" s="103" t="s">
        <v>260</v>
      </c>
      <c r="C109" s="30" t="s">
        <v>261</v>
      </c>
      <c r="D109" s="80"/>
      <c r="F109" s="81"/>
    </row>
    <row r="110" spans="2:7" x14ac:dyDescent="0.25">
      <c r="D110" s="80" t="s">
        <v>201</v>
      </c>
      <c r="E110" s="68">
        <f>16+6</f>
        <v>22</v>
      </c>
      <c r="F110" s="81"/>
      <c r="G110" s="79">
        <f>F110*E110</f>
        <v>0</v>
      </c>
    </row>
    <row r="111" spans="2:7" x14ac:dyDescent="0.25">
      <c r="D111" s="80"/>
      <c r="F111" s="81"/>
    </row>
    <row r="112" spans="2:7" s="104" customFormat="1" ht="103.5" customHeight="1" x14ac:dyDescent="0.2">
      <c r="B112" s="103" t="s">
        <v>262</v>
      </c>
      <c r="C112" s="30" t="s">
        <v>263</v>
      </c>
      <c r="D112" s="30"/>
      <c r="E112" s="61"/>
      <c r="F112" s="31"/>
      <c r="G112" s="31"/>
    </row>
    <row r="113" spans="2:7" s="104" customFormat="1" ht="147.75" customHeight="1" x14ac:dyDescent="0.2">
      <c r="B113" s="105"/>
      <c r="C113" s="30"/>
      <c r="D113" s="30"/>
      <c r="E113" s="61"/>
      <c r="F113" s="31"/>
      <c r="G113" s="31"/>
    </row>
    <row r="114" spans="2:7" s="104" customFormat="1" ht="119.25" customHeight="1" x14ac:dyDescent="0.2">
      <c r="B114" s="105"/>
      <c r="C114" s="30"/>
      <c r="D114" s="30"/>
      <c r="E114" s="61"/>
      <c r="F114" s="31"/>
      <c r="G114" s="31"/>
    </row>
    <row r="115" spans="2:7" s="104" customFormat="1" ht="31.5" x14ac:dyDescent="0.2">
      <c r="B115" s="103" t="s">
        <v>264</v>
      </c>
      <c r="C115" s="30" t="s">
        <v>265</v>
      </c>
      <c r="D115" s="30" t="s">
        <v>201</v>
      </c>
      <c r="E115" s="61">
        <v>2</v>
      </c>
      <c r="F115" s="31"/>
      <c r="G115" s="31">
        <f t="shared" ref="G115:G122" si="0">F115*E115</f>
        <v>0</v>
      </c>
    </row>
    <row r="116" spans="2:7" s="104" customFormat="1" ht="31.5" x14ac:dyDescent="0.2">
      <c r="B116" s="103" t="s">
        <v>266</v>
      </c>
      <c r="C116" s="30" t="s">
        <v>267</v>
      </c>
      <c r="D116" s="30" t="s">
        <v>201</v>
      </c>
      <c r="E116" s="61">
        <v>2</v>
      </c>
      <c r="F116" s="31"/>
      <c r="G116" s="31">
        <f t="shared" si="0"/>
        <v>0</v>
      </c>
    </row>
    <row r="117" spans="2:7" s="104" customFormat="1" ht="31.5" x14ac:dyDescent="0.2">
      <c r="B117" s="103" t="s">
        <v>268</v>
      </c>
      <c r="C117" s="30" t="s">
        <v>269</v>
      </c>
      <c r="D117" s="30" t="s">
        <v>201</v>
      </c>
      <c r="E117" s="61">
        <v>1</v>
      </c>
      <c r="F117" s="31"/>
      <c r="G117" s="31">
        <f t="shared" si="0"/>
        <v>0</v>
      </c>
    </row>
    <row r="118" spans="2:7" s="104" customFormat="1" ht="31.5" x14ac:dyDescent="0.2">
      <c r="B118" s="103" t="s">
        <v>270</v>
      </c>
      <c r="C118" s="30" t="s">
        <v>271</v>
      </c>
      <c r="D118" s="30" t="s">
        <v>201</v>
      </c>
      <c r="E118" s="61">
        <v>1</v>
      </c>
      <c r="F118" s="31"/>
      <c r="G118" s="31">
        <f t="shared" si="0"/>
        <v>0</v>
      </c>
    </row>
    <row r="119" spans="2:7" s="104" customFormat="1" ht="31.5" x14ac:dyDescent="0.2">
      <c r="B119" s="103" t="s">
        <v>272</v>
      </c>
      <c r="C119" s="30" t="s">
        <v>273</v>
      </c>
      <c r="D119" s="30" t="s">
        <v>201</v>
      </c>
      <c r="E119" s="61">
        <v>4</v>
      </c>
      <c r="F119" s="31"/>
      <c r="G119" s="31">
        <f t="shared" si="0"/>
        <v>0</v>
      </c>
    </row>
    <row r="120" spans="2:7" s="104" customFormat="1" ht="31.5" x14ac:dyDescent="0.2">
      <c r="B120" s="103" t="s">
        <v>274</v>
      </c>
      <c r="C120" s="30" t="s">
        <v>275</v>
      </c>
      <c r="D120" s="30" t="s">
        <v>201</v>
      </c>
      <c r="E120" s="61">
        <v>2</v>
      </c>
      <c r="F120" s="31"/>
      <c r="G120" s="31">
        <f t="shared" si="0"/>
        <v>0</v>
      </c>
    </row>
    <row r="121" spans="2:7" s="104" customFormat="1" ht="31.5" x14ac:dyDescent="0.2">
      <c r="B121" s="103" t="s">
        <v>276</v>
      </c>
      <c r="C121" s="30" t="s">
        <v>277</v>
      </c>
      <c r="D121" s="30" t="s">
        <v>201</v>
      </c>
      <c r="E121" s="61">
        <v>1</v>
      </c>
      <c r="F121" s="31"/>
      <c r="G121" s="31">
        <f t="shared" si="0"/>
        <v>0</v>
      </c>
    </row>
    <row r="122" spans="2:7" s="104" customFormat="1" ht="31.5" x14ac:dyDescent="0.2">
      <c r="B122" s="103" t="s">
        <v>278</v>
      </c>
      <c r="C122" s="30" t="s">
        <v>279</v>
      </c>
      <c r="D122" s="30" t="s">
        <v>201</v>
      </c>
      <c r="E122" s="61">
        <v>2</v>
      </c>
      <c r="F122" s="31"/>
      <c r="G122" s="31">
        <f t="shared" si="0"/>
        <v>0</v>
      </c>
    </row>
    <row r="123" spans="2:7" s="104" customFormat="1" x14ac:dyDescent="0.2">
      <c r="B123" s="105"/>
      <c r="C123" s="30"/>
      <c r="D123" s="30"/>
      <c r="E123" s="61"/>
      <c r="F123" s="31"/>
      <c r="G123" s="31"/>
    </row>
    <row r="124" spans="2:7" s="104" customFormat="1" ht="81" customHeight="1" x14ac:dyDescent="0.2">
      <c r="B124" s="103" t="s">
        <v>280</v>
      </c>
      <c r="C124" s="30" t="s">
        <v>281</v>
      </c>
      <c r="D124" s="30"/>
      <c r="E124" s="61"/>
      <c r="F124" s="31"/>
      <c r="G124" s="31"/>
    </row>
    <row r="125" spans="2:7" s="104" customFormat="1" ht="31.5" x14ac:dyDescent="0.2">
      <c r="B125" s="103" t="s">
        <v>282</v>
      </c>
      <c r="C125" s="30" t="s">
        <v>265</v>
      </c>
      <c r="D125" s="30" t="s">
        <v>201</v>
      </c>
      <c r="E125" s="61">
        <v>1</v>
      </c>
      <c r="F125" s="31"/>
      <c r="G125" s="31">
        <f t="shared" ref="G125:G127" si="1">F125*E125</f>
        <v>0</v>
      </c>
    </row>
    <row r="126" spans="2:7" s="104" customFormat="1" ht="31.5" x14ac:dyDescent="0.2">
      <c r="B126" s="103" t="s">
        <v>283</v>
      </c>
      <c r="C126" s="30" t="s">
        <v>269</v>
      </c>
      <c r="D126" s="30" t="s">
        <v>201</v>
      </c>
      <c r="E126" s="61">
        <v>1</v>
      </c>
      <c r="F126" s="31"/>
      <c r="G126" s="31">
        <f t="shared" si="1"/>
        <v>0</v>
      </c>
    </row>
    <row r="127" spans="2:7" s="104" customFormat="1" ht="31.5" x14ac:dyDescent="0.2">
      <c r="B127" s="103" t="s">
        <v>284</v>
      </c>
      <c r="C127" s="30" t="s">
        <v>273</v>
      </c>
      <c r="D127" s="30" t="s">
        <v>201</v>
      </c>
      <c r="E127" s="61">
        <v>1</v>
      </c>
      <c r="F127" s="31"/>
      <c r="G127" s="31">
        <f t="shared" si="1"/>
        <v>0</v>
      </c>
    </row>
    <row r="128" spans="2:7" s="104" customFormat="1" x14ac:dyDescent="0.2">
      <c r="B128" s="105"/>
      <c r="C128" s="30"/>
      <c r="D128" s="30"/>
      <c r="E128" s="61"/>
      <c r="F128" s="31"/>
      <c r="G128" s="31"/>
    </row>
    <row r="129" spans="2:7" s="104" customFormat="1" ht="118.5" customHeight="1" x14ac:dyDescent="0.2">
      <c r="B129" s="103" t="s">
        <v>285</v>
      </c>
      <c r="C129" s="30" t="s">
        <v>286</v>
      </c>
      <c r="D129" s="30"/>
      <c r="E129" s="61"/>
      <c r="F129" s="31"/>
      <c r="G129" s="31"/>
    </row>
    <row r="130" spans="2:7" s="104" customFormat="1" ht="84.75" customHeight="1" x14ac:dyDescent="0.2">
      <c r="B130" s="105"/>
      <c r="C130" s="30"/>
      <c r="D130" s="30"/>
      <c r="E130" s="61"/>
      <c r="F130" s="31"/>
      <c r="G130" s="31"/>
    </row>
    <row r="131" spans="2:7" s="104" customFormat="1" x14ac:dyDescent="0.2">
      <c r="B131" s="105"/>
      <c r="C131" s="30"/>
      <c r="D131" s="30" t="s">
        <v>201</v>
      </c>
      <c r="E131" s="61">
        <v>8</v>
      </c>
      <c r="F131" s="31"/>
      <c r="G131" s="31">
        <f t="shared" ref="G131" si="2">F131*E131</f>
        <v>0</v>
      </c>
    </row>
    <row r="132" spans="2:7" s="104" customFormat="1" x14ac:dyDescent="0.2">
      <c r="B132" s="105"/>
      <c r="C132" s="30"/>
      <c r="D132" s="30"/>
      <c r="E132" s="61"/>
      <c r="F132" s="31"/>
      <c r="G132" s="31"/>
    </row>
    <row r="133" spans="2:7" s="104" customFormat="1" ht="123" customHeight="1" x14ac:dyDescent="0.2">
      <c r="B133" s="103" t="s">
        <v>287</v>
      </c>
      <c r="C133" s="30" t="s">
        <v>288</v>
      </c>
      <c r="D133" s="30"/>
      <c r="E133" s="61"/>
      <c r="F133" s="31"/>
      <c r="G133" s="31"/>
    </row>
    <row r="134" spans="2:7" s="104" customFormat="1" x14ac:dyDescent="0.2">
      <c r="B134" s="105"/>
      <c r="C134" s="30"/>
      <c r="D134" s="30" t="s">
        <v>201</v>
      </c>
      <c r="E134" s="61">
        <v>3</v>
      </c>
      <c r="F134" s="31"/>
      <c r="G134" s="31">
        <f t="shared" ref="G134" si="3">F134*E134</f>
        <v>0</v>
      </c>
    </row>
    <row r="135" spans="2:7" hidden="1" x14ac:dyDescent="0.25">
      <c r="B135" s="40" t="s">
        <v>184</v>
      </c>
      <c r="C135" s="40"/>
      <c r="D135" s="80"/>
      <c r="F135" s="81"/>
    </row>
    <row r="136" spans="2:7" hidden="1" x14ac:dyDescent="0.25">
      <c r="B136" s="40" t="s">
        <v>184</v>
      </c>
      <c r="C136" s="40"/>
      <c r="D136" s="80"/>
      <c r="F136" s="81"/>
    </row>
    <row r="137" spans="2:7" x14ac:dyDescent="0.25">
      <c r="C137" s="40"/>
      <c r="D137" s="80"/>
      <c r="F137" s="81"/>
    </row>
    <row r="138" spans="2:7" ht="101.25" customHeight="1" x14ac:dyDescent="0.25">
      <c r="B138" s="103" t="s">
        <v>289</v>
      </c>
      <c r="C138" s="30" t="s">
        <v>290</v>
      </c>
      <c r="D138" s="80"/>
      <c r="F138" s="81"/>
    </row>
    <row r="139" spans="2:7" x14ac:dyDescent="0.25">
      <c r="D139" s="80" t="s">
        <v>201</v>
      </c>
      <c r="E139" s="68">
        <v>3</v>
      </c>
      <c r="F139" s="81"/>
      <c r="G139" s="79">
        <f>F139*E139</f>
        <v>0</v>
      </c>
    </row>
    <row r="140" spans="2:7" x14ac:dyDescent="0.25">
      <c r="D140" s="80"/>
      <c r="F140" s="81"/>
    </row>
    <row r="141" spans="2:7" ht="97.5" customHeight="1" x14ac:dyDescent="0.25">
      <c r="B141" s="103" t="s">
        <v>291</v>
      </c>
      <c r="C141" s="30" t="s">
        <v>292</v>
      </c>
      <c r="D141" s="80"/>
      <c r="F141" s="81"/>
    </row>
    <row r="142" spans="2:7" x14ac:dyDescent="0.25">
      <c r="D142" s="80" t="s">
        <v>201</v>
      </c>
      <c r="E142" s="68">
        <v>8</v>
      </c>
      <c r="F142" s="81"/>
      <c r="G142" s="79">
        <f>F142*E142</f>
        <v>0</v>
      </c>
    </row>
    <row r="143" spans="2:7" x14ac:dyDescent="0.25">
      <c r="D143" s="80"/>
      <c r="F143" s="81"/>
    </row>
    <row r="144" spans="2:7" ht="39" customHeight="1" x14ac:dyDescent="0.25">
      <c r="B144" s="103" t="s">
        <v>293</v>
      </c>
      <c r="C144" s="30" t="s">
        <v>294</v>
      </c>
      <c r="D144" s="80"/>
      <c r="F144" s="81"/>
    </row>
    <row r="145" spans="1:7" x14ac:dyDescent="0.25">
      <c r="D145" s="80" t="s">
        <v>201</v>
      </c>
      <c r="E145" s="68">
        <v>9</v>
      </c>
      <c r="F145" s="81"/>
      <c r="G145" s="79">
        <f>F145*E145</f>
        <v>0</v>
      </c>
    </row>
    <row r="146" spans="1:7" x14ac:dyDescent="0.25">
      <c r="D146" s="80"/>
      <c r="F146" s="81"/>
    </row>
    <row r="147" spans="1:7" ht="31.5" x14ac:dyDescent="0.25">
      <c r="B147" s="103" t="s">
        <v>295</v>
      </c>
      <c r="C147" s="30" t="s">
        <v>296</v>
      </c>
      <c r="D147" s="80"/>
      <c r="F147" s="81"/>
    </row>
    <row r="148" spans="1:7" x14ac:dyDescent="0.25">
      <c r="D148" s="80" t="s">
        <v>201</v>
      </c>
      <c r="E148" s="68">
        <v>5</v>
      </c>
      <c r="F148" s="81"/>
      <c r="G148" s="79">
        <f>F148*E148</f>
        <v>0</v>
      </c>
    </row>
    <row r="149" spans="1:7" x14ac:dyDescent="0.25">
      <c r="D149" s="80"/>
      <c r="F149" s="81"/>
    </row>
    <row r="150" spans="1:7" ht="56.25" customHeight="1" x14ac:dyDescent="0.25">
      <c r="B150" s="103" t="s">
        <v>297</v>
      </c>
      <c r="C150" s="30" t="s">
        <v>298</v>
      </c>
      <c r="F150" s="81"/>
    </row>
    <row r="151" spans="1:7" x14ac:dyDescent="0.25">
      <c r="D151" s="68" t="s">
        <v>299</v>
      </c>
      <c r="E151" s="68">
        <v>10</v>
      </c>
      <c r="F151" s="81">
        <f>SUM(G65:G150)</f>
        <v>0</v>
      </c>
      <c r="G151" s="79">
        <f>F151*E151/100</f>
        <v>0</v>
      </c>
    </row>
    <row r="152" spans="1:7" ht="18.75" x14ac:dyDescent="0.25">
      <c r="B152" s="91" t="s">
        <v>224</v>
      </c>
      <c r="C152" s="92" t="s">
        <v>300</v>
      </c>
      <c r="D152" s="93"/>
      <c r="E152" s="94"/>
      <c r="F152" s="95"/>
      <c r="G152" s="96">
        <f>SUM(G65:G151)</f>
        <v>0</v>
      </c>
    </row>
    <row r="153" spans="1:7" x14ac:dyDescent="0.25">
      <c r="C153" s="40"/>
      <c r="D153" s="80"/>
      <c r="F153" s="81"/>
    </row>
    <row r="154" spans="1:7" ht="23.45" customHeight="1" x14ac:dyDescent="0.25">
      <c r="B154" s="82" t="s">
        <v>301</v>
      </c>
      <c r="C154" s="83" t="s">
        <v>302</v>
      </c>
      <c r="D154" s="84"/>
      <c r="E154" s="106"/>
      <c r="F154" s="107"/>
    </row>
    <row r="155" spans="1:7" x14ac:dyDescent="0.25">
      <c r="B155" s="40" t="s">
        <v>184</v>
      </c>
      <c r="D155" s="80"/>
      <c r="F155" s="81"/>
    </row>
    <row r="156" spans="1:7" ht="75" customHeight="1" x14ac:dyDescent="0.25">
      <c r="A156" s="60">
        <v>1</v>
      </c>
      <c r="B156" s="40" t="str">
        <f>CONCATENATE($B$154,TEXT(A156,0),".")</f>
        <v>1.3.1.</v>
      </c>
      <c r="C156" s="30" t="s">
        <v>303</v>
      </c>
      <c r="D156" s="80"/>
      <c r="F156" s="81"/>
    </row>
    <row r="157" spans="1:7" x14ac:dyDescent="0.25">
      <c r="D157" s="80" t="s">
        <v>201</v>
      </c>
      <c r="E157" s="68">
        <f>40-14</f>
        <v>26</v>
      </c>
      <c r="F157" s="81"/>
      <c r="G157" s="79">
        <f>F157*E157</f>
        <v>0</v>
      </c>
    </row>
    <row r="158" spans="1:7" x14ac:dyDescent="0.25">
      <c r="D158" s="80"/>
      <c r="F158" s="81"/>
    </row>
    <row r="159" spans="1:7" ht="135" customHeight="1" x14ac:dyDescent="0.25">
      <c r="A159" s="60">
        <f>A156+1</f>
        <v>2</v>
      </c>
      <c r="B159" s="40" t="str">
        <f>CONCATENATE($B$154,TEXT(A159,0),".")</f>
        <v>1.3.2.</v>
      </c>
      <c r="C159" s="30" t="s">
        <v>304</v>
      </c>
      <c r="D159" s="80"/>
      <c r="F159" s="81"/>
    </row>
    <row r="160" spans="1:7" x14ac:dyDescent="0.25">
      <c r="D160" s="80" t="s">
        <v>19</v>
      </c>
      <c r="E160" s="68">
        <f>40-14</f>
        <v>26</v>
      </c>
      <c r="F160" s="81"/>
      <c r="G160" s="79">
        <f>F160*E160</f>
        <v>0</v>
      </c>
    </row>
    <row r="161" spans="1:7" x14ac:dyDescent="0.25">
      <c r="D161" s="80"/>
      <c r="F161" s="81"/>
    </row>
    <row r="162" spans="1:7" ht="135" customHeight="1" x14ac:dyDescent="0.25">
      <c r="A162" s="60">
        <f>A159+1</f>
        <v>3</v>
      </c>
      <c r="B162" s="40" t="str">
        <f>CONCATENATE($B$154,TEXT(A162,0),".")</f>
        <v>1.3.3.</v>
      </c>
      <c r="C162" s="30" t="s">
        <v>305</v>
      </c>
      <c r="D162" s="80"/>
      <c r="F162" s="81"/>
    </row>
    <row r="163" spans="1:7" x14ac:dyDescent="0.25">
      <c r="D163" s="80" t="s">
        <v>19</v>
      </c>
      <c r="E163" s="68">
        <v>14</v>
      </c>
      <c r="F163" s="81"/>
      <c r="G163" s="79">
        <f>F163*E163</f>
        <v>0</v>
      </c>
    </row>
    <row r="164" spans="1:7" x14ac:dyDescent="0.25">
      <c r="D164" s="80"/>
      <c r="F164" s="81"/>
    </row>
    <row r="165" spans="1:7" ht="312" customHeight="1" x14ac:dyDescent="0.25">
      <c r="A165" s="60">
        <f>A162+1</f>
        <v>4</v>
      </c>
      <c r="B165" s="40" t="str">
        <f>CONCATENATE($B$154,TEXT(A165,0),".")</f>
        <v>1.3.4.</v>
      </c>
      <c r="C165" s="30" t="s">
        <v>306</v>
      </c>
      <c r="D165" s="80"/>
      <c r="F165" s="81"/>
    </row>
    <row r="166" spans="1:7" ht="18.75" customHeight="1" x14ac:dyDescent="0.25">
      <c r="C166" s="30" t="s">
        <v>307</v>
      </c>
      <c r="D166" s="80"/>
      <c r="F166" s="81"/>
    </row>
    <row r="167" spans="1:7" x14ac:dyDescent="0.25">
      <c r="D167" s="80" t="s">
        <v>19</v>
      </c>
      <c r="E167" s="68">
        <f>6+12+5</f>
        <v>23</v>
      </c>
      <c r="F167" s="81"/>
      <c r="G167" s="79">
        <f>F167*E167</f>
        <v>0</v>
      </c>
    </row>
    <row r="168" spans="1:7" x14ac:dyDescent="0.25">
      <c r="D168" s="80"/>
      <c r="F168" s="81"/>
    </row>
    <row r="169" spans="1:7" ht="354.75" customHeight="1" x14ac:dyDescent="0.25">
      <c r="A169" s="60">
        <f>A165+1</f>
        <v>5</v>
      </c>
      <c r="B169" s="40" t="str">
        <f>CONCATENATE($B$154,TEXT(A169,0),".")</f>
        <v>1.3.5.</v>
      </c>
      <c r="C169" s="30" t="s">
        <v>308</v>
      </c>
      <c r="D169" s="80"/>
      <c r="F169" s="81"/>
    </row>
    <row r="170" spans="1:7" ht="18.75" customHeight="1" x14ac:dyDescent="0.25">
      <c r="C170" s="30" t="s">
        <v>307</v>
      </c>
      <c r="D170" s="80"/>
      <c r="F170" s="81"/>
    </row>
    <row r="171" spans="1:7" ht="39.75" customHeight="1" x14ac:dyDescent="0.25">
      <c r="C171" s="30" t="s">
        <v>309</v>
      </c>
      <c r="D171" s="80"/>
      <c r="F171" s="81"/>
    </row>
    <row r="172" spans="1:7" x14ac:dyDescent="0.25">
      <c r="D172" s="80" t="s">
        <v>19</v>
      </c>
      <c r="E172" s="68">
        <f>6+12+5</f>
        <v>23</v>
      </c>
      <c r="F172" s="81"/>
      <c r="G172" s="79">
        <f>F172*E172</f>
        <v>0</v>
      </c>
    </row>
    <row r="173" spans="1:7" x14ac:dyDescent="0.25">
      <c r="D173" s="80"/>
      <c r="F173" s="81"/>
    </row>
    <row r="174" spans="1:7" ht="312" customHeight="1" x14ac:dyDescent="0.25">
      <c r="A174" s="60">
        <f>A169+1</f>
        <v>6</v>
      </c>
      <c r="B174" s="40" t="str">
        <f>CONCATENATE($B$154,TEXT(A174,0),".")</f>
        <v>1.3.6.</v>
      </c>
      <c r="C174" s="30" t="s">
        <v>310</v>
      </c>
      <c r="D174" s="80"/>
      <c r="F174" s="81"/>
    </row>
    <row r="175" spans="1:7" ht="18.75" customHeight="1" x14ac:dyDescent="0.25">
      <c r="C175" s="30" t="s">
        <v>311</v>
      </c>
      <c r="D175" s="80"/>
      <c r="F175" s="81"/>
    </row>
    <row r="176" spans="1:7" x14ac:dyDescent="0.25">
      <c r="D176" s="80" t="s">
        <v>19</v>
      </c>
      <c r="E176" s="68">
        <v>6</v>
      </c>
      <c r="F176" s="81"/>
      <c r="G176" s="79">
        <f>F176*E176</f>
        <v>0</v>
      </c>
    </row>
    <row r="177" spans="1:7" x14ac:dyDescent="0.25">
      <c r="D177" s="80"/>
      <c r="F177" s="81"/>
    </row>
    <row r="178" spans="1:7" ht="295.5" customHeight="1" x14ac:dyDescent="0.25">
      <c r="A178" s="60">
        <f>A174+1</f>
        <v>7</v>
      </c>
      <c r="B178" s="40" t="str">
        <f>CONCATENATE($B$154,TEXT(A178,0),".")</f>
        <v>1.3.7.</v>
      </c>
      <c r="C178" s="30" t="s">
        <v>312</v>
      </c>
      <c r="D178" s="80"/>
      <c r="F178" s="81"/>
    </row>
    <row r="179" spans="1:7" ht="20.25" customHeight="1" x14ac:dyDescent="0.25">
      <c r="C179" s="30" t="s">
        <v>313</v>
      </c>
      <c r="D179" s="80"/>
      <c r="F179" s="81"/>
    </row>
    <row r="180" spans="1:7" x14ac:dyDescent="0.25">
      <c r="D180" s="80" t="s">
        <v>19</v>
      </c>
      <c r="E180" s="68">
        <v>5</v>
      </c>
      <c r="F180" s="81"/>
      <c r="G180" s="79">
        <f>F180*E180</f>
        <v>0</v>
      </c>
    </row>
    <row r="181" spans="1:7" x14ac:dyDescent="0.25">
      <c r="D181" s="80"/>
      <c r="F181" s="81"/>
    </row>
    <row r="182" spans="1:7" ht="294.75" customHeight="1" x14ac:dyDescent="0.25">
      <c r="A182" s="60">
        <f>A178+1</f>
        <v>8</v>
      </c>
      <c r="B182" s="40" t="str">
        <f>CONCATENATE($B$154,TEXT(A182,0),".")</f>
        <v>1.3.8.</v>
      </c>
      <c r="C182" s="30" t="s">
        <v>314</v>
      </c>
      <c r="D182" s="80"/>
      <c r="F182" s="81"/>
    </row>
    <row r="183" spans="1:7" ht="24" customHeight="1" x14ac:dyDescent="0.25">
      <c r="C183" s="30" t="s">
        <v>315</v>
      </c>
      <c r="D183" s="80"/>
      <c r="F183" s="81"/>
    </row>
    <row r="184" spans="1:7" x14ac:dyDescent="0.25">
      <c r="D184" s="80" t="s">
        <v>19</v>
      </c>
      <c r="E184" s="68">
        <v>1</v>
      </c>
      <c r="F184" s="81"/>
      <c r="G184" s="79">
        <f>F184*E184</f>
        <v>0</v>
      </c>
    </row>
    <row r="185" spans="1:7" x14ac:dyDescent="0.25">
      <c r="D185" s="80"/>
      <c r="F185" s="81"/>
    </row>
    <row r="186" spans="1:7" ht="179.25" customHeight="1" x14ac:dyDescent="0.25">
      <c r="A186" s="60">
        <f>A182+1</f>
        <v>9</v>
      </c>
      <c r="B186" s="40" t="str">
        <f>CONCATENATE($B$154,TEXT(A186,0),".")</f>
        <v>1.3.9.</v>
      </c>
      <c r="C186" s="30" t="s">
        <v>316</v>
      </c>
      <c r="D186" s="80"/>
      <c r="F186" s="81"/>
    </row>
    <row r="187" spans="1:7" ht="18" customHeight="1" x14ac:dyDescent="0.25">
      <c r="C187" s="30" t="s">
        <v>317</v>
      </c>
      <c r="D187" s="80"/>
      <c r="F187" s="81"/>
    </row>
    <row r="188" spans="1:7" x14ac:dyDescent="0.25">
      <c r="D188" s="80" t="s">
        <v>19</v>
      </c>
      <c r="E188" s="68">
        <v>7</v>
      </c>
      <c r="F188" s="81"/>
      <c r="G188" s="79">
        <f>F188*E188</f>
        <v>0</v>
      </c>
    </row>
    <row r="189" spans="1:7" x14ac:dyDescent="0.25">
      <c r="D189" s="80"/>
      <c r="F189" s="81"/>
    </row>
    <row r="190" spans="1:7" ht="210" customHeight="1" x14ac:dyDescent="0.25">
      <c r="A190" s="60">
        <f>A186+1</f>
        <v>10</v>
      </c>
      <c r="B190" s="40" t="str">
        <f>CONCATENATE($B$154,TEXT(A190,0),".")</f>
        <v>1.3.10.</v>
      </c>
      <c r="C190" s="30" t="s">
        <v>318</v>
      </c>
      <c r="D190" s="80"/>
      <c r="F190" s="81"/>
    </row>
    <row r="191" spans="1:7" x14ac:dyDescent="0.25">
      <c r="D191" s="80" t="s">
        <v>212</v>
      </c>
      <c r="E191" s="68">
        <v>165</v>
      </c>
      <c r="F191" s="81"/>
      <c r="G191" s="79">
        <f>F191*E191</f>
        <v>0</v>
      </c>
    </row>
    <row r="192" spans="1:7" x14ac:dyDescent="0.25">
      <c r="D192" s="80"/>
      <c r="F192" s="81"/>
    </row>
    <row r="193" spans="1:18" ht="39.75" customHeight="1" x14ac:dyDescent="0.25">
      <c r="A193" s="60">
        <f>A190+1</f>
        <v>11</v>
      </c>
      <c r="B193" s="40" t="str">
        <f>CONCATENATE($B$154,TEXT(A193,0),".")</f>
        <v>1.3.11.</v>
      </c>
      <c r="C193" s="30" t="s">
        <v>319</v>
      </c>
      <c r="D193" s="80"/>
      <c r="F193" s="81"/>
    </row>
    <row r="194" spans="1:18" x14ac:dyDescent="0.25">
      <c r="D194" s="80" t="s">
        <v>201</v>
      </c>
      <c r="E194" s="68">
        <v>7</v>
      </c>
      <c r="F194" s="81"/>
      <c r="G194" s="79">
        <f>F194*E194</f>
        <v>0</v>
      </c>
    </row>
    <row r="195" spans="1:18" x14ac:dyDescent="0.25">
      <c r="D195" s="80"/>
      <c r="F195" s="81"/>
    </row>
    <row r="196" spans="1:18" ht="37.5" customHeight="1" x14ac:dyDescent="0.25">
      <c r="A196" s="60">
        <f>A193+1</f>
        <v>12</v>
      </c>
      <c r="B196" s="40" t="str">
        <f>CONCATENATE($B$154,TEXT(A196,0),".")</f>
        <v>1.3.12.</v>
      </c>
      <c r="C196" s="30" t="s">
        <v>320</v>
      </c>
      <c r="D196" s="80"/>
      <c r="F196" s="81"/>
    </row>
    <row r="197" spans="1:18" x14ac:dyDescent="0.25">
      <c r="D197" s="80" t="s">
        <v>201</v>
      </c>
      <c r="E197" s="68">
        <v>26</v>
      </c>
      <c r="F197" s="81"/>
      <c r="G197" s="79">
        <f>F197*E197</f>
        <v>0</v>
      </c>
    </row>
    <row r="198" spans="1:18" x14ac:dyDescent="0.25">
      <c r="D198" s="80"/>
      <c r="F198" s="81"/>
    </row>
    <row r="199" spans="1:18" ht="31.5" x14ac:dyDescent="0.25">
      <c r="A199" s="60">
        <f>A196+1</f>
        <v>13</v>
      </c>
      <c r="B199" s="40" t="str">
        <f>CONCATENATE($B$154,TEXT(A199,0),".")</f>
        <v>1.3.13.</v>
      </c>
      <c r="C199" s="30" t="s">
        <v>321</v>
      </c>
      <c r="D199" s="80"/>
      <c r="F199" s="81"/>
    </row>
    <row r="200" spans="1:18" x14ac:dyDescent="0.25">
      <c r="D200" s="80" t="s">
        <v>201</v>
      </c>
      <c r="E200" s="68">
        <v>14</v>
      </c>
      <c r="F200" s="81"/>
      <c r="G200" s="79">
        <f>F200*E200</f>
        <v>0</v>
      </c>
    </row>
    <row r="201" spans="1:18" x14ac:dyDescent="0.25">
      <c r="D201" s="80"/>
      <c r="F201" s="81"/>
    </row>
    <row r="202" spans="1:18" ht="303" customHeight="1" x14ac:dyDescent="0.25">
      <c r="A202" s="60">
        <f>A199+1</f>
        <v>14</v>
      </c>
      <c r="B202" s="40" t="str">
        <f>CONCATENATE($B$154,TEXT(A202,0),".")</f>
        <v>1.3.14.</v>
      </c>
      <c r="C202" s="30" t="s">
        <v>322</v>
      </c>
      <c r="D202" s="80"/>
      <c r="F202" s="81"/>
    </row>
    <row r="203" spans="1:18" ht="49.5" customHeight="1" x14ac:dyDescent="0.25">
      <c r="C203" s="30" t="s">
        <v>323</v>
      </c>
      <c r="D203" s="80"/>
      <c r="F203" s="81"/>
    </row>
    <row r="204" spans="1:18" ht="39" customHeight="1" x14ac:dyDescent="0.25">
      <c r="C204" s="30" t="s">
        <v>324</v>
      </c>
      <c r="D204" s="80"/>
      <c r="F204" s="81"/>
    </row>
    <row r="205" spans="1:18" ht="37.5" customHeight="1" x14ac:dyDescent="0.25">
      <c r="C205" s="30" t="s">
        <v>325</v>
      </c>
      <c r="D205" s="80"/>
      <c r="F205" s="81"/>
    </row>
    <row r="206" spans="1:18" ht="52.15" customHeight="1" x14ac:dyDescent="0.25">
      <c r="C206" s="30" t="s">
        <v>326</v>
      </c>
      <c r="D206" s="80"/>
      <c r="F206" s="81"/>
    </row>
    <row r="207" spans="1:18" s="108" customFormat="1" ht="39" customHeight="1" x14ac:dyDescent="0.25">
      <c r="B207" s="40" t="s">
        <v>184</v>
      </c>
      <c r="C207" s="30" t="s">
        <v>327</v>
      </c>
      <c r="D207" s="80"/>
      <c r="E207" s="68"/>
      <c r="F207" s="81"/>
      <c r="G207" s="79"/>
      <c r="H207" s="109"/>
      <c r="I207" s="109"/>
      <c r="J207" s="109"/>
      <c r="K207" s="109"/>
      <c r="L207" s="109"/>
      <c r="M207" s="109"/>
      <c r="N207" s="109"/>
      <c r="O207" s="109"/>
      <c r="P207" s="109"/>
      <c r="Q207" s="109"/>
      <c r="R207" s="109"/>
    </row>
    <row r="208" spans="1:18" s="108" customFormat="1" ht="23.25" customHeight="1" x14ac:dyDescent="0.25">
      <c r="B208" s="40"/>
      <c r="C208" s="30" t="s">
        <v>328</v>
      </c>
      <c r="D208" s="80"/>
      <c r="E208" s="68"/>
      <c r="F208" s="81"/>
      <c r="G208" s="79"/>
      <c r="H208" s="109"/>
      <c r="I208" s="109"/>
      <c r="J208" s="109"/>
      <c r="K208" s="109"/>
      <c r="L208" s="109"/>
      <c r="M208" s="109"/>
      <c r="N208" s="109"/>
      <c r="O208" s="109"/>
      <c r="P208" s="109"/>
      <c r="Q208" s="109"/>
      <c r="R208" s="109"/>
    </row>
    <row r="209" spans="1:18" s="108" customFormat="1" ht="16.5" x14ac:dyDescent="0.25">
      <c r="B209" s="40" t="s">
        <v>184</v>
      </c>
      <c r="C209" s="30"/>
      <c r="D209" s="80" t="s">
        <v>19</v>
      </c>
      <c r="E209" s="68">
        <f>40-E218</f>
        <v>26</v>
      </c>
      <c r="F209" s="81"/>
      <c r="G209" s="79">
        <f>F209*E209</f>
        <v>0</v>
      </c>
      <c r="H209" s="109"/>
      <c r="I209" s="109"/>
      <c r="J209" s="109"/>
      <c r="K209" s="109"/>
      <c r="L209" s="109"/>
      <c r="M209" s="109"/>
      <c r="N209" s="109"/>
      <c r="O209" s="109"/>
      <c r="P209" s="109"/>
      <c r="Q209" s="109"/>
      <c r="R209" s="109"/>
    </row>
    <row r="210" spans="1:18" x14ac:dyDescent="0.25">
      <c r="B210" s="40" t="s">
        <v>184</v>
      </c>
      <c r="D210" s="80"/>
      <c r="F210" s="81"/>
    </row>
    <row r="211" spans="1:18" ht="303.75" customHeight="1" x14ac:dyDescent="0.25">
      <c r="A211" s="60">
        <f>A208+1</f>
        <v>1</v>
      </c>
      <c r="B211" s="40" t="str">
        <f>CONCATENATE($B$154,TEXT(A211,0),".")</f>
        <v>1.3.1.</v>
      </c>
      <c r="C211" s="30" t="s">
        <v>322</v>
      </c>
      <c r="D211" s="80"/>
      <c r="F211" s="81"/>
    </row>
    <row r="212" spans="1:18" ht="49.5" customHeight="1" x14ac:dyDescent="0.25">
      <c r="C212" s="30" t="s">
        <v>323</v>
      </c>
      <c r="D212" s="80"/>
      <c r="F212" s="81"/>
    </row>
    <row r="213" spans="1:18" ht="39" customHeight="1" x14ac:dyDescent="0.25">
      <c r="C213" s="30" t="s">
        <v>324</v>
      </c>
      <c r="D213" s="80"/>
      <c r="F213" s="81"/>
    </row>
    <row r="214" spans="1:18" ht="37.5" customHeight="1" x14ac:dyDescent="0.25">
      <c r="C214" s="30" t="s">
        <v>325</v>
      </c>
      <c r="D214" s="80"/>
      <c r="F214" s="81"/>
    </row>
    <row r="215" spans="1:18" ht="52.15" customHeight="1" x14ac:dyDescent="0.25">
      <c r="C215" s="30" t="s">
        <v>326</v>
      </c>
      <c r="D215" s="80"/>
      <c r="F215" s="81"/>
    </row>
    <row r="216" spans="1:18" s="108" customFormat="1" ht="39" customHeight="1" x14ac:dyDescent="0.25">
      <c r="B216" s="40" t="s">
        <v>184</v>
      </c>
      <c r="C216" s="30" t="s">
        <v>327</v>
      </c>
      <c r="D216" s="80"/>
      <c r="E216" s="68"/>
      <c r="F216" s="81"/>
      <c r="G216" s="79"/>
      <c r="H216" s="109"/>
      <c r="I216" s="109"/>
      <c r="J216" s="109"/>
      <c r="K216" s="109"/>
      <c r="L216" s="109"/>
      <c r="M216" s="109"/>
      <c r="N216" s="109"/>
      <c r="O216" s="109"/>
      <c r="P216" s="109"/>
      <c r="Q216" s="109"/>
      <c r="R216" s="109"/>
    </row>
    <row r="217" spans="1:18" s="108" customFormat="1" ht="21" customHeight="1" x14ac:dyDescent="0.25">
      <c r="B217" s="40"/>
      <c r="C217" s="30" t="s">
        <v>329</v>
      </c>
      <c r="D217" s="80"/>
      <c r="E217" s="68"/>
      <c r="F217" s="81"/>
      <c r="G217" s="79"/>
      <c r="H217" s="109"/>
      <c r="I217" s="109"/>
      <c r="J217" s="109"/>
      <c r="K217" s="109"/>
      <c r="L217" s="109"/>
      <c r="M217" s="109"/>
      <c r="N217" s="109"/>
      <c r="O217" s="109"/>
      <c r="P217" s="109"/>
      <c r="Q217" s="109"/>
      <c r="R217" s="109"/>
    </row>
    <row r="218" spans="1:18" s="108" customFormat="1" ht="16.5" x14ac:dyDescent="0.25">
      <c r="B218" s="40" t="s">
        <v>184</v>
      </c>
      <c r="C218" s="30"/>
      <c r="D218" s="80" t="s">
        <v>19</v>
      </c>
      <c r="E218" s="68">
        <v>14</v>
      </c>
      <c r="F218" s="81"/>
      <c r="G218" s="79">
        <f>F218*E218</f>
        <v>0</v>
      </c>
      <c r="H218" s="109"/>
      <c r="I218" s="109"/>
      <c r="J218" s="109"/>
      <c r="K218" s="109"/>
      <c r="L218" s="109"/>
      <c r="M218" s="109"/>
      <c r="N218" s="109"/>
      <c r="O218" s="109"/>
      <c r="P218" s="109"/>
      <c r="Q218" s="109"/>
      <c r="R218" s="109"/>
    </row>
    <row r="219" spans="1:18" s="108" customFormat="1" ht="16.5" x14ac:dyDescent="0.25">
      <c r="B219" s="40"/>
      <c r="C219" s="30"/>
      <c r="D219" s="80"/>
      <c r="E219" s="68"/>
      <c r="F219" s="81"/>
      <c r="G219" s="79"/>
      <c r="H219" s="109"/>
      <c r="I219" s="109"/>
      <c r="J219" s="109"/>
      <c r="K219" s="109"/>
      <c r="L219" s="109"/>
      <c r="M219" s="109"/>
      <c r="N219" s="109"/>
      <c r="O219" s="109"/>
      <c r="P219" s="109"/>
      <c r="Q219" s="109"/>
      <c r="R219" s="109"/>
    </row>
    <row r="220" spans="1:18" ht="47.25" x14ac:dyDescent="0.25">
      <c r="A220" s="60">
        <f>A217+1</f>
        <v>1</v>
      </c>
      <c r="B220" s="40" t="str">
        <f>CONCATENATE($B$154,TEXT(A220,0),".")</f>
        <v>1.3.1.</v>
      </c>
      <c r="C220" s="30" t="s">
        <v>298</v>
      </c>
      <c r="F220" s="81"/>
    </row>
    <row r="221" spans="1:18" x14ac:dyDescent="0.25">
      <c r="D221" s="68" t="s">
        <v>299</v>
      </c>
      <c r="E221" s="68">
        <v>20</v>
      </c>
      <c r="F221" s="81">
        <f>SUM(G155:G168)+SUM(G174:G220)</f>
        <v>0</v>
      </c>
      <c r="G221" s="79">
        <f>F221*E221/100</f>
        <v>0</v>
      </c>
    </row>
    <row r="222" spans="1:18" ht="20.45" customHeight="1" x14ac:dyDescent="0.3">
      <c r="B222" s="110" t="s">
        <v>301</v>
      </c>
      <c r="C222" s="110" t="s">
        <v>330</v>
      </c>
      <c r="D222" s="111"/>
      <c r="E222" s="112"/>
      <c r="F222" s="113"/>
      <c r="G222" s="114">
        <f>SUM(G155:G168)+SUM(G174:G221)</f>
        <v>0</v>
      </c>
    </row>
    <row r="223" spans="1:18" x14ac:dyDescent="0.25">
      <c r="D223" s="80"/>
      <c r="F223" s="81"/>
    </row>
    <row r="224" spans="1:18" ht="16.5" thickBot="1" x14ac:dyDescent="0.3">
      <c r="B224" s="40" t="s">
        <v>184</v>
      </c>
      <c r="D224" s="80"/>
      <c r="F224" s="81"/>
    </row>
    <row r="225" spans="2:7" ht="23.45" customHeight="1" thickTop="1" x14ac:dyDescent="0.3">
      <c r="B225" s="115" t="s">
        <v>8</v>
      </c>
      <c r="C225" s="116" t="s">
        <v>331</v>
      </c>
      <c r="D225" s="117"/>
      <c r="E225" s="118"/>
      <c r="F225" s="119"/>
      <c r="G225" s="120">
        <f>G222+G152+G60</f>
        <v>0</v>
      </c>
    </row>
    <row r="226" spans="2:7" x14ac:dyDescent="0.25">
      <c r="B226" s="40" t="s">
        <v>184</v>
      </c>
      <c r="D226" s="80"/>
    </row>
    <row r="227" spans="2:7" x14ac:dyDescent="0.25">
      <c r="B227" s="40" t="s">
        <v>184</v>
      </c>
      <c r="D227" s="80"/>
    </row>
    <row r="228" spans="2:7" x14ac:dyDescent="0.25">
      <c r="B228" s="40" t="s">
        <v>184</v>
      </c>
      <c r="D228" s="80"/>
    </row>
  </sheetData>
  <sheetProtection selectLockedCells="1"/>
  <mergeCells count="1">
    <mergeCell ref="C3:F3"/>
  </mergeCells>
  <pageMargins left="1.1811023622047245" right="0.19685039370078741" top="0.98425196850393704" bottom="0.78740157480314965" header="0.39370078740157483" footer="0.39370078740157483"/>
  <pageSetup paperSize="9" scale="75" firstPageNumber="2" fitToHeight="5" orientation="portrait" useFirstPageNumber="1" r:id="rId1"/>
  <headerFooter alignWithMargins="0">
    <oddHeader xml:space="preserve">&amp;L&amp;G&amp;CVozna steza J&amp;RNačrt s področja elektrotehnike
Ponudbeni predračun
</oddHeader>
    <oddFooter>&amp;C&amp;P</oddFooter>
  </headerFooter>
  <rowBreaks count="2" manualBreakCount="2">
    <brk id="63" min="1" max="6" man="1"/>
    <brk id="137" min="1"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sheetPr>
  <dimension ref="A1:R390"/>
  <sheetViews>
    <sheetView zoomScaleNormal="100" zoomScaleSheetLayoutView="85" workbookViewId="0"/>
  </sheetViews>
  <sheetFormatPr defaultRowHeight="15.75" x14ac:dyDescent="0.25"/>
  <cols>
    <col min="1" max="1" width="9.140625" style="60"/>
    <col min="2" max="2" width="11.28515625" style="40" customWidth="1"/>
    <col min="3" max="3" width="53.28515625" style="30" customWidth="1"/>
    <col min="4" max="4" width="6.7109375" style="68" customWidth="1"/>
    <col min="5" max="5" width="9.7109375" style="68" customWidth="1"/>
    <col min="6" max="6" width="16.28515625" style="79" customWidth="1"/>
    <col min="7" max="7" width="18.7109375" style="79" customWidth="1"/>
    <col min="8" max="18" width="9.140625" style="37" customWidth="1"/>
    <col min="19" max="16384" width="9.140625" style="60"/>
  </cols>
  <sheetData>
    <row r="1" spans="1:18" x14ac:dyDescent="0.25">
      <c r="C1" s="35"/>
      <c r="D1" s="122"/>
      <c r="E1" s="61"/>
      <c r="F1" s="31"/>
      <c r="G1" s="31"/>
    </row>
    <row r="2" spans="1:18" x14ac:dyDescent="0.25">
      <c r="C2" s="35"/>
      <c r="D2" s="122"/>
      <c r="E2" s="61"/>
      <c r="F2" s="31"/>
      <c r="G2" s="31"/>
    </row>
    <row r="3" spans="1:18" ht="20.25" x14ac:dyDescent="0.25">
      <c r="B3" s="63" t="s">
        <v>9</v>
      </c>
      <c r="C3" s="219" t="s">
        <v>332</v>
      </c>
      <c r="D3" s="220"/>
      <c r="E3" s="220"/>
      <c r="F3" s="220"/>
      <c r="G3" s="59"/>
    </row>
    <row r="4" spans="1:18" ht="20.25" x14ac:dyDescent="0.25">
      <c r="B4" s="38"/>
      <c r="C4" s="64"/>
      <c r="D4" s="65"/>
      <c r="E4" s="66"/>
      <c r="F4" s="123"/>
      <c r="G4" s="59"/>
    </row>
    <row r="5" spans="1:18" x14ac:dyDescent="0.25">
      <c r="C5" s="58"/>
      <c r="E5" s="69"/>
      <c r="F5" s="59"/>
      <c r="G5" s="59"/>
    </row>
    <row r="6" spans="1:18" ht="102" customHeight="1" x14ac:dyDescent="0.25">
      <c r="C6" s="58" t="s">
        <v>333</v>
      </c>
      <c r="D6" s="122"/>
      <c r="E6" s="61"/>
      <c r="F6" s="31"/>
      <c r="G6" s="31"/>
    </row>
    <row r="7" spans="1:18" ht="18" customHeight="1" x14ac:dyDescent="0.25">
      <c r="C7" s="124"/>
      <c r="D7" s="122"/>
      <c r="E7" s="61"/>
      <c r="F7" s="31"/>
      <c r="G7" s="31"/>
    </row>
    <row r="8" spans="1:18" s="71" customFormat="1" x14ac:dyDescent="0.2">
      <c r="B8" s="72" t="s">
        <v>181</v>
      </c>
      <c r="C8" s="73" t="s">
        <v>1</v>
      </c>
      <c r="D8" s="73" t="s">
        <v>182</v>
      </c>
      <c r="E8" s="73" t="s">
        <v>5</v>
      </c>
      <c r="F8" s="125" t="s">
        <v>183</v>
      </c>
      <c r="G8" s="74" t="s">
        <v>7</v>
      </c>
      <c r="H8" s="75"/>
      <c r="I8" s="75"/>
      <c r="J8" s="75"/>
      <c r="K8" s="75"/>
      <c r="L8" s="75"/>
      <c r="M8" s="75"/>
      <c r="N8" s="75"/>
      <c r="O8" s="75"/>
      <c r="P8" s="75"/>
      <c r="Q8" s="75"/>
      <c r="R8" s="75"/>
    </row>
    <row r="9" spans="1:18" ht="8.25" customHeight="1" x14ac:dyDescent="0.25">
      <c r="C9" s="76"/>
      <c r="D9" s="77"/>
      <c r="E9" s="77"/>
      <c r="F9" s="78"/>
    </row>
    <row r="10" spans="1:18" x14ac:dyDescent="0.25">
      <c r="C10" s="76"/>
      <c r="D10" s="77"/>
      <c r="E10" s="77"/>
      <c r="F10" s="78"/>
    </row>
    <row r="11" spans="1:18" s="108" customFormat="1" ht="21" customHeight="1" x14ac:dyDescent="0.25">
      <c r="B11" s="82" t="s">
        <v>334</v>
      </c>
      <c r="C11" s="83" t="s">
        <v>335</v>
      </c>
      <c r="D11" s="84"/>
      <c r="E11" s="106"/>
      <c r="F11" s="126"/>
      <c r="G11" s="79"/>
      <c r="H11" s="109"/>
      <c r="I11" s="109"/>
      <c r="J11" s="109"/>
      <c r="K11" s="109"/>
      <c r="L11" s="109"/>
      <c r="M11" s="109"/>
      <c r="N11" s="109"/>
      <c r="O11" s="109"/>
      <c r="P11" s="109"/>
      <c r="Q11" s="109"/>
      <c r="R11" s="109"/>
    </row>
    <row r="12" spans="1:18" x14ac:dyDescent="0.25">
      <c r="B12" s="40" t="s">
        <v>184</v>
      </c>
      <c r="F12" s="81"/>
    </row>
    <row r="13" spans="1:18" x14ac:dyDescent="0.25">
      <c r="B13" s="40" t="s">
        <v>184</v>
      </c>
      <c r="F13" s="81"/>
    </row>
    <row r="14" spans="1:18" s="223" customFormat="1" ht="51.75" customHeight="1" x14ac:dyDescent="0.25">
      <c r="A14" s="223">
        <v>1</v>
      </c>
      <c r="B14" s="224" t="str">
        <f>CONCATENATE($B$11,TEXT(A14,0),".")</f>
        <v>2.1.1.</v>
      </c>
      <c r="C14" s="225" t="s">
        <v>336</v>
      </c>
      <c r="D14" s="226"/>
      <c r="E14" s="227"/>
      <c r="F14" s="228"/>
      <c r="G14" s="229"/>
      <c r="H14" s="230"/>
      <c r="I14" s="230"/>
      <c r="J14" s="230"/>
      <c r="K14" s="230"/>
      <c r="L14" s="230"/>
      <c r="M14" s="230"/>
      <c r="N14" s="230"/>
      <c r="O14" s="230"/>
      <c r="P14" s="230"/>
      <c r="Q14" s="230"/>
      <c r="R14" s="230"/>
    </row>
    <row r="15" spans="1:18" s="223" customFormat="1" x14ac:dyDescent="0.25">
      <c r="B15" s="224" t="s">
        <v>184</v>
      </c>
      <c r="C15" s="231"/>
      <c r="D15" s="226" t="s">
        <v>19</v>
      </c>
      <c r="E15" s="227">
        <v>3</v>
      </c>
      <c r="F15" s="228"/>
      <c r="G15" s="229">
        <f>F15*E15</f>
        <v>0</v>
      </c>
      <c r="H15" s="230"/>
      <c r="I15" s="230"/>
      <c r="J15" s="230"/>
      <c r="K15" s="230"/>
      <c r="L15" s="230"/>
      <c r="M15" s="230"/>
      <c r="N15" s="230"/>
      <c r="O15" s="230"/>
      <c r="P15" s="230"/>
      <c r="Q15" s="230"/>
      <c r="R15" s="230"/>
    </row>
    <row r="16" spans="1:18" s="223" customFormat="1" x14ac:dyDescent="0.25">
      <c r="B16" s="224" t="s">
        <v>184</v>
      </c>
      <c r="C16" s="231"/>
      <c r="D16" s="226"/>
      <c r="E16" s="227"/>
      <c r="F16" s="228"/>
      <c r="G16" s="229"/>
      <c r="H16" s="230"/>
      <c r="I16" s="230"/>
      <c r="J16" s="230"/>
      <c r="K16" s="230"/>
      <c r="L16" s="230"/>
      <c r="M16" s="230"/>
      <c r="N16" s="230"/>
      <c r="O16" s="230"/>
      <c r="P16" s="230"/>
      <c r="Q16" s="230"/>
      <c r="R16" s="230"/>
    </row>
    <row r="17" spans="1:18" s="223" customFormat="1" ht="93.75" customHeight="1" x14ac:dyDescent="0.25">
      <c r="A17" s="223">
        <f>A14+1</f>
        <v>2</v>
      </c>
      <c r="B17" s="224" t="str">
        <f>CONCATENATE($B$11,TEXT(A17,0),".")</f>
        <v>2.1.2.</v>
      </c>
      <c r="C17" s="231" t="s">
        <v>337</v>
      </c>
      <c r="D17" s="226"/>
      <c r="E17" s="227"/>
      <c r="F17" s="228"/>
      <c r="G17" s="229"/>
      <c r="H17" s="230"/>
      <c r="I17" s="230"/>
      <c r="J17" s="230"/>
      <c r="K17" s="230"/>
      <c r="L17" s="230"/>
      <c r="M17" s="230"/>
      <c r="N17" s="230"/>
      <c r="O17" s="230"/>
      <c r="P17" s="230"/>
      <c r="Q17" s="230"/>
      <c r="R17" s="230"/>
    </row>
    <row r="18" spans="1:18" s="223" customFormat="1" x14ac:dyDescent="0.25">
      <c r="B18" s="224"/>
      <c r="C18" s="231"/>
      <c r="D18" s="226" t="s">
        <v>19</v>
      </c>
      <c r="E18" s="227">
        <f>(6+2)*5</f>
        <v>40</v>
      </c>
      <c r="F18" s="228"/>
      <c r="G18" s="229">
        <f>F18*E18</f>
        <v>0</v>
      </c>
      <c r="H18" s="230"/>
      <c r="I18" s="230"/>
      <c r="J18" s="230"/>
      <c r="K18" s="230"/>
      <c r="L18" s="230"/>
      <c r="M18" s="230"/>
      <c r="N18" s="230"/>
      <c r="O18" s="230"/>
      <c r="P18" s="230"/>
      <c r="Q18" s="230"/>
      <c r="R18" s="230"/>
    </row>
    <row r="19" spans="1:18" s="223" customFormat="1" x14ac:dyDescent="0.25">
      <c r="B19" s="224"/>
      <c r="C19" s="231"/>
      <c r="D19" s="226"/>
      <c r="E19" s="227"/>
      <c r="F19" s="228"/>
      <c r="G19" s="229"/>
      <c r="H19" s="230"/>
      <c r="I19" s="230"/>
      <c r="J19" s="230"/>
      <c r="K19" s="230"/>
      <c r="L19" s="230"/>
      <c r="M19" s="230"/>
      <c r="N19" s="230"/>
      <c r="O19" s="230"/>
      <c r="P19" s="230"/>
      <c r="Q19" s="230"/>
      <c r="R19" s="230"/>
    </row>
    <row r="20" spans="1:18" s="233" customFormat="1" ht="82.5" customHeight="1" x14ac:dyDescent="0.25">
      <c r="A20" s="223">
        <f>A17+1</f>
        <v>3</v>
      </c>
      <c r="B20" s="224" t="str">
        <f>CONCATENATE($B$11,TEXT(A20,0),".")</f>
        <v>2.1.3.</v>
      </c>
      <c r="C20" s="225" t="s">
        <v>338</v>
      </c>
      <c r="D20" s="227"/>
      <c r="E20" s="227"/>
      <c r="F20" s="228"/>
      <c r="G20" s="229"/>
      <c r="H20" s="232"/>
      <c r="I20" s="232"/>
      <c r="J20" s="232"/>
      <c r="K20" s="232"/>
      <c r="L20" s="232"/>
      <c r="M20" s="232"/>
      <c r="N20" s="232"/>
      <c r="O20" s="232"/>
      <c r="P20" s="232"/>
      <c r="Q20" s="232"/>
      <c r="R20" s="232"/>
    </row>
    <row r="21" spans="1:18" s="233" customFormat="1" ht="16.5" x14ac:dyDescent="0.25">
      <c r="B21" s="224" t="s">
        <v>184</v>
      </c>
      <c r="C21" s="231"/>
      <c r="D21" s="226" t="s">
        <v>212</v>
      </c>
      <c r="E21" s="227">
        <f>116*5</f>
        <v>580</v>
      </c>
      <c r="F21" s="228"/>
      <c r="G21" s="229">
        <f>F21*E21</f>
        <v>0</v>
      </c>
      <c r="H21" s="232"/>
      <c r="I21" s="232"/>
      <c r="J21" s="232"/>
      <c r="K21" s="232"/>
      <c r="L21" s="232"/>
      <c r="M21" s="232"/>
      <c r="N21" s="232"/>
      <c r="O21" s="232"/>
      <c r="P21" s="232"/>
      <c r="Q21" s="232"/>
      <c r="R21" s="232"/>
    </row>
    <row r="22" spans="1:18" s="223" customFormat="1" x14ac:dyDescent="0.25">
      <c r="B22" s="224" t="s">
        <v>184</v>
      </c>
      <c r="C22" s="225"/>
      <c r="D22" s="226"/>
      <c r="E22" s="227"/>
      <c r="F22" s="228"/>
      <c r="G22" s="229"/>
      <c r="H22" s="230"/>
      <c r="I22" s="230"/>
      <c r="J22" s="230"/>
      <c r="K22" s="230"/>
      <c r="L22" s="230"/>
      <c r="M22" s="230"/>
      <c r="N22" s="230"/>
      <c r="O22" s="230"/>
      <c r="P22" s="230"/>
      <c r="Q22" s="230"/>
      <c r="R22" s="230"/>
    </row>
    <row r="23" spans="1:18" s="223" customFormat="1" ht="78" customHeight="1" x14ac:dyDescent="0.25">
      <c r="A23" s="223">
        <f>A20+1</f>
        <v>4</v>
      </c>
      <c r="B23" s="224" t="str">
        <f>CONCATENATE($B$11,TEXT(A23,0),".")</f>
        <v>2.1.4.</v>
      </c>
      <c r="C23" s="225" t="s">
        <v>339</v>
      </c>
      <c r="D23" s="226"/>
      <c r="E23" s="227"/>
      <c r="F23" s="228"/>
      <c r="G23" s="229"/>
      <c r="H23" s="230"/>
      <c r="I23" s="230"/>
      <c r="J23" s="230"/>
      <c r="K23" s="230"/>
      <c r="L23" s="230"/>
      <c r="M23" s="230"/>
      <c r="N23" s="230"/>
      <c r="O23" s="230"/>
      <c r="P23" s="230"/>
      <c r="Q23" s="230"/>
      <c r="R23" s="230"/>
    </row>
    <row r="24" spans="1:18" s="223" customFormat="1" x14ac:dyDescent="0.25">
      <c r="B24" s="224" t="s">
        <v>184</v>
      </c>
      <c r="C24" s="231"/>
      <c r="D24" s="226" t="s">
        <v>201</v>
      </c>
      <c r="E24" s="227">
        <v>5</v>
      </c>
      <c r="F24" s="228"/>
      <c r="G24" s="229">
        <f>F24*E24</f>
        <v>0</v>
      </c>
      <c r="H24" s="230"/>
      <c r="I24" s="230"/>
      <c r="J24" s="230"/>
      <c r="K24" s="230"/>
      <c r="L24" s="230"/>
      <c r="M24" s="230"/>
      <c r="N24" s="230"/>
      <c r="O24" s="230"/>
      <c r="P24" s="230"/>
      <c r="Q24" s="230"/>
      <c r="R24" s="230"/>
    </row>
    <row r="25" spans="1:18" s="223" customFormat="1" x14ac:dyDescent="0.25">
      <c r="B25" s="224" t="s">
        <v>184</v>
      </c>
      <c r="C25" s="225"/>
      <c r="D25" s="226"/>
      <c r="E25" s="227"/>
      <c r="F25" s="228"/>
      <c r="G25" s="229"/>
      <c r="H25" s="230"/>
      <c r="I25" s="230"/>
      <c r="J25" s="230"/>
      <c r="K25" s="230"/>
      <c r="L25" s="230"/>
      <c r="M25" s="230"/>
      <c r="N25" s="230"/>
      <c r="O25" s="230"/>
      <c r="P25" s="230"/>
      <c r="Q25" s="230"/>
      <c r="R25" s="230"/>
    </row>
    <row r="26" spans="1:18" s="223" customFormat="1" ht="74.25" customHeight="1" x14ac:dyDescent="0.25">
      <c r="A26" s="223">
        <f>A23+1</f>
        <v>5</v>
      </c>
      <c r="B26" s="224" t="str">
        <f>CONCATENATE($B$11,TEXT(A26,0),".")</f>
        <v>2.1.5.</v>
      </c>
      <c r="C26" s="225" t="s">
        <v>340</v>
      </c>
      <c r="D26" s="227"/>
      <c r="E26" s="227"/>
      <c r="F26" s="228"/>
      <c r="G26" s="229"/>
      <c r="H26" s="230"/>
      <c r="I26" s="230"/>
      <c r="J26" s="230"/>
      <c r="K26" s="230"/>
      <c r="L26" s="230"/>
      <c r="M26" s="230"/>
      <c r="N26" s="230"/>
      <c r="O26" s="230"/>
      <c r="P26" s="230"/>
      <c r="Q26" s="230"/>
      <c r="R26" s="230"/>
    </row>
    <row r="27" spans="1:18" s="223" customFormat="1" x14ac:dyDescent="0.25">
      <c r="B27" s="224" t="s">
        <v>184</v>
      </c>
      <c r="C27" s="225"/>
      <c r="D27" s="227" t="s">
        <v>19</v>
      </c>
      <c r="E27" s="227">
        <f>E18</f>
        <v>40</v>
      </c>
      <c r="F27" s="228"/>
      <c r="G27" s="229">
        <f>F27*E27</f>
        <v>0</v>
      </c>
      <c r="H27" s="230"/>
      <c r="I27" s="230"/>
      <c r="J27" s="230"/>
      <c r="K27" s="230"/>
      <c r="L27" s="230"/>
      <c r="M27" s="230"/>
      <c r="N27" s="230"/>
      <c r="O27" s="230"/>
      <c r="P27" s="230"/>
      <c r="Q27" s="230"/>
      <c r="R27" s="230"/>
    </row>
    <row r="28" spans="1:18" s="223" customFormat="1" x14ac:dyDescent="0.25">
      <c r="B28" s="224" t="s">
        <v>184</v>
      </c>
      <c r="C28" s="225"/>
      <c r="D28" s="227"/>
      <c r="E28" s="227"/>
      <c r="F28" s="228"/>
      <c r="G28" s="229"/>
      <c r="H28" s="230"/>
      <c r="I28" s="230"/>
      <c r="J28" s="230"/>
      <c r="K28" s="230"/>
      <c r="L28" s="230"/>
      <c r="M28" s="230"/>
      <c r="N28" s="230"/>
      <c r="O28" s="230"/>
      <c r="P28" s="230"/>
      <c r="Q28" s="230"/>
      <c r="R28" s="230"/>
    </row>
    <row r="29" spans="1:18" s="223" customFormat="1" ht="104.25" customHeight="1" x14ac:dyDescent="0.25">
      <c r="A29" s="223">
        <f>A26+1</f>
        <v>6</v>
      </c>
      <c r="B29" s="224" t="str">
        <f>CONCATENATE($B$11,TEXT(A29,0),".")</f>
        <v>2.1.6.</v>
      </c>
      <c r="C29" s="225" t="s">
        <v>341</v>
      </c>
      <c r="E29" s="227"/>
      <c r="F29" s="228"/>
      <c r="G29" s="229"/>
      <c r="H29" s="230"/>
      <c r="I29" s="230"/>
      <c r="J29" s="230"/>
      <c r="K29" s="230"/>
      <c r="L29" s="230"/>
      <c r="M29" s="230"/>
      <c r="N29" s="230"/>
      <c r="O29" s="230"/>
      <c r="P29" s="230"/>
      <c r="Q29" s="230"/>
      <c r="R29" s="230"/>
    </row>
    <row r="30" spans="1:18" s="223" customFormat="1" x14ac:dyDescent="0.25">
      <c r="B30" s="224" t="s">
        <v>184</v>
      </c>
      <c r="D30" s="226" t="s">
        <v>212</v>
      </c>
      <c r="E30" s="227">
        <f>5*90</f>
        <v>450</v>
      </c>
      <c r="F30" s="228"/>
      <c r="G30" s="229">
        <f>F30*E30</f>
        <v>0</v>
      </c>
      <c r="H30" s="230"/>
      <c r="I30" s="230"/>
      <c r="J30" s="230"/>
      <c r="K30" s="230"/>
      <c r="L30" s="230"/>
      <c r="M30" s="230"/>
      <c r="N30" s="230"/>
      <c r="O30" s="230"/>
      <c r="P30" s="230"/>
      <c r="Q30" s="230"/>
      <c r="R30" s="230"/>
    </row>
    <row r="31" spans="1:18" s="223" customFormat="1" x14ac:dyDescent="0.25">
      <c r="B31" s="224"/>
      <c r="C31" s="225"/>
      <c r="D31" s="226"/>
      <c r="E31" s="227"/>
      <c r="F31" s="228"/>
      <c r="G31" s="229"/>
      <c r="H31" s="230"/>
      <c r="I31" s="230"/>
      <c r="J31" s="230"/>
      <c r="K31" s="230"/>
      <c r="L31" s="230"/>
      <c r="M31" s="230"/>
      <c r="N31" s="230"/>
      <c r="O31" s="230"/>
      <c r="P31" s="230"/>
      <c r="Q31" s="230"/>
      <c r="R31" s="230"/>
    </row>
    <row r="32" spans="1:18" s="223" customFormat="1" ht="68.25" customHeight="1" x14ac:dyDescent="0.25">
      <c r="A32" s="223">
        <f>A29+1</f>
        <v>7</v>
      </c>
      <c r="B32" s="224" t="str">
        <f>CONCATENATE($B$11,TEXT(A32,0),".")</f>
        <v>2.1.7.</v>
      </c>
      <c r="C32" s="225" t="s">
        <v>342</v>
      </c>
      <c r="D32" s="226"/>
      <c r="E32" s="227"/>
      <c r="F32" s="228"/>
      <c r="G32" s="229"/>
      <c r="H32" s="230"/>
      <c r="I32" s="230"/>
      <c r="J32" s="230"/>
      <c r="K32" s="230"/>
      <c r="L32" s="230"/>
      <c r="M32" s="230"/>
      <c r="N32" s="230"/>
      <c r="O32" s="230"/>
      <c r="P32" s="230"/>
      <c r="Q32" s="230"/>
      <c r="R32" s="230"/>
    </row>
    <row r="33" spans="1:18" s="223" customFormat="1" x14ac:dyDescent="0.25">
      <c r="B33" s="224"/>
      <c r="C33" s="225"/>
      <c r="D33" s="226" t="s">
        <v>212</v>
      </c>
      <c r="E33" s="227">
        <v>80</v>
      </c>
      <c r="F33" s="228"/>
      <c r="G33" s="229">
        <f>F33*E33</f>
        <v>0</v>
      </c>
      <c r="H33" s="230"/>
      <c r="I33" s="230"/>
      <c r="J33" s="230"/>
      <c r="K33" s="230"/>
      <c r="L33" s="230"/>
      <c r="M33" s="230"/>
      <c r="N33" s="230"/>
      <c r="O33" s="230"/>
      <c r="P33" s="230"/>
      <c r="Q33" s="230"/>
      <c r="R33" s="230"/>
    </row>
    <row r="34" spans="1:18" s="223" customFormat="1" x14ac:dyDescent="0.25">
      <c r="B34" s="224" t="s">
        <v>184</v>
      </c>
      <c r="C34" s="225"/>
      <c r="D34" s="226"/>
      <c r="E34" s="227"/>
      <c r="F34" s="228"/>
      <c r="G34" s="229"/>
      <c r="H34" s="230"/>
      <c r="I34" s="230"/>
      <c r="J34" s="230"/>
      <c r="K34" s="230"/>
      <c r="L34" s="230"/>
      <c r="M34" s="230"/>
      <c r="N34" s="230"/>
      <c r="O34" s="230"/>
      <c r="P34" s="230"/>
      <c r="Q34" s="230"/>
      <c r="R34" s="230"/>
    </row>
    <row r="35" spans="1:18" s="223" customFormat="1" ht="18.75" x14ac:dyDescent="0.3">
      <c r="B35" s="234" t="str">
        <f>B11</f>
        <v>2.1.</v>
      </c>
      <c r="C35" s="235" t="s">
        <v>343</v>
      </c>
      <c r="D35" s="236"/>
      <c r="E35" s="237"/>
      <c r="F35" s="238"/>
      <c r="G35" s="239">
        <f>SUM(G13:G34)</f>
        <v>0</v>
      </c>
      <c r="H35" s="230"/>
      <c r="I35" s="230"/>
      <c r="J35" s="230"/>
      <c r="K35" s="230"/>
      <c r="L35" s="230"/>
      <c r="M35" s="230"/>
      <c r="N35" s="230"/>
      <c r="O35" s="230"/>
      <c r="P35" s="230"/>
      <c r="Q35" s="230"/>
      <c r="R35" s="230"/>
    </row>
    <row r="36" spans="1:18" s="223" customFormat="1" ht="18.75" x14ac:dyDescent="0.3">
      <c r="B36" s="240"/>
      <c r="C36" s="241"/>
      <c r="D36" s="242"/>
      <c r="E36" s="227"/>
      <c r="F36" s="228"/>
      <c r="G36" s="243"/>
      <c r="H36" s="230"/>
      <c r="I36" s="230"/>
      <c r="J36" s="230"/>
      <c r="K36" s="230"/>
      <c r="L36" s="230"/>
      <c r="M36" s="230"/>
      <c r="N36" s="230"/>
      <c r="O36" s="230"/>
      <c r="P36" s="230"/>
      <c r="Q36" s="230"/>
      <c r="R36" s="230"/>
    </row>
    <row r="37" spans="1:18" s="223" customFormat="1" ht="18.75" x14ac:dyDescent="0.3">
      <c r="B37" s="240"/>
      <c r="C37" s="241"/>
      <c r="D37" s="242"/>
      <c r="E37" s="227"/>
      <c r="F37" s="228"/>
      <c r="G37" s="243"/>
      <c r="H37" s="230"/>
      <c r="I37" s="230"/>
      <c r="J37" s="230"/>
      <c r="K37" s="230"/>
      <c r="L37" s="230"/>
      <c r="M37" s="230"/>
      <c r="N37" s="230"/>
      <c r="O37" s="230"/>
      <c r="P37" s="230"/>
      <c r="Q37" s="230"/>
      <c r="R37" s="230"/>
    </row>
    <row r="38" spans="1:18" s="223" customFormat="1" ht="20.45" customHeight="1" x14ac:dyDescent="0.25">
      <c r="B38" s="240" t="s">
        <v>344</v>
      </c>
      <c r="C38" s="244" t="s">
        <v>345</v>
      </c>
      <c r="D38" s="245"/>
      <c r="E38" s="246"/>
      <c r="F38" s="247"/>
      <c r="G38" s="229"/>
      <c r="H38" s="230"/>
      <c r="I38" s="230"/>
      <c r="J38" s="230"/>
      <c r="K38" s="230"/>
      <c r="L38" s="230"/>
      <c r="M38" s="230"/>
      <c r="N38" s="230"/>
      <c r="O38" s="230"/>
      <c r="P38" s="230"/>
      <c r="Q38" s="230"/>
      <c r="R38" s="230"/>
    </row>
    <row r="39" spans="1:18" s="223" customFormat="1" ht="24" customHeight="1" x14ac:dyDescent="0.25">
      <c r="B39" s="240"/>
      <c r="C39" s="248" t="s">
        <v>346</v>
      </c>
      <c r="D39" s="245"/>
      <c r="E39" s="246"/>
      <c r="F39" s="247"/>
      <c r="G39" s="229"/>
      <c r="H39" s="230"/>
      <c r="I39" s="230"/>
      <c r="J39" s="230"/>
      <c r="K39" s="230"/>
      <c r="L39" s="230"/>
      <c r="M39" s="230"/>
      <c r="N39" s="230"/>
      <c r="O39" s="230"/>
      <c r="P39" s="230"/>
      <c r="Q39" s="230"/>
      <c r="R39" s="230"/>
    </row>
    <row r="40" spans="1:18" s="223" customFormat="1" x14ac:dyDescent="0.25">
      <c r="B40" s="224" t="s">
        <v>184</v>
      </c>
      <c r="C40" s="225"/>
      <c r="D40" s="227"/>
      <c r="E40" s="227"/>
      <c r="F40" s="228"/>
      <c r="G40" s="229"/>
      <c r="H40" s="230"/>
      <c r="I40" s="230"/>
      <c r="J40" s="230"/>
      <c r="K40" s="230"/>
      <c r="L40" s="230"/>
      <c r="M40" s="230"/>
      <c r="N40" s="230"/>
      <c r="O40" s="230"/>
      <c r="P40" s="230"/>
      <c r="Q40" s="230"/>
      <c r="R40" s="230"/>
    </row>
    <row r="41" spans="1:18" s="223" customFormat="1" x14ac:dyDescent="0.25">
      <c r="B41" s="224" t="s">
        <v>184</v>
      </c>
      <c r="C41" s="225"/>
      <c r="D41" s="227"/>
      <c r="E41" s="227"/>
      <c r="F41" s="228"/>
      <c r="G41" s="229"/>
      <c r="H41" s="230"/>
      <c r="I41" s="230"/>
      <c r="J41" s="230"/>
      <c r="K41" s="230"/>
      <c r="L41" s="230"/>
      <c r="M41" s="230"/>
      <c r="N41" s="230"/>
      <c r="O41" s="230"/>
      <c r="P41" s="230"/>
      <c r="Q41" s="230"/>
      <c r="R41" s="230"/>
    </row>
    <row r="42" spans="1:18" s="223" customFormat="1" ht="51" customHeight="1" x14ac:dyDescent="0.25">
      <c r="A42" s="223">
        <f>A39+1</f>
        <v>1</v>
      </c>
      <c r="B42" s="224" t="str">
        <f>CONCATENATE($B$38,TEXT(A42,0),".")</f>
        <v>2.2.1.</v>
      </c>
      <c r="C42" s="225" t="s">
        <v>347</v>
      </c>
      <c r="D42" s="227"/>
      <c r="E42" s="227"/>
      <c r="F42" s="228"/>
      <c r="G42" s="229"/>
      <c r="H42" s="230"/>
      <c r="I42" s="230"/>
      <c r="J42" s="230"/>
      <c r="K42" s="230"/>
      <c r="L42" s="230"/>
      <c r="M42" s="230"/>
      <c r="N42" s="230"/>
      <c r="O42" s="230"/>
      <c r="P42" s="230"/>
      <c r="Q42" s="230"/>
      <c r="R42" s="230"/>
    </row>
    <row r="43" spans="1:18" s="223" customFormat="1" x14ac:dyDescent="0.25">
      <c r="B43" s="224" t="s">
        <v>184</v>
      </c>
      <c r="C43" s="231"/>
      <c r="D43" s="226" t="s">
        <v>19</v>
      </c>
      <c r="E43" s="227">
        <v>3</v>
      </c>
      <c r="F43" s="228"/>
      <c r="G43" s="229">
        <f>F43*E43</f>
        <v>0</v>
      </c>
      <c r="H43" s="230"/>
      <c r="I43" s="230"/>
      <c r="J43" s="230"/>
      <c r="K43" s="230"/>
      <c r="L43" s="230"/>
      <c r="M43" s="230"/>
      <c r="N43" s="230"/>
      <c r="O43" s="230"/>
      <c r="P43" s="230"/>
      <c r="Q43" s="230"/>
      <c r="R43" s="230"/>
    </row>
    <row r="44" spans="1:18" s="223" customFormat="1" x14ac:dyDescent="0.25">
      <c r="B44" s="224" t="s">
        <v>184</v>
      </c>
      <c r="C44" s="225"/>
      <c r="D44" s="226"/>
      <c r="E44" s="227"/>
      <c r="F44" s="228"/>
      <c r="G44" s="229"/>
      <c r="H44" s="230"/>
      <c r="I44" s="230"/>
      <c r="J44" s="230"/>
      <c r="K44" s="230"/>
      <c r="L44" s="230"/>
      <c r="M44" s="230"/>
      <c r="N44" s="230"/>
      <c r="O44" s="230"/>
      <c r="P44" s="230"/>
      <c r="Q44" s="230"/>
      <c r="R44" s="230"/>
    </row>
    <row r="45" spans="1:18" s="223" customFormat="1" ht="52.5" customHeight="1" x14ac:dyDescent="0.25">
      <c r="A45" s="223">
        <f>A42+1</f>
        <v>2</v>
      </c>
      <c r="B45" s="224" t="str">
        <f>CONCATENATE($B$38,TEXT(A45,0),".")</f>
        <v>2.2.2.</v>
      </c>
      <c r="C45" s="225" t="s">
        <v>348</v>
      </c>
      <c r="D45" s="226"/>
      <c r="E45" s="227"/>
      <c r="F45" s="228"/>
      <c r="G45" s="229"/>
      <c r="H45" s="230"/>
      <c r="I45" s="230"/>
      <c r="J45" s="230"/>
      <c r="K45" s="230"/>
      <c r="L45" s="230"/>
      <c r="M45" s="230"/>
      <c r="N45" s="230"/>
      <c r="O45" s="230"/>
      <c r="P45" s="230"/>
      <c r="Q45" s="230"/>
      <c r="R45" s="230"/>
    </row>
    <row r="46" spans="1:18" s="223" customFormat="1" x14ac:dyDescent="0.25">
      <c r="B46" s="224" t="s">
        <v>184</v>
      </c>
      <c r="C46" s="231"/>
      <c r="D46" s="226" t="s">
        <v>19</v>
      </c>
      <c r="E46" s="227">
        <v>3</v>
      </c>
      <c r="F46" s="228"/>
      <c r="G46" s="229">
        <f>F46*E46</f>
        <v>0</v>
      </c>
      <c r="H46" s="230"/>
      <c r="I46" s="230"/>
      <c r="J46" s="230"/>
      <c r="K46" s="230"/>
      <c r="L46" s="230"/>
      <c r="M46" s="230"/>
      <c r="N46" s="230"/>
      <c r="O46" s="230"/>
      <c r="P46" s="230"/>
      <c r="Q46" s="230"/>
      <c r="R46" s="230"/>
    </row>
    <row r="47" spans="1:18" s="223" customFormat="1" x14ac:dyDescent="0.25">
      <c r="B47" s="224" t="s">
        <v>184</v>
      </c>
      <c r="C47" s="225"/>
      <c r="D47" s="226"/>
      <c r="E47" s="227"/>
      <c r="F47" s="228"/>
      <c r="G47" s="229"/>
      <c r="H47" s="230"/>
      <c r="I47" s="230"/>
      <c r="J47" s="230"/>
      <c r="K47" s="230"/>
      <c r="L47" s="230"/>
      <c r="M47" s="230"/>
      <c r="N47" s="230"/>
      <c r="O47" s="230"/>
      <c r="P47" s="230"/>
      <c r="Q47" s="230"/>
      <c r="R47" s="230"/>
    </row>
    <row r="48" spans="1:18" s="223" customFormat="1" ht="105" customHeight="1" x14ac:dyDescent="0.25">
      <c r="A48" s="223">
        <f>A45+1</f>
        <v>3</v>
      </c>
      <c r="B48" s="224" t="str">
        <f>CONCATENATE($B$38,TEXT(A48,0),".")</f>
        <v>2.2.3.</v>
      </c>
      <c r="C48" s="225" t="s">
        <v>349</v>
      </c>
      <c r="D48" s="227"/>
      <c r="E48" s="227"/>
      <c r="F48" s="228"/>
      <c r="G48" s="229"/>
      <c r="H48" s="230"/>
      <c r="I48" s="230"/>
      <c r="J48" s="230"/>
      <c r="K48" s="230"/>
      <c r="L48" s="230"/>
      <c r="M48" s="230"/>
      <c r="N48" s="230"/>
      <c r="O48" s="230"/>
      <c r="P48" s="230"/>
      <c r="Q48" s="230"/>
      <c r="R48" s="230"/>
    </row>
    <row r="49" spans="1:18" s="223" customFormat="1" x14ac:dyDescent="0.25">
      <c r="B49" s="224" t="s">
        <v>184</v>
      </c>
      <c r="C49" s="225"/>
      <c r="D49" s="227" t="s">
        <v>212</v>
      </c>
      <c r="E49" s="227">
        <f>300*13</f>
        <v>3900</v>
      </c>
      <c r="F49" s="228"/>
      <c r="G49" s="229">
        <f>F49*E49</f>
        <v>0</v>
      </c>
      <c r="H49" s="230"/>
      <c r="I49" s="230"/>
      <c r="J49" s="230"/>
      <c r="K49" s="230"/>
      <c r="L49" s="230"/>
      <c r="M49" s="230"/>
      <c r="N49" s="230"/>
      <c r="O49" s="230"/>
      <c r="P49" s="230"/>
      <c r="Q49" s="230"/>
      <c r="R49" s="230"/>
    </row>
    <row r="50" spans="1:18" s="223" customFormat="1" x14ac:dyDescent="0.25">
      <c r="B50" s="224" t="s">
        <v>184</v>
      </c>
      <c r="C50" s="225"/>
      <c r="D50" s="227"/>
      <c r="E50" s="227"/>
      <c r="F50" s="228"/>
      <c r="G50" s="229"/>
      <c r="H50" s="230"/>
      <c r="I50" s="230"/>
      <c r="J50" s="230"/>
      <c r="K50" s="230"/>
      <c r="L50" s="230"/>
      <c r="M50" s="230"/>
      <c r="N50" s="230"/>
      <c r="O50" s="230"/>
      <c r="P50" s="230"/>
      <c r="Q50" s="230"/>
      <c r="R50" s="230"/>
    </row>
    <row r="51" spans="1:18" s="223" customFormat="1" ht="89.25" customHeight="1" x14ac:dyDescent="0.25">
      <c r="A51" s="223">
        <f>A48+1</f>
        <v>4</v>
      </c>
      <c r="B51" s="224" t="str">
        <f>CONCATENATE($B$38,TEXT(A51,0),".")</f>
        <v>2.2.4.</v>
      </c>
      <c r="C51" s="225" t="s">
        <v>350</v>
      </c>
      <c r="D51" s="227"/>
      <c r="E51" s="227"/>
      <c r="F51" s="249"/>
      <c r="G51" s="229"/>
      <c r="H51" s="230"/>
      <c r="I51" s="230"/>
      <c r="J51" s="230"/>
      <c r="K51" s="230"/>
      <c r="L51" s="230"/>
      <c r="M51" s="230"/>
      <c r="N51" s="230"/>
      <c r="O51" s="230"/>
      <c r="P51" s="230"/>
      <c r="Q51" s="230"/>
      <c r="R51" s="230"/>
    </row>
    <row r="52" spans="1:18" s="223" customFormat="1" x14ac:dyDescent="0.25">
      <c r="B52" s="224" t="s">
        <v>184</v>
      </c>
      <c r="C52" s="225"/>
      <c r="D52" s="227" t="s">
        <v>201</v>
      </c>
      <c r="E52" s="227">
        <f>13</f>
        <v>13</v>
      </c>
      <c r="F52" s="249"/>
      <c r="G52" s="229">
        <f>F52*E52</f>
        <v>0</v>
      </c>
      <c r="H52" s="230"/>
      <c r="I52" s="230"/>
      <c r="J52" s="230"/>
      <c r="K52" s="230"/>
      <c r="L52" s="230"/>
      <c r="M52" s="230"/>
      <c r="N52" s="230"/>
      <c r="O52" s="230"/>
      <c r="P52" s="230"/>
      <c r="Q52" s="230"/>
      <c r="R52" s="230"/>
    </row>
    <row r="53" spans="1:18" s="223" customFormat="1" x14ac:dyDescent="0.25">
      <c r="B53" s="224" t="s">
        <v>184</v>
      </c>
      <c r="C53" s="231"/>
      <c r="D53" s="226"/>
      <c r="E53" s="227"/>
      <c r="F53" s="228"/>
      <c r="G53" s="229"/>
      <c r="H53" s="230"/>
      <c r="I53" s="230"/>
      <c r="J53" s="230"/>
      <c r="K53" s="230"/>
      <c r="L53" s="230"/>
      <c r="M53" s="230"/>
      <c r="N53" s="230"/>
      <c r="O53" s="230"/>
      <c r="P53" s="230"/>
      <c r="Q53" s="230"/>
      <c r="R53" s="230"/>
    </row>
    <row r="54" spans="1:18" s="223" customFormat="1" ht="88.5" customHeight="1" x14ac:dyDescent="0.25">
      <c r="A54" s="223">
        <f>A51+1</f>
        <v>5</v>
      </c>
      <c r="B54" s="224" t="str">
        <f>CONCATENATE($B$38,TEXT(A54,0),".")</f>
        <v>2.2.5.</v>
      </c>
      <c r="C54" s="225" t="s">
        <v>351</v>
      </c>
      <c r="D54" s="227"/>
      <c r="E54" s="227"/>
      <c r="F54" s="249"/>
      <c r="G54" s="229"/>
      <c r="H54" s="230"/>
      <c r="I54" s="230"/>
      <c r="J54" s="230"/>
      <c r="K54" s="230"/>
      <c r="L54" s="230"/>
      <c r="M54" s="230"/>
      <c r="N54" s="230"/>
      <c r="O54" s="230"/>
      <c r="P54" s="230"/>
      <c r="Q54" s="230"/>
      <c r="R54" s="230"/>
    </row>
    <row r="55" spans="1:18" s="223" customFormat="1" x14ac:dyDescent="0.25">
      <c r="B55" s="224" t="s">
        <v>184</v>
      </c>
      <c r="C55" s="225"/>
      <c r="D55" s="227" t="s">
        <v>19</v>
      </c>
      <c r="E55" s="227">
        <f>13*2</f>
        <v>26</v>
      </c>
      <c r="F55" s="249"/>
      <c r="G55" s="229">
        <f>F55*E55</f>
        <v>0</v>
      </c>
      <c r="H55" s="230"/>
      <c r="I55" s="230"/>
      <c r="J55" s="230"/>
      <c r="K55" s="230"/>
      <c r="L55" s="230"/>
      <c r="M55" s="230"/>
      <c r="N55" s="230"/>
      <c r="O55" s="230"/>
      <c r="P55" s="230"/>
      <c r="Q55" s="230"/>
      <c r="R55" s="230"/>
    </row>
    <row r="56" spans="1:18" s="223" customFormat="1" ht="18.75" x14ac:dyDescent="0.3">
      <c r="B56" s="224" t="s">
        <v>184</v>
      </c>
      <c r="C56" s="241"/>
      <c r="D56" s="242"/>
      <c r="E56" s="227"/>
      <c r="F56" s="228"/>
      <c r="G56" s="243"/>
      <c r="H56" s="230"/>
      <c r="I56" s="230"/>
      <c r="J56" s="230"/>
      <c r="K56" s="230"/>
      <c r="L56" s="230"/>
      <c r="M56" s="230"/>
      <c r="N56" s="230"/>
      <c r="O56" s="230"/>
      <c r="P56" s="230"/>
      <c r="Q56" s="230"/>
      <c r="R56" s="230"/>
    </row>
    <row r="57" spans="1:18" s="223" customFormat="1" ht="68.25" customHeight="1" x14ac:dyDescent="0.25">
      <c r="A57" s="223">
        <f>A54+1</f>
        <v>6</v>
      </c>
      <c r="B57" s="224" t="str">
        <f>CONCATENATE($B$38,TEXT(A57,0),".")</f>
        <v>2.2.6.</v>
      </c>
      <c r="C57" s="225" t="s">
        <v>352</v>
      </c>
      <c r="D57" s="227"/>
      <c r="E57" s="227"/>
      <c r="F57" s="228"/>
      <c r="G57" s="229"/>
      <c r="H57" s="230"/>
      <c r="I57" s="230"/>
      <c r="J57" s="230"/>
      <c r="K57" s="230"/>
      <c r="L57" s="230"/>
      <c r="M57" s="230"/>
      <c r="N57" s="230"/>
      <c r="O57" s="230"/>
      <c r="P57" s="230"/>
      <c r="Q57" s="230"/>
      <c r="R57" s="230"/>
    </row>
    <row r="58" spans="1:18" s="223" customFormat="1" x14ac:dyDescent="0.25">
      <c r="B58" s="224" t="s">
        <v>184</v>
      </c>
      <c r="C58" s="225"/>
      <c r="D58" s="227" t="s">
        <v>201</v>
      </c>
      <c r="E58" s="227">
        <v>8</v>
      </c>
      <c r="F58" s="228"/>
      <c r="G58" s="229">
        <f>F58*E58</f>
        <v>0</v>
      </c>
      <c r="H58" s="230"/>
      <c r="I58" s="230"/>
      <c r="J58" s="230"/>
      <c r="K58" s="230"/>
      <c r="L58" s="230"/>
      <c r="M58" s="230"/>
      <c r="N58" s="230"/>
      <c r="O58" s="230"/>
      <c r="P58" s="230"/>
      <c r="Q58" s="230"/>
      <c r="R58" s="230"/>
    </row>
    <row r="59" spans="1:18" s="223" customFormat="1" x14ac:dyDescent="0.25">
      <c r="B59" s="224" t="s">
        <v>184</v>
      </c>
      <c r="C59" s="225"/>
      <c r="D59" s="227"/>
      <c r="E59" s="227"/>
      <c r="F59" s="228"/>
      <c r="G59" s="229"/>
      <c r="H59" s="230"/>
      <c r="I59" s="230"/>
      <c r="J59" s="230"/>
      <c r="K59" s="230"/>
      <c r="L59" s="230"/>
      <c r="M59" s="230"/>
      <c r="N59" s="230"/>
      <c r="O59" s="230"/>
      <c r="P59" s="230"/>
      <c r="Q59" s="230"/>
      <c r="R59" s="230"/>
    </row>
    <row r="60" spans="1:18" s="223" customFormat="1" ht="21.6" customHeight="1" x14ac:dyDescent="0.3">
      <c r="B60" s="234" t="s">
        <v>344</v>
      </c>
      <c r="C60" s="234" t="s">
        <v>353</v>
      </c>
      <c r="D60" s="236"/>
      <c r="E60" s="237"/>
      <c r="F60" s="238"/>
      <c r="G60" s="239">
        <f>SUM(G40:G59)</f>
        <v>0</v>
      </c>
      <c r="H60" s="230"/>
      <c r="I60" s="230"/>
      <c r="J60" s="230"/>
      <c r="K60" s="230"/>
      <c r="L60" s="230"/>
      <c r="M60" s="230"/>
      <c r="N60" s="230"/>
      <c r="O60" s="230"/>
      <c r="P60" s="230"/>
      <c r="Q60" s="230"/>
      <c r="R60" s="230"/>
    </row>
    <row r="61" spans="1:18" s="223" customFormat="1" ht="21.6" customHeight="1" x14ac:dyDescent="0.3">
      <c r="B61" s="240"/>
      <c r="C61" s="240"/>
      <c r="D61" s="242"/>
      <c r="E61" s="227"/>
      <c r="F61" s="228"/>
      <c r="G61" s="243"/>
      <c r="H61" s="230"/>
      <c r="I61" s="230"/>
      <c r="J61" s="230"/>
      <c r="K61" s="230"/>
      <c r="L61" s="230"/>
      <c r="M61" s="230"/>
      <c r="N61" s="230"/>
      <c r="O61" s="230"/>
      <c r="P61" s="230"/>
      <c r="Q61" s="230"/>
      <c r="R61" s="230"/>
    </row>
    <row r="62" spans="1:18" s="223" customFormat="1" x14ac:dyDescent="0.25">
      <c r="B62" s="224"/>
      <c r="C62" s="225"/>
      <c r="D62" s="227"/>
      <c r="E62" s="227"/>
      <c r="F62" s="228"/>
      <c r="G62" s="229"/>
      <c r="H62" s="230"/>
      <c r="I62" s="230"/>
      <c r="J62" s="230"/>
      <c r="K62" s="230"/>
      <c r="L62" s="230"/>
      <c r="M62" s="230"/>
      <c r="N62" s="230"/>
      <c r="O62" s="230"/>
      <c r="P62" s="230"/>
      <c r="Q62" s="230"/>
      <c r="R62" s="230"/>
    </row>
    <row r="63" spans="1:18" s="223" customFormat="1" ht="22.15" customHeight="1" x14ac:dyDescent="0.25">
      <c r="B63" s="240" t="s">
        <v>354</v>
      </c>
      <c r="C63" s="244" t="s">
        <v>186</v>
      </c>
      <c r="D63" s="245"/>
      <c r="E63" s="227"/>
      <c r="F63" s="228"/>
      <c r="G63" s="229"/>
      <c r="H63" s="230"/>
      <c r="I63" s="230"/>
      <c r="J63" s="230"/>
      <c r="K63" s="230"/>
      <c r="L63" s="230"/>
      <c r="M63" s="230"/>
      <c r="N63" s="230"/>
      <c r="O63" s="230"/>
      <c r="P63" s="230"/>
      <c r="Q63" s="230"/>
      <c r="R63" s="230"/>
    </row>
    <row r="64" spans="1:18" s="223" customFormat="1" ht="19.5" x14ac:dyDescent="0.25">
      <c r="B64" s="224" t="s">
        <v>184</v>
      </c>
      <c r="C64" s="244"/>
      <c r="D64" s="245"/>
      <c r="E64" s="227"/>
      <c r="F64" s="228"/>
      <c r="G64" s="229"/>
      <c r="H64" s="230"/>
      <c r="I64" s="230"/>
      <c r="J64" s="230"/>
      <c r="K64" s="230"/>
      <c r="L64" s="230"/>
      <c r="M64" s="230"/>
      <c r="N64" s="230"/>
      <c r="O64" s="230"/>
      <c r="P64" s="230"/>
      <c r="Q64" s="230"/>
      <c r="R64" s="230"/>
    </row>
    <row r="65" spans="1:18" s="223" customFormat="1" ht="68.25" customHeight="1" x14ac:dyDescent="0.25">
      <c r="A65" s="223">
        <v>1</v>
      </c>
      <c r="B65" s="224" t="str">
        <f>CONCATENATE($B$63,TEXT(A65,0),".")</f>
        <v>2.3.1.</v>
      </c>
      <c r="C65" s="231" t="s">
        <v>355</v>
      </c>
      <c r="D65" s="227"/>
      <c r="E65" s="227"/>
      <c r="F65" s="249"/>
      <c r="G65" s="229"/>
      <c r="H65" s="230"/>
      <c r="I65" s="230"/>
      <c r="J65" s="230"/>
      <c r="K65" s="230"/>
      <c r="L65" s="230"/>
      <c r="M65" s="230"/>
      <c r="N65" s="230"/>
      <c r="O65" s="230"/>
      <c r="P65" s="230"/>
      <c r="Q65" s="230"/>
      <c r="R65" s="230"/>
    </row>
    <row r="66" spans="1:18" s="223" customFormat="1" x14ac:dyDescent="0.25">
      <c r="B66" s="224" t="s">
        <v>184</v>
      </c>
      <c r="C66" s="225"/>
      <c r="D66" s="227" t="s">
        <v>201</v>
      </c>
      <c r="E66" s="227">
        <v>1400</v>
      </c>
      <c r="F66" s="249"/>
      <c r="G66" s="229">
        <f>F66*E66</f>
        <v>0</v>
      </c>
      <c r="H66" s="230"/>
      <c r="I66" s="230"/>
      <c r="J66" s="230"/>
      <c r="K66" s="230"/>
      <c r="L66" s="230"/>
      <c r="M66" s="230"/>
      <c r="N66" s="230"/>
      <c r="O66" s="230"/>
      <c r="P66" s="230"/>
      <c r="Q66" s="230"/>
      <c r="R66" s="230"/>
    </row>
    <row r="67" spans="1:18" s="223" customFormat="1" x14ac:dyDescent="0.25">
      <c r="B67" s="224"/>
      <c r="C67" s="225"/>
      <c r="D67" s="227"/>
      <c r="E67" s="227"/>
      <c r="F67" s="228"/>
      <c r="G67" s="229"/>
      <c r="H67" s="230"/>
      <c r="I67" s="230"/>
      <c r="J67" s="230"/>
      <c r="K67" s="230"/>
      <c r="L67" s="230"/>
      <c r="M67" s="230"/>
      <c r="N67" s="230"/>
      <c r="O67" s="230"/>
      <c r="P67" s="230"/>
      <c r="Q67" s="230"/>
      <c r="R67" s="230"/>
    </row>
    <row r="68" spans="1:18" s="223" customFormat="1" ht="87.75" customHeight="1" x14ac:dyDescent="0.25">
      <c r="A68" s="223">
        <f>A65+1</f>
        <v>2</v>
      </c>
      <c r="B68" s="224" t="str">
        <f>CONCATENATE($B$63,TEXT(A68,0),".")</f>
        <v>2.3.2.</v>
      </c>
      <c r="C68" s="231" t="s">
        <v>356</v>
      </c>
      <c r="D68" s="227"/>
      <c r="E68" s="227"/>
      <c r="F68" s="249"/>
      <c r="G68" s="229"/>
      <c r="H68" s="230"/>
      <c r="I68" s="230"/>
      <c r="J68" s="230"/>
      <c r="K68" s="230"/>
      <c r="L68" s="230"/>
      <c r="M68" s="230"/>
      <c r="N68" s="230"/>
      <c r="O68" s="230"/>
      <c r="P68" s="230"/>
      <c r="Q68" s="230"/>
      <c r="R68" s="230"/>
    </row>
    <row r="69" spans="1:18" s="223" customFormat="1" x14ac:dyDescent="0.25">
      <c r="B69" s="224" t="s">
        <v>184</v>
      </c>
      <c r="C69" s="225"/>
      <c r="D69" s="227" t="s">
        <v>201</v>
      </c>
      <c r="E69" s="227">
        <v>130</v>
      </c>
      <c r="F69" s="249"/>
      <c r="G69" s="229">
        <f>F69*E69</f>
        <v>0</v>
      </c>
      <c r="H69" s="230"/>
      <c r="I69" s="230"/>
      <c r="J69" s="230"/>
      <c r="K69" s="230"/>
      <c r="L69" s="230"/>
      <c r="M69" s="230"/>
      <c r="N69" s="230"/>
      <c r="O69" s="230"/>
      <c r="P69" s="230"/>
      <c r="Q69" s="230"/>
      <c r="R69" s="230"/>
    </row>
    <row r="70" spans="1:18" s="223" customFormat="1" x14ac:dyDescent="0.25">
      <c r="B70" s="225"/>
      <c r="C70" s="225"/>
      <c r="D70" s="250"/>
      <c r="E70" s="251"/>
      <c r="F70" s="252"/>
      <c r="G70" s="229"/>
      <c r="H70" s="230"/>
      <c r="I70" s="230"/>
      <c r="J70" s="230"/>
      <c r="K70" s="230"/>
      <c r="L70" s="230"/>
      <c r="M70" s="230"/>
      <c r="N70" s="230"/>
      <c r="O70" s="230"/>
      <c r="P70" s="230"/>
      <c r="Q70" s="230"/>
      <c r="R70" s="230"/>
    </row>
    <row r="71" spans="1:18" s="223" customFormat="1" ht="90" customHeight="1" x14ac:dyDescent="0.25">
      <c r="A71" s="223">
        <f>A68+1</f>
        <v>3</v>
      </c>
      <c r="B71" s="224" t="str">
        <f>CONCATENATE($B$63,TEXT(A71,0),".")</f>
        <v>2.3.3.</v>
      </c>
      <c r="C71" s="225" t="s">
        <v>357</v>
      </c>
      <c r="D71" s="250"/>
      <c r="E71" s="251"/>
      <c r="F71" s="252"/>
      <c r="G71" s="229"/>
      <c r="H71" s="230"/>
      <c r="I71" s="230"/>
      <c r="J71" s="230"/>
      <c r="K71" s="230"/>
      <c r="L71" s="230"/>
      <c r="M71" s="230"/>
      <c r="N71" s="230"/>
      <c r="O71" s="230"/>
      <c r="P71" s="230"/>
      <c r="Q71" s="230"/>
      <c r="R71" s="230"/>
    </row>
    <row r="72" spans="1:18" s="223" customFormat="1" x14ac:dyDescent="0.25">
      <c r="B72" s="225"/>
      <c r="C72" s="225"/>
      <c r="D72" s="250" t="s">
        <v>212</v>
      </c>
      <c r="E72" s="251">
        <v>400</v>
      </c>
      <c r="F72" s="252"/>
      <c r="G72" s="229">
        <f>F72*E72</f>
        <v>0</v>
      </c>
      <c r="H72" s="230"/>
      <c r="I72" s="230"/>
      <c r="J72" s="230"/>
      <c r="K72" s="230"/>
      <c r="L72" s="230"/>
      <c r="M72" s="230"/>
      <c r="N72" s="230"/>
      <c r="O72" s="230"/>
      <c r="P72" s="230"/>
      <c r="Q72" s="230"/>
      <c r="R72" s="230"/>
    </row>
    <row r="73" spans="1:18" s="223" customFormat="1" x14ac:dyDescent="0.25">
      <c r="B73" s="225"/>
      <c r="C73" s="225"/>
      <c r="D73" s="250"/>
      <c r="E73" s="251"/>
      <c r="F73" s="252"/>
      <c r="G73" s="229"/>
      <c r="H73" s="230"/>
      <c r="I73" s="230"/>
      <c r="J73" s="230"/>
      <c r="K73" s="230"/>
      <c r="L73" s="230"/>
      <c r="M73" s="230"/>
      <c r="N73" s="230"/>
      <c r="O73" s="230"/>
      <c r="P73" s="230"/>
      <c r="Q73" s="230"/>
      <c r="R73" s="230"/>
    </row>
    <row r="74" spans="1:18" s="223" customFormat="1" ht="31.5" x14ac:dyDescent="0.25">
      <c r="A74" s="223">
        <f>A71+1</f>
        <v>4</v>
      </c>
      <c r="B74" s="224" t="str">
        <f>CONCATENATE($B$63,TEXT(A74,0),".")</f>
        <v>2.3.4.</v>
      </c>
      <c r="C74" s="225" t="s">
        <v>222</v>
      </c>
      <c r="D74" s="250"/>
      <c r="E74" s="251"/>
      <c r="F74" s="252"/>
      <c r="G74" s="229"/>
      <c r="H74" s="230"/>
      <c r="I74" s="230"/>
      <c r="J74" s="230"/>
      <c r="K74" s="230"/>
      <c r="L74" s="230"/>
      <c r="M74" s="230"/>
      <c r="N74" s="230"/>
      <c r="O74" s="230"/>
      <c r="P74" s="230"/>
      <c r="Q74" s="230"/>
      <c r="R74" s="230"/>
    </row>
    <row r="75" spans="1:18" s="223" customFormat="1" x14ac:dyDescent="0.25">
      <c r="B75" s="225"/>
      <c r="C75" s="225"/>
      <c r="D75" s="250" t="s">
        <v>212</v>
      </c>
      <c r="E75" s="251">
        <v>1700</v>
      </c>
      <c r="F75" s="252"/>
      <c r="G75" s="229">
        <f>F75*E75</f>
        <v>0</v>
      </c>
      <c r="H75" s="230"/>
      <c r="I75" s="230"/>
      <c r="J75" s="230"/>
      <c r="K75" s="230"/>
      <c r="L75" s="230"/>
      <c r="M75" s="230"/>
      <c r="N75" s="230"/>
      <c r="O75" s="230"/>
      <c r="P75" s="230"/>
      <c r="Q75" s="230"/>
      <c r="R75" s="230"/>
    </row>
    <row r="76" spans="1:18" s="223" customFormat="1" x14ac:dyDescent="0.25">
      <c r="B76" s="225"/>
      <c r="C76" s="225"/>
      <c r="D76" s="250"/>
      <c r="E76" s="251"/>
      <c r="F76" s="252"/>
      <c r="G76" s="229"/>
      <c r="H76" s="230"/>
      <c r="I76" s="230"/>
      <c r="J76" s="230"/>
      <c r="K76" s="230"/>
      <c r="L76" s="230"/>
      <c r="M76" s="230"/>
      <c r="N76" s="230"/>
      <c r="O76" s="230"/>
      <c r="P76" s="230"/>
      <c r="Q76" s="230"/>
      <c r="R76" s="230"/>
    </row>
    <row r="77" spans="1:18" s="223" customFormat="1" x14ac:dyDescent="0.25">
      <c r="B77" s="225"/>
      <c r="C77" s="225"/>
      <c r="D77" s="225"/>
      <c r="E77" s="251"/>
      <c r="F77" s="252"/>
      <c r="G77" s="252"/>
      <c r="H77" s="230"/>
      <c r="I77" s="230"/>
      <c r="J77" s="230"/>
      <c r="K77" s="230"/>
      <c r="L77" s="230"/>
      <c r="M77" s="230"/>
      <c r="N77" s="230"/>
      <c r="O77" s="230"/>
      <c r="P77" s="230"/>
      <c r="Q77" s="230"/>
      <c r="R77" s="230"/>
    </row>
    <row r="78" spans="1:18" s="223" customFormat="1" ht="18.75" x14ac:dyDescent="0.25">
      <c r="B78" s="253" t="str">
        <f>B63</f>
        <v>2.3.</v>
      </c>
      <c r="C78" s="254" t="s">
        <v>223</v>
      </c>
      <c r="D78" s="255"/>
      <c r="E78" s="236"/>
      <c r="F78" s="256"/>
      <c r="G78" s="257">
        <f>SUM(G64:G77)</f>
        <v>0</v>
      </c>
      <c r="H78" s="230"/>
      <c r="I78" s="230"/>
      <c r="J78" s="230"/>
      <c r="K78" s="230"/>
      <c r="L78" s="230"/>
      <c r="M78" s="230"/>
      <c r="N78" s="230"/>
      <c r="O78" s="230"/>
      <c r="P78" s="230"/>
      <c r="Q78" s="230"/>
      <c r="R78" s="230"/>
    </row>
    <row r="79" spans="1:18" s="223" customFormat="1" x14ac:dyDescent="0.25">
      <c r="B79" s="224" t="s">
        <v>184</v>
      </c>
      <c r="C79" s="258"/>
      <c r="D79" s="259"/>
      <c r="E79" s="242"/>
      <c r="F79" s="260"/>
      <c r="G79" s="261"/>
      <c r="H79" s="230"/>
      <c r="I79" s="230"/>
      <c r="J79" s="230"/>
      <c r="K79" s="230"/>
      <c r="L79" s="230"/>
      <c r="M79" s="230"/>
      <c r="N79" s="230"/>
      <c r="O79" s="230"/>
      <c r="P79" s="230"/>
      <c r="Q79" s="230"/>
      <c r="R79" s="230"/>
    </row>
    <row r="80" spans="1:18" s="223" customFormat="1" x14ac:dyDescent="0.25">
      <c r="B80" s="224"/>
      <c r="C80" s="225"/>
      <c r="D80" s="227"/>
      <c r="E80" s="227"/>
      <c r="F80" s="228"/>
      <c r="G80" s="229"/>
      <c r="H80" s="230"/>
      <c r="I80" s="230"/>
      <c r="J80" s="230"/>
      <c r="K80" s="230"/>
      <c r="L80" s="230"/>
      <c r="M80" s="230"/>
      <c r="N80" s="230"/>
      <c r="O80" s="230"/>
      <c r="P80" s="230"/>
      <c r="Q80" s="230"/>
      <c r="R80" s="230"/>
    </row>
    <row r="81" spans="1:18" s="223" customFormat="1" ht="20.45" customHeight="1" x14ac:dyDescent="0.25">
      <c r="B81" s="240" t="s">
        <v>358</v>
      </c>
      <c r="C81" s="244" t="s">
        <v>359</v>
      </c>
      <c r="D81" s="245"/>
      <c r="E81" s="246"/>
      <c r="F81" s="247"/>
      <c r="G81" s="229"/>
      <c r="H81" s="230"/>
      <c r="I81" s="230"/>
      <c r="J81" s="230"/>
      <c r="K81" s="230"/>
      <c r="L81" s="230"/>
      <c r="M81" s="230"/>
      <c r="N81" s="230"/>
      <c r="O81" s="230"/>
      <c r="P81" s="230"/>
      <c r="Q81" s="230"/>
      <c r="R81" s="230"/>
    </row>
    <row r="82" spans="1:18" s="223" customFormat="1" x14ac:dyDescent="0.25">
      <c r="B82" s="224"/>
      <c r="C82" s="225"/>
      <c r="D82" s="227"/>
      <c r="E82" s="227"/>
      <c r="F82" s="228"/>
      <c r="G82" s="229"/>
      <c r="H82" s="230"/>
      <c r="I82" s="230"/>
      <c r="J82" s="230"/>
      <c r="K82" s="230"/>
      <c r="L82" s="230"/>
      <c r="M82" s="230"/>
      <c r="N82" s="230"/>
      <c r="O82" s="230"/>
      <c r="P82" s="230"/>
      <c r="Q82" s="230"/>
      <c r="R82" s="230"/>
    </row>
    <row r="83" spans="1:18" s="223" customFormat="1" ht="86.25" customHeight="1" x14ac:dyDescent="0.25">
      <c r="A83" s="223">
        <v>1</v>
      </c>
      <c r="B83" s="224" t="str">
        <f>CONCATENATE($B$81,TEXT(A83,0),".")</f>
        <v>2.4.1.</v>
      </c>
      <c r="C83" s="225" t="s">
        <v>360</v>
      </c>
      <c r="D83" s="227"/>
      <c r="E83" s="227"/>
      <c r="F83" s="249"/>
      <c r="G83" s="229"/>
      <c r="H83" s="230"/>
      <c r="I83" s="230"/>
      <c r="J83" s="230"/>
      <c r="K83" s="230"/>
      <c r="L83" s="230"/>
      <c r="M83" s="230"/>
      <c r="N83" s="230"/>
      <c r="O83" s="230"/>
      <c r="P83" s="230"/>
      <c r="Q83" s="230"/>
      <c r="R83" s="230"/>
    </row>
    <row r="84" spans="1:18" s="223" customFormat="1" x14ac:dyDescent="0.25">
      <c r="B84" s="224" t="s">
        <v>184</v>
      </c>
      <c r="C84" s="225"/>
      <c r="D84" s="227" t="s">
        <v>212</v>
      </c>
      <c r="E84" s="227">
        <f>13*300</f>
        <v>3900</v>
      </c>
      <c r="F84" s="249"/>
      <c r="G84" s="229">
        <f>F84*E84</f>
        <v>0</v>
      </c>
      <c r="H84" s="230"/>
      <c r="I84" s="230"/>
      <c r="J84" s="230"/>
      <c r="K84" s="230"/>
      <c r="L84" s="230"/>
      <c r="M84" s="230"/>
      <c r="N84" s="230"/>
      <c r="O84" s="230"/>
      <c r="P84" s="230"/>
      <c r="Q84" s="230"/>
      <c r="R84" s="230"/>
    </row>
    <row r="85" spans="1:18" s="223" customFormat="1" x14ac:dyDescent="0.25">
      <c r="B85" s="224"/>
      <c r="C85" s="225"/>
      <c r="D85" s="227"/>
      <c r="E85" s="227"/>
      <c r="F85" s="228"/>
      <c r="G85" s="229"/>
      <c r="H85" s="230"/>
      <c r="I85" s="230"/>
      <c r="J85" s="230"/>
      <c r="K85" s="230"/>
      <c r="L85" s="230"/>
      <c r="M85" s="230"/>
      <c r="N85" s="230"/>
      <c r="O85" s="230"/>
      <c r="P85" s="230"/>
      <c r="Q85" s="230"/>
      <c r="R85" s="230"/>
    </row>
    <row r="86" spans="1:18" s="223" customFormat="1" ht="86.25" customHeight="1" x14ac:dyDescent="0.25">
      <c r="A86" s="223">
        <f>A83+1</f>
        <v>2</v>
      </c>
      <c r="B86" s="224" t="str">
        <f>CONCATENATE($B$81,TEXT(A86,0),".")</f>
        <v>2.4.2.</v>
      </c>
      <c r="C86" s="225" t="s">
        <v>361</v>
      </c>
      <c r="D86" s="227"/>
      <c r="E86" s="227"/>
      <c r="F86" s="249"/>
      <c r="G86" s="229"/>
      <c r="H86" s="230"/>
      <c r="I86" s="230"/>
      <c r="J86" s="230"/>
      <c r="K86" s="230"/>
      <c r="L86" s="230"/>
      <c r="M86" s="230"/>
      <c r="N86" s="230"/>
      <c r="O86" s="230"/>
      <c r="P86" s="230"/>
      <c r="Q86" s="230"/>
      <c r="R86" s="230"/>
    </row>
    <row r="87" spans="1:18" s="223" customFormat="1" x14ac:dyDescent="0.25">
      <c r="B87" s="224" t="s">
        <v>184</v>
      </c>
      <c r="C87" s="225"/>
      <c r="D87" s="227" t="s">
        <v>212</v>
      </c>
      <c r="E87" s="227">
        <f>5*2500*2</f>
        <v>25000</v>
      </c>
      <c r="F87" s="249"/>
      <c r="G87" s="229">
        <f>F87*E87</f>
        <v>0</v>
      </c>
      <c r="H87" s="230"/>
      <c r="I87" s="230"/>
      <c r="J87" s="230"/>
      <c r="K87" s="230"/>
      <c r="L87" s="230"/>
      <c r="M87" s="230"/>
      <c r="N87" s="230"/>
      <c r="O87" s="230"/>
      <c r="P87" s="230"/>
      <c r="Q87" s="230"/>
      <c r="R87" s="230"/>
    </row>
    <row r="88" spans="1:18" s="223" customFormat="1" x14ac:dyDescent="0.25">
      <c r="B88" s="224"/>
      <c r="C88" s="225"/>
      <c r="D88" s="227"/>
      <c r="E88" s="227"/>
      <c r="F88" s="228"/>
      <c r="G88" s="229"/>
      <c r="H88" s="230"/>
      <c r="I88" s="230"/>
      <c r="J88" s="230"/>
      <c r="K88" s="230"/>
      <c r="L88" s="230"/>
      <c r="M88" s="230"/>
      <c r="N88" s="230"/>
      <c r="O88" s="230"/>
      <c r="P88" s="230"/>
      <c r="Q88" s="230"/>
      <c r="R88" s="230"/>
    </row>
    <row r="89" spans="1:18" s="223" customFormat="1" ht="86.25" customHeight="1" x14ac:dyDescent="0.25">
      <c r="A89" s="223">
        <f>A86+1</f>
        <v>3</v>
      </c>
      <c r="B89" s="224" t="str">
        <f>CONCATENATE($B$81,TEXT(A89,0),".")</f>
        <v>2.4.3.</v>
      </c>
      <c r="C89" s="225" t="s">
        <v>362</v>
      </c>
      <c r="D89" s="227"/>
      <c r="E89" s="227"/>
      <c r="F89" s="249"/>
      <c r="G89" s="229"/>
      <c r="H89" s="230"/>
      <c r="I89" s="230"/>
      <c r="J89" s="230"/>
      <c r="K89" s="230"/>
      <c r="L89" s="230"/>
      <c r="M89" s="230"/>
      <c r="N89" s="230"/>
      <c r="O89" s="230"/>
      <c r="P89" s="230"/>
      <c r="Q89" s="230"/>
      <c r="R89" s="230"/>
    </row>
    <row r="90" spans="1:18" s="223" customFormat="1" x14ac:dyDescent="0.25">
      <c r="B90" s="224" t="s">
        <v>184</v>
      </c>
      <c r="C90" s="225"/>
      <c r="D90" s="227" t="s">
        <v>212</v>
      </c>
      <c r="E90" s="227">
        <f>5*260*2</f>
        <v>2600</v>
      </c>
      <c r="F90" s="249"/>
      <c r="G90" s="229">
        <f>F90*E90</f>
        <v>0</v>
      </c>
      <c r="H90" s="230"/>
      <c r="I90" s="230"/>
      <c r="J90" s="230"/>
      <c r="K90" s="230"/>
      <c r="L90" s="230"/>
      <c r="M90" s="230"/>
      <c r="N90" s="230"/>
      <c r="O90" s="230"/>
      <c r="P90" s="230"/>
      <c r="Q90" s="230"/>
      <c r="R90" s="230"/>
    </row>
    <row r="91" spans="1:18" s="223" customFormat="1" x14ac:dyDescent="0.25">
      <c r="B91" s="224"/>
      <c r="C91" s="225"/>
      <c r="D91" s="227"/>
      <c r="E91" s="227"/>
      <c r="F91" s="228"/>
      <c r="G91" s="229"/>
      <c r="H91" s="230"/>
      <c r="I91" s="230"/>
      <c r="J91" s="230"/>
      <c r="K91" s="230"/>
      <c r="L91" s="230"/>
      <c r="M91" s="230"/>
      <c r="N91" s="230"/>
      <c r="O91" s="230"/>
      <c r="P91" s="230"/>
      <c r="Q91" s="230"/>
      <c r="R91" s="230"/>
    </row>
    <row r="92" spans="1:18" s="223" customFormat="1" ht="75.75" customHeight="1" x14ac:dyDescent="0.25">
      <c r="A92" s="223">
        <f>A89+1</f>
        <v>4</v>
      </c>
      <c r="B92" s="224" t="str">
        <f>CONCATENATE($B$81,TEXT(A92,0),".")</f>
        <v>2.4.4.</v>
      </c>
      <c r="C92" s="225" t="s">
        <v>363</v>
      </c>
      <c r="D92" s="227"/>
      <c r="E92" s="227"/>
      <c r="F92" s="249"/>
      <c r="G92" s="229"/>
      <c r="H92" s="230"/>
      <c r="I92" s="230"/>
      <c r="J92" s="230"/>
      <c r="K92" s="230"/>
      <c r="L92" s="230"/>
      <c r="M92" s="230"/>
      <c r="N92" s="230"/>
      <c r="O92" s="230"/>
      <c r="P92" s="230"/>
      <c r="Q92" s="230"/>
      <c r="R92" s="230"/>
    </row>
    <row r="93" spans="1:18" s="223" customFormat="1" x14ac:dyDescent="0.25">
      <c r="B93" s="224" t="s">
        <v>184</v>
      </c>
      <c r="C93" s="225"/>
      <c r="D93" s="227" t="s">
        <v>212</v>
      </c>
      <c r="E93" s="227">
        <f>3*400</f>
        <v>1200</v>
      </c>
      <c r="F93" s="249"/>
      <c r="G93" s="229">
        <f>F93*E93</f>
        <v>0</v>
      </c>
      <c r="H93" s="230"/>
      <c r="I93" s="230"/>
      <c r="J93" s="230"/>
      <c r="K93" s="230"/>
      <c r="L93" s="230"/>
      <c r="M93" s="230"/>
      <c r="N93" s="230"/>
      <c r="O93" s="230"/>
      <c r="P93" s="230"/>
      <c r="Q93" s="230"/>
      <c r="R93" s="230"/>
    </row>
    <row r="94" spans="1:18" s="223" customFormat="1" x14ac:dyDescent="0.25">
      <c r="B94" s="224"/>
      <c r="C94" s="225"/>
      <c r="D94" s="227"/>
      <c r="E94" s="227"/>
      <c r="F94" s="228"/>
      <c r="G94" s="229"/>
      <c r="H94" s="230"/>
      <c r="I94" s="230"/>
      <c r="J94" s="230"/>
      <c r="K94" s="230"/>
      <c r="L94" s="230"/>
      <c r="M94" s="230"/>
      <c r="N94" s="230"/>
      <c r="O94" s="230"/>
      <c r="P94" s="230"/>
      <c r="Q94" s="230"/>
      <c r="R94" s="230"/>
    </row>
    <row r="95" spans="1:18" s="223" customFormat="1" ht="75" customHeight="1" x14ac:dyDescent="0.25">
      <c r="A95" s="223">
        <f>A92+1</f>
        <v>5</v>
      </c>
      <c r="B95" s="224" t="str">
        <f>CONCATENATE($B$81,TEXT(A95,0),".")</f>
        <v>2.4.5.</v>
      </c>
      <c r="C95" s="225" t="s">
        <v>364</v>
      </c>
      <c r="D95" s="227"/>
      <c r="E95" s="227"/>
      <c r="F95" s="249"/>
      <c r="G95" s="229"/>
      <c r="H95" s="230"/>
      <c r="I95" s="230"/>
      <c r="J95" s="230"/>
      <c r="K95" s="230"/>
      <c r="L95" s="230"/>
      <c r="M95" s="230"/>
      <c r="N95" s="230"/>
      <c r="O95" s="230"/>
      <c r="P95" s="230"/>
      <c r="Q95" s="230"/>
      <c r="R95" s="230"/>
    </row>
    <row r="96" spans="1:18" s="223" customFormat="1" x14ac:dyDescent="0.25">
      <c r="B96" s="224" t="s">
        <v>184</v>
      </c>
      <c r="C96" s="225"/>
      <c r="D96" s="227" t="s">
        <v>212</v>
      </c>
      <c r="E96" s="227">
        <f>550</f>
        <v>550</v>
      </c>
      <c r="F96" s="249"/>
      <c r="G96" s="229">
        <f>F96*E96</f>
        <v>0</v>
      </c>
      <c r="H96" s="230"/>
      <c r="I96" s="230"/>
      <c r="J96" s="230"/>
      <c r="K96" s="230"/>
      <c r="L96" s="230"/>
      <c r="M96" s="230"/>
      <c r="N96" s="230"/>
      <c r="O96" s="230"/>
      <c r="P96" s="230"/>
      <c r="Q96" s="230"/>
      <c r="R96" s="230"/>
    </row>
    <row r="97" spans="1:18" s="223" customFormat="1" x14ac:dyDescent="0.25">
      <c r="B97" s="224"/>
      <c r="C97" s="225"/>
      <c r="D97" s="227"/>
      <c r="E97" s="227"/>
      <c r="F97" s="228"/>
      <c r="G97" s="229"/>
      <c r="H97" s="230"/>
      <c r="I97" s="230"/>
      <c r="J97" s="230"/>
      <c r="K97" s="230"/>
      <c r="L97" s="230"/>
      <c r="M97" s="230"/>
      <c r="N97" s="230"/>
      <c r="O97" s="230"/>
      <c r="P97" s="230"/>
      <c r="Q97" s="230"/>
      <c r="R97" s="230"/>
    </row>
    <row r="98" spans="1:18" s="223" customFormat="1" ht="59.25" customHeight="1" x14ac:dyDescent="0.25">
      <c r="A98" s="223">
        <f>A95+1</f>
        <v>6</v>
      </c>
      <c r="B98" s="224" t="str">
        <f>CONCATENATE($B$81,TEXT(A98,0),".")</f>
        <v>2.4.6.</v>
      </c>
      <c r="C98" s="225" t="s">
        <v>365</v>
      </c>
      <c r="D98" s="227"/>
      <c r="E98" s="227"/>
      <c r="F98" s="249"/>
      <c r="G98" s="229"/>
      <c r="H98" s="230"/>
      <c r="I98" s="230"/>
      <c r="J98" s="230"/>
      <c r="K98" s="230"/>
      <c r="L98" s="230"/>
      <c r="M98" s="230"/>
      <c r="N98" s="230"/>
      <c r="O98" s="230"/>
      <c r="P98" s="230"/>
      <c r="Q98" s="230"/>
      <c r="R98" s="230"/>
    </row>
    <row r="99" spans="1:18" s="223" customFormat="1" x14ac:dyDescent="0.25">
      <c r="B99" s="224" t="s">
        <v>184</v>
      </c>
      <c r="C99" s="225"/>
      <c r="D99" s="227" t="s">
        <v>212</v>
      </c>
      <c r="E99" s="227">
        <f>900</f>
        <v>900</v>
      </c>
      <c r="F99" s="249"/>
      <c r="G99" s="229">
        <f>F99*E99</f>
        <v>0</v>
      </c>
      <c r="H99" s="230"/>
      <c r="I99" s="230"/>
      <c r="J99" s="230"/>
      <c r="K99" s="230"/>
      <c r="L99" s="230"/>
      <c r="M99" s="230"/>
      <c r="N99" s="230"/>
      <c r="O99" s="230"/>
      <c r="P99" s="230"/>
      <c r="Q99" s="230"/>
      <c r="R99" s="230"/>
    </row>
    <row r="100" spans="1:18" s="223" customFormat="1" x14ac:dyDescent="0.25">
      <c r="B100" s="224"/>
      <c r="C100" s="225"/>
      <c r="D100" s="227"/>
      <c r="E100" s="227"/>
      <c r="F100" s="249"/>
      <c r="G100" s="229"/>
      <c r="H100" s="230"/>
      <c r="I100" s="230"/>
      <c r="J100" s="230"/>
      <c r="K100" s="230"/>
      <c r="L100" s="230"/>
      <c r="M100" s="230"/>
      <c r="N100" s="230"/>
      <c r="O100" s="230"/>
      <c r="P100" s="230"/>
      <c r="Q100" s="230"/>
      <c r="R100" s="230"/>
    </row>
    <row r="101" spans="1:18" s="223" customFormat="1" ht="63" customHeight="1" x14ac:dyDescent="0.25">
      <c r="A101" s="223">
        <f>A98+1</f>
        <v>7</v>
      </c>
      <c r="B101" s="224" t="str">
        <f>CONCATENATE($B$81,TEXT(A101,0),".")</f>
        <v>2.4.7.</v>
      </c>
      <c r="C101" s="225" t="s">
        <v>366</v>
      </c>
      <c r="D101" s="227"/>
      <c r="E101" s="227"/>
      <c r="F101" s="249"/>
      <c r="G101" s="229"/>
      <c r="H101" s="230"/>
      <c r="I101" s="230"/>
      <c r="J101" s="230"/>
      <c r="K101" s="230"/>
      <c r="L101" s="230"/>
      <c r="M101" s="230"/>
      <c r="N101" s="230"/>
      <c r="O101" s="230"/>
      <c r="P101" s="230"/>
      <c r="Q101" s="230"/>
      <c r="R101" s="230"/>
    </row>
    <row r="102" spans="1:18" s="223" customFormat="1" x14ac:dyDescent="0.25">
      <c r="B102" s="224" t="s">
        <v>184</v>
      </c>
      <c r="C102" s="225"/>
      <c r="D102" s="227" t="s">
        <v>212</v>
      </c>
      <c r="E102" s="227">
        <v>340</v>
      </c>
      <c r="F102" s="249"/>
      <c r="G102" s="229">
        <f>F102*E102</f>
        <v>0</v>
      </c>
      <c r="H102" s="230"/>
      <c r="I102" s="230"/>
      <c r="J102" s="230"/>
      <c r="K102" s="230"/>
      <c r="L102" s="230"/>
      <c r="M102" s="230"/>
      <c r="N102" s="230"/>
      <c r="O102" s="230"/>
      <c r="P102" s="230"/>
      <c r="Q102" s="230"/>
      <c r="R102" s="230"/>
    </row>
    <row r="103" spans="1:18" s="223" customFormat="1" x14ac:dyDescent="0.25">
      <c r="B103" s="224"/>
      <c r="C103" s="225"/>
      <c r="D103" s="227"/>
      <c r="E103" s="227"/>
      <c r="F103" s="249"/>
      <c r="G103" s="229"/>
      <c r="H103" s="230"/>
      <c r="I103" s="230"/>
      <c r="J103" s="230"/>
      <c r="K103" s="230"/>
      <c r="L103" s="230"/>
      <c r="M103" s="230"/>
      <c r="N103" s="230"/>
      <c r="O103" s="230"/>
      <c r="P103" s="230"/>
      <c r="Q103" s="230"/>
      <c r="R103" s="230"/>
    </row>
    <row r="104" spans="1:18" s="223" customFormat="1" ht="59.25" customHeight="1" x14ac:dyDescent="0.25">
      <c r="A104" s="223">
        <f>A101+1</f>
        <v>8</v>
      </c>
      <c r="B104" s="224" t="str">
        <f>CONCATENATE($B$81,TEXT(A104,0),".")</f>
        <v>2.4.8.</v>
      </c>
      <c r="C104" s="225" t="s">
        <v>367</v>
      </c>
      <c r="D104" s="227"/>
      <c r="E104" s="227"/>
      <c r="F104" s="249"/>
      <c r="G104" s="229"/>
      <c r="H104" s="230"/>
      <c r="I104" s="230"/>
      <c r="J104" s="230"/>
      <c r="K104" s="230"/>
      <c r="L104" s="230"/>
      <c r="M104" s="230"/>
      <c r="N104" s="230"/>
      <c r="O104" s="230"/>
      <c r="P104" s="230"/>
      <c r="Q104" s="230"/>
      <c r="R104" s="230"/>
    </row>
    <row r="105" spans="1:18" s="223" customFormat="1" x14ac:dyDescent="0.25">
      <c r="B105" s="224" t="s">
        <v>184</v>
      </c>
      <c r="C105" s="225"/>
      <c r="D105" s="227" t="s">
        <v>212</v>
      </c>
      <c r="E105" s="227">
        <v>650</v>
      </c>
      <c r="F105" s="249"/>
      <c r="G105" s="229">
        <f>F105*E105</f>
        <v>0</v>
      </c>
      <c r="H105" s="230"/>
      <c r="I105" s="230"/>
      <c r="J105" s="230"/>
      <c r="K105" s="230"/>
      <c r="L105" s="230"/>
      <c r="M105" s="230"/>
      <c r="N105" s="230"/>
      <c r="O105" s="230"/>
      <c r="P105" s="230"/>
      <c r="Q105" s="230"/>
      <c r="R105" s="230"/>
    </row>
    <row r="106" spans="1:18" s="223" customFormat="1" x14ac:dyDescent="0.25">
      <c r="B106" s="224"/>
      <c r="C106" s="225"/>
      <c r="D106" s="227"/>
      <c r="E106" s="227"/>
      <c r="F106" s="249"/>
      <c r="G106" s="229"/>
      <c r="H106" s="230"/>
      <c r="I106" s="230"/>
      <c r="J106" s="230"/>
      <c r="K106" s="230"/>
      <c r="L106" s="230"/>
      <c r="M106" s="230"/>
      <c r="N106" s="230"/>
      <c r="O106" s="230"/>
      <c r="P106" s="230"/>
      <c r="Q106" s="230"/>
      <c r="R106" s="230"/>
    </row>
    <row r="107" spans="1:18" s="223" customFormat="1" ht="59.25" customHeight="1" x14ac:dyDescent="0.25">
      <c r="A107" s="223">
        <f>A104+1</f>
        <v>9</v>
      </c>
      <c r="B107" s="224" t="str">
        <f>CONCATENATE($B$81,TEXT(A107,0),".")</f>
        <v>2.4.9.</v>
      </c>
      <c r="C107" s="225" t="s">
        <v>368</v>
      </c>
      <c r="D107" s="227"/>
      <c r="E107" s="227"/>
      <c r="F107" s="249"/>
      <c r="G107" s="229"/>
      <c r="H107" s="230"/>
      <c r="I107" s="230"/>
      <c r="J107" s="230"/>
      <c r="K107" s="230"/>
      <c r="L107" s="230"/>
      <c r="M107" s="230"/>
      <c r="N107" s="230"/>
      <c r="O107" s="230"/>
      <c r="P107" s="230"/>
      <c r="Q107" s="230"/>
      <c r="R107" s="230"/>
    </row>
    <row r="108" spans="1:18" s="223" customFormat="1" x14ac:dyDescent="0.25">
      <c r="B108" s="224" t="s">
        <v>184</v>
      </c>
      <c r="C108" s="225"/>
      <c r="D108" s="227" t="s">
        <v>212</v>
      </c>
      <c r="E108" s="227">
        <v>230</v>
      </c>
      <c r="F108" s="249"/>
      <c r="G108" s="229">
        <f>F108*E108</f>
        <v>0</v>
      </c>
      <c r="H108" s="230"/>
      <c r="I108" s="230"/>
      <c r="J108" s="230"/>
      <c r="K108" s="230"/>
      <c r="L108" s="230"/>
      <c r="M108" s="230"/>
      <c r="N108" s="230"/>
      <c r="O108" s="230"/>
      <c r="P108" s="230"/>
      <c r="Q108" s="230"/>
      <c r="R108" s="230"/>
    </row>
    <row r="109" spans="1:18" s="223" customFormat="1" x14ac:dyDescent="0.25">
      <c r="B109" s="224"/>
      <c r="C109" s="225"/>
      <c r="D109" s="227"/>
      <c r="E109" s="227"/>
      <c r="F109" s="249"/>
      <c r="G109" s="229"/>
      <c r="H109" s="230"/>
      <c r="I109" s="230"/>
      <c r="J109" s="230"/>
      <c r="K109" s="230"/>
      <c r="L109" s="230"/>
      <c r="M109" s="230"/>
      <c r="N109" s="230"/>
      <c r="O109" s="230"/>
      <c r="P109" s="230"/>
      <c r="Q109" s="230"/>
      <c r="R109" s="230"/>
    </row>
    <row r="110" spans="1:18" s="223" customFormat="1" ht="59.25" customHeight="1" x14ac:dyDescent="0.25">
      <c r="A110" s="223">
        <f>A107+1</f>
        <v>10</v>
      </c>
      <c r="B110" s="224" t="str">
        <f>CONCATENATE($B$81,TEXT(A110,0),".")</f>
        <v>2.4.10.</v>
      </c>
      <c r="C110" s="225" t="s">
        <v>369</v>
      </c>
      <c r="D110" s="227"/>
      <c r="E110" s="227"/>
      <c r="F110" s="249"/>
      <c r="G110" s="229"/>
      <c r="H110" s="230"/>
      <c r="I110" s="230"/>
      <c r="J110" s="230"/>
      <c r="K110" s="230"/>
      <c r="L110" s="230"/>
      <c r="M110" s="230"/>
      <c r="N110" s="230"/>
      <c r="O110" s="230"/>
      <c r="P110" s="230"/>
      <c r="Q110" s="230"/>
      <c r="R110" s="230"/>
    </row>
    <row r="111" spans="1:18" s="223" customFormat="1" x14ac:dyDescent="0.25">
      <c r="B111" s="224" t="s">
        <v>184</v>
      </c>
      <c r="C111" s="225"/>
      <c r="D111" s="227" t="s">
        <v>212</v>
      </c>
      <c r="E111" s="227">
        <v>150</v>
      </c>
      <c r="F111" s="249"/>
      <c r="G111" s="229">
        <f>F111*E111</f>
        <v>0</v>
      </c>
      <c r="H111" s="230"/>
      <c r="I111" s="230"/>
      <c r="J111" s="230"/>
      <c r="K111" s="230"/>
      <c r="L111" s="230"/>
      <c r="M111" s="230"/>
      <c r="N111" s="230"/>
      <c r="O111" s="230"/>
      <c r="P111" s="230"/>
      <c r="Q111" s="230"/>
      <c r="R111" s="230"/>
    </row>
    <row r="112" spans="1:18" s="223" customFormat="1" x14ac:dyDescent="0.25">
      <c r="B112" s="224"/>
      <c r="C112" s="225"/>
      <c r="D112" s="227"/>
      <c r="E112" s="227"/>
      <c r="F112" s="249"/>
      <c r="G112" s="229"/>
      <c r="H112" s="230"/>
      <c r="I112" s="230"/>
      <c r="J112" s="230"/>
      <c r="K112" s="230"/>
      <c r="L112" s="230"/>
      <c r="M112" s="230"/>
      <c r="N112" s="230"/>
      <c r="O112" s="230"/>
      <c r="P112" s="230"/>
      <c r="Q112" s="230"/>
      <c r="R112" s="230"/>
    </row>
    <row r="113" spans="1:18" s="223" customFormat="1" ht="74.25" customHeight="1" x14ac:dyDescent="0.25">
      <c r="A113" s="223">
        <f>A110+1</f>
        <v>11</v>
      </c>
      <c r="B113" s="224" t="str">
        <f>CONCATENATE($B$81,TEXT(A113,0),".")</f>
        <v>2.4.11.</v>
      </c>
      <c r="C113" s="225" t="s">
        <v>370</v>
      </c>
      <c r="D113" s="227"/>
      <c r="E113" s="227"/>
      <c r="F113" s="249"/>
      <c r="G113" s="229"/>
      <c r="H113" s="230"/>
      <c r="I113" s="230"/>
      <c r="J113" s="230"/>
      <c r="K113" s="230"/>
      <c r="L113" s="230"/>
      <c r="M113" s="230"/>
      <c r="N113" s="230"/>
      <c r="O113" s="230"/>
      <c r="P113" s="230"/>
      <c r="Q113" s="230"/>
      <c r="R113" s="230"/>
    </row>
    <row r="114" spans="1:18" s="223" customFormat="1" x14ac:dyDescent="0.25">
      <c r="B114" s="224" t="s">
        <v>184</v>
      </c>
      <c r="C114" s="225"/>
      <c r="D114" s="227" t="s">
        <v>201</v>
      </c>
      <c r="E114" s="227">
        <f>5*13</f>
        <v>65</v>
      </c>
      <c r="F114" s="249"/>
      <c r="G114" s="229">
        <f>F114*E114</f>
        <v>0</v>
      </c>
      <c r="H114" s="230"/>
      <c r="I114" s="230"/>
      <c r="J114" s="230"/>
      <c r="K114" s="230"/>
      <c r="L114" s="230"/>
      <c r="M114" s="230"/>
      <c r="N114" s="230"/>
      <c r="O114" s="230"/>
      <c r="P114" s="230"/>
      <c r="Q114" s="230"/>
      <c r="R114" s="230"/>
    </row>
    <row r="115" spans="1:18" s="223" customFormat="1" x14ac:dyDescent="0.25">
      <c r="B115" s="224"/>
      <c r="C115" s="225"/>
      <c r="D115" s="227"/>
      <c r="E115" s="227"/>
      <c r="F115" s="249"/>
      <c r="G115" s="229"/>
      <c r="H115" s="230"/>
      <c r="I115" s="230"/>
      <c r="J115" s="230"/>
      <c r="K115" s="230"/>
      <c r="L115" s="230"/>
      <c r="M115" s="230"/>
      <c r="N115" s="230"/>
      <c r="O115" s="230"/>
      <c r="P115" s="230"/>
      <c r="Q115" s="230"/>
      <c r="R115" s="230"/>
    </row>
    <row r="116" spans="1:18" s="223" customFormat="1" ht="74.25" customHeight="1" x14ac:dyDescent="0.25">
      <c r="A116" s="223">
        <f>A113+1</f>
        <v>12</v>
      </c>
      <c r="B116" s="224" t="str">
        <f>CONCATENATE($B$81,TEXT(A116,0),".")</f>
        <v>2.4.12.</v>
      </c>
      <c r="C116" s="225" t="s">
        <v>371</v>
      </c>
      <c r="D116" s="227"/>
      <c r="E116" s="227"/>
      <c r="F116" s="249"/>
      <c r="G116" s="229"/>
      <c r="H116" s="230"/>
      <c r="I116" s="230"/>
      <c r="J116" s="230"/>
      <c r="K116" s="230"/>
      <c r="L116" s="230"/>
      <c r="M116" s="230"/>
      <c r="N116" s="230"/>
      <c r="O116" s="230"/>
      <c r="P116" s="230"/>
      <c r="Q116" s="230"/>
      <c r="R116" s="230"/>
    </row>
    <row r="117" spans="1:18" s="223" customFormat="1" x14ac:dyDescent="0.25">
      <c r="B117" s="224" t="s">
        <v>184</v>
      </c>
      <c r="C117" s="225"/>
      <c r="D117" s="227" t="s">
        <v>201</v>
      </c>
      <c r="E117" s="227">
        <f>5</f>
        <v>5</v>
      </c>
      <c r="F117" s="249"/>
      <c r="G117" s="229">
        <f>F117*E117</f>
        <v>0</v>
      </c>
      <c r="H117" s="230"/>
      <c r="I117" s="230"/>
      <c r="J117" s="230"/>
      <c r="K117" s="230"/>
      <c r="L117" s="230"/>
      <c r="M117" s="230"/>
      <c r="N117" s="230"/>
      <c r="O117" s="230"/>
      <c r="P117" s="230"/>
      <c r="Q117" s="230"/>
      <c r="R117" s="230"/>
    </row>
    <row r="118" spans="1:18" s="223" customFormat="1" x14ac:dyDescent="0.25">
      <c r="B118" s="224"/>
      <c r="C118" s="225"/>
      <c r="D118" s="227"/>
      <c r="E118" s="227"/>
      <c r="F118" s="249"/>
      <c r="G118" s="229"/>
      <c r="H118" s="230"/>
      <c r="I118" s="230"/>
      <c r="J118" s="230"/>
      <c r="K118" s="230"/>
      <c r="L118" s="230"/>
      <c r="M118" s="230"/>
      <c r="N118" s="230"/>
      <c r="O118" s="230"/>
      <c r="P118" s="230"/>
      <c r="Q118" s="230"/>
      <c r="R118" s="230"/>
    </row>
    <row r="119" spans="1:18" s="223" customFormat="1" ht="74.25" customHeight="1" x14ac:dyDescent="0.25">
      <c r="A119" s="223">
        <f>A116+1</f>
        <v>13</v>
      </c>
      <c r="B119" s="224" t="str">
        <f>CONCATENATE($B$81,TEXT(A119,0),".")</f>
        <v>2.4.13.</v>
      </c>
      <c r="C119" s="225" t="s">
        <v>372</v>
      </c>
      <c r="D119" s="227"/>
      <c r="E119" s="227"/>
      <c r="F119" s="249"/>
      <c r="G119" s="229"/>
      <c r="H119" s="230"/>
      <c r="I119" s="230"/>
      <c r="J119" s="230"/>
      <c r="K119" s="230"/>
      <c r="L119" s="230"/>
      <c r="M119" s="230"/>
      <c r="N119" s="230"/>
      <c r="O119" s="230"/>
      <c r="P119" s="230"/>
      <c r="Q119" s="230"/>
      <c r="R119" s="230"/>
    </row>
    <row r="120" spans="1:18" s="223" customFormat="1" x14ac:dyDescent="0.25">
      <c r="B120" s="224" t="s">
        <v>184</v>
      </c>
      <c r="C120" s="225"/>
      <c r="D120" s="227" t="s">
        <v>201</v>
      </c>
      <c r="E120" s="227">
        <v>14</v>
      </c>
      <c r="F120" s="249"/>
      <c r="G120" s="229">
        <f>F120*E120</f>
        <v>0</v>
      </c>
      <c r="H120" s="230"/>
      <c r="I120" s="230"/>
      <c r="J120" s="230"/>
      <c r="K120" s="230"/>
      <c r="L120" s="230"/>
      <c r="M120" s="230"/>
      <c r="N120" s="230"/>
      <c r="O120" s="230"/>
      <c r="P120" s="230"/>
      <c r="Q120" s="230"/>
      <c r="R120" s="230"/>
    </row>
    <row r="121" spans="1:18" s="223" customFormat="1" x14ac:dyDescent="0.25">
      <c r="B121" s="224"/>
      <c r="C121" s="225"/>
      <c r="D121" s="227"/>
      <c r="E121" s="227"/>
      <c r="F121" s="249"/>
      <c r="G121" s="229"/>
      <c r="H121" s="230"/>
      <c r="I121" s="230"/>
      <c r="J121" s="230"/>
      <c r="K121" s="230"/>
      <c r="L121" s="230"/>
      <c r="M121" s="230"/>
      <c r="N121" s="230"/>
      <c r="O121" s="230"/>
      <c r="P121" s="230"/>
      <c r="Q121" s="230"/>
      <c r="R121" s="230"/>
    </row>
    <row r="122" spans="1:18" s="223" customFormat="1" ht="68.25" customHeight="1" x14ac:dyDescent="0.25">
      <c r="A122" s="223">
        <f>A119+1</f>
        <v>14</v>
      </c>
      <c r="B122" s="224" t="str">
        <f>CONCATENATE($B$81,TEXT(A122,0),".")</f>
        <v>2.4.14.</v>
      </c>
      <c r="C122" s="225" t="s">
        <v>373</v>
      </c>
      <c r="D122" s="227"/>
      <c r="E122" s="227"/>
      <c r="F122" s="249"/>
      <c r="G122" s="229"/>
      <c r="H122" s="230"/>
      <c r="I122" s="230"/>
      <c r="J122" s="230"/>
      <c r="K122" s="230"/>
      <c r="L122" s="230"/>
      <c r="M122" s="230"/>
      <c r="N122" s="230"/>
      <c r="O122" s="230"/>
      <c r="P122" s="230"/>
      <c r="Q122" s="230"/>
      <c r="R122" s="230"/>
    </row>
    <row r="123" spans="1:18" s="223" customFormat="1" x14ac:dyDescent="0.25">
      <c r="B123" s="224"/>
      <c r="C123" s="225"/>
      <c r="D123" s="227" t="s">
        <v>201</v>
      </c>
      <c r="E123" s="227">
        <v>120</v>
      </c>
      <c r="F123" s="249"/>
      <c r="G123" s="229">
        <f>F123*E123</f>
        <v>0</v>
      </c>
      <c r="H123" s="230"/>
      <c r="I123" s="230"/>
      <c r="J123" s="230"/>
      <c r="K123" s="230"/>
      <c r="L123" s="230"/>
      <c r="M123" s="230"/>
      <c r="N123" s="230"/>
      <c r="O123" s="230"/>
      <c r="P123" s="230"/>
      <c r="Q123" s="230"/>
      <c r="R123" s="230"/>
    </row>
    <row r="124" spans="1:18" s="223" customFormat="1" x14ac:dyDescent="0.25">
      <c r="B124" s="224"/>
      <c r="C124" s="225"/>
      <c r="D124" s="227"/>
      <c r="E124" s="227"/>
      <c r="F124" s="249"/>
      <c r="G124" s="229"/>
      <c r="H124" s="230"/>
      <c r="I124" s="230"/>
      <c r="J124" s="230"/>
      <c r="K124" s="230"/>
      <c r="L124" s="230"/>
      <c r="M124" s="230"/>
      <c r="N124" s="230"/>
      <c r="O124" s="230"/>
      <c r="P124" s="230"/>
      <c r="Q124" s="230"/>
      <c r="R124" s="230"/>
    </row>
    <row r="125" spans="1:18" s="223" customFormat="1" ht="90.75" customHeight="1" x14ac:dyDescent="0.25">
      <c r="A125" s="223">
        <f>A122+1</f>
        <v>15</v>
      </c>
      <c r="B125" s="224" t="str">
        <f>CONCATENATE($B$81,TEXT(A125,0),".")</f>
        <v>2.4.15.</v>
      </c>
      <c r="C125" s="225" t="s">
        <v>374</v>
      </c>
      <c r="D125" s="227"/>
      <c r="E125" s="227"/>
      <c r="F125" s="249"/>
      <c r="G125" s="229"/>
      <c r="H125" s="230"/>
      <c r="I125" s="230"/>
      <c r="J125" s="230"/>
      <c r="K125" s="230"/>
      <c r="L125" s="230"/>
      <c r="M125" s="230"/>
      <c r="N125" s="230"/>
      <c r="O125" s="230"/>
      <c r="P125" s="230"/>
      <c r="Q125" s="230"/>
      <c r="R125" s="230"/>
    </row>
    <row r="126" spans="1:18" s="223" customFormat="1" x14ac:dyDescent="0.25">
      <c r="B126" s="224"/>
      <c r="C126" s="225"/>
      <c r="D126" s="227" t="s">
        <v>201</v>
      </c>
      <c r="E126" s="227">
        <f>(52+4)*2*7+(E120+E114)*2</f>
        <v>942</v>
      </c>
      <c r="F126" s="249"/>
      <c r="G126" s="229">
        <f>F126*E126</f>
        <v>0</v>
      </c>
      <c r="H126" s="230"/>
      <c r="I126" s="230"/>
      <c r="J126" s="262"/>
      <c r="K126" s="230"/>
      <c r="L126" s="230"/>
      <c r="M126" s="230"/>
      <c r="N126" s="230"/>
      <c r="O126" s="230"/>
      <c r="P126" s="230"/>
      <c r="Q126" s="230"/>
      <c r="R126" s="230"/>
    </row>
    <row r="127" spans="1:18" s="223" customFormat="1" x14ac:dyDescent="0.25">
      <c r="B127" s="224"/>
      <c r="C127" s="225"/>
      <c r="D127" s="227"/>
      <c r="E127" s="227"/>
      <c r="F127" s="249"/>
      <c r="G127" s="229"/>
      <c r="H127" s="230"/>
      <c r="I127" s="230"/>
      <c r="J127" s="230"/>
      <c r="K127" s="230"/>
      <c r="L127" s="230"/>
      <c r="M127" s="230"/>
      <c r="N127" s="230"/>
      <c r="O127" s="230"/>
      <c r="P127" s="230"/>
      <c r="Q127" s="230"/>
      <c r="R127" s="230"/>
    </row>
    <row r="128" spans="1:18" s="223" customFormat="1" ht="84" customHeight="1" x14ac:dyDescent="0.25">
      <c r="A128" s="223">
        <f>A125+1</f>
        <v>16</v>
      </c>
      <c r="B128" s="224" t="str">
        <f>CONCATENATE($B$81,TEXT(A128,0),".")</f>
        <v>2.4.16.</v>
      </c>
      <c r="C128" s="225" t="s">
        <v>375</v>
      </c>
      <c r="D128" s="227"/>
      <c r="E128" s="227"/>
      <c r="F128" s="249"/>
      <c r="G128" s="229"/>
      <c r="H128" s="230"/>
      <c r="I128" s="230"/>
      <c r="J128" s="230"/>
      <c r="K128" s="230"/>
      <c r="L128" s="230"/>
      <c r="M128" s="230"/>
      <c r="N128" s="230"/>
      <c r="O128" s="230"/>
      <c r="P128" s="230"/>
      <c r="Q128" s="230"/>
      <c r="R128" s="230"/>
    </row>
    <row r="129" spans="1:18" s="223" customFormat="1" x14ac:dyDescent="0.25">
      <c r="B129" s="224"/>
      <c r="C129" s="225"/>
      <c r="D129" s="227" t="s">
        <v>201</v>
      </c>
      <c r="E129" s="227">
        <f>(6+8)*2*7+(E123+E117)*2</f>
        <v>446</v>
      </c>
      <c r="F129" s="249"/>
      <c r="G129" s="229">
        <f>F129*E129</f>
        <v>0</v>
      </c>
      <c r="H129" s="230"/>
      <c r="I129" s="230"/>
      <c r="J129" s="230"/>
      <c r="K129" s="230"/>
      <c r="L129" s="230"/>
      <c r="M129" s="230"/>
      <c r="N129" s="230"/>
      <c r="O129" s="230"/>
      <c r="P129" s="230"/>
      <c r="Q129" s="230"/>
      <c r="R129" s="230"/>
    </row>
    <row r="130" spans="1:18" s="223" customFormat="1" x14ac:dyDescent="0.25">
      <c r="B130" s="224"/>
      <c r="C130" s="225"/>
      <c r="D130" s="227"/>
      <c r="E130" s="227"/>
      <c r="F130" s="249"/>
      <c r="G130" s="229"/>
      <c r="H130" s="230"/>
      <c r="I130" s="230"/>
      <c r="J130" s="230"/>
      <c r="K130" s="230"/>
      <c r="L130" s="230"/>
      <c r="M130" s="230"/>
      <c r="N130" s="230"/>
      <c r="O130" s="230"/>
      <c r="P130" s="230"/>
      <c r="Q130" s="230"/>
      <c r="R130" s="230"/>
    </row>
    <row r="131" spans="1:18" s="223" customFormat="1" ht="71.25" customHeight="1" x14ac:dyDescent="0.25">
      <c r="A131" s="223">
        <f>A128+1</f>
        <v>17</v>
      </c>
      <c r="B131" s="224" t="str">
        <f>CONCATENATE($B$81,TEXT(A131,0),".")</f>
        <v>2.4.17.</v>
      </c>
      <c r="C131" s="225" t="s">
        <v>376</v>
      </c>
      <c r="D131" s="227"/>
      <c r="E131" s="227"/>
      <c r="F131" s="249"/>
      <c r="G131" s="229"/>
      <c r="H131" s="230"/>
      <c r="I131" s="230"/>
      <c r="J131" s="230"/>
      <c r="K131" s="230"/>
      <c r="L131" s="230"/>
      <c r="M131" s="230"/>
      <c r="N131" s="230"/>
      <c r="O131" s="230"/>
      <c r="P131" s="230"/>
      <c r="Q131" s="230"/>
      <c r="R131" s="230"/>
    </row>
    <row r="132" spans="1:18" s="223" customFormat="1" x14ac:dyDescent="0.25">
      <c r="B132" s="224"/>
      <c r="C132" s="225" t="s">
        <v>377</v>
      </c>
      <c r="D132" s="227"/>
      <c r="E132" s="227"/>
      <c r="F132" s="249"/>
      <c r="G132" s="229"/>
      <c r="H132" s="230"/>
      <c r="I132" s="230"/>
      <c r="J132" s="230"/>
      <c r="K132" s="230"/>
      <c r="L132" s="230"/>
      <c r="M132" s="230"/>
      <c r="N132" s="230"/>
      <c r="O132" s="230"/>
      <c r="P132" s="230"/>
      <c r="Q132" s="230"/>
      <c r="R132" s="230"/>
    </row>
    <row r="133" spans="1:18" s="223" customFormat="1" x14ac:dyDescent="0.25">
      <c r="B133" s="224"/>
      <c r="C133" s="225"/>
      <c r="D133" s="227" t="s">
        <v>212</v>
      </c>
      <c r="E133" s="227">
        <v>80</v>
      </c>
      <c r="F133" s="249"/>
      <c r="G133" s="229">
        <f>F133*E133</f>
        <v>0</v>
      </c>
      <c r="H133" s="230"/>
      <c r="I133" s="230"/>
      <c r="J133" s="230"/>
      <c r="K133" s="230"/>
      <c r="L133" s="230"/>
      <c r="M133" s="230"/>
      <c r="N133" s="230"/>
      <c r="O133" s="230"/>
      <c r="P133" s="230"/>
      <c r="Q133" s="230"/>
      <c r="R133" s="230"/>
    </row>
    <row r="134" spans="1:18" s="223" customFormat="1" x14ac:dyDescent="0.25">
      <c r="B134" s="224"/>
      <c r="C134" s="225"/>
      <c r="D134" s="227"/>
      <c r="E134" s="227"/>
      <c r="F134" s="249"/>
      <c r="G134" s="229"/>
      <c r="H134" s="230"/>
      <c r="I134" s="230"/>
      <c r="J134" s="230"/>
      <c r="K134" s="230"/>
      <c r="L134" s="230"/>
      <c r="M134" s="230"/>
      <c r="N134" s="230"/>
      <c r="O134" s="230"/>
      <c r="P134" s="230"/>
      <c r="Q134" s="230"/>
      <c r="R134" s="230"/>
    </row>
    <row r="135" spans="1:18" s="223" customFormat="1" ht="70.5" customHeight="1" x14ac:dyDescent="0.25">
      <c r="A135" s="223">
        <f>A131+1</f>
        <v>18</v>
      </c>
      <c r="B135" s="224" t="str">
        <f>CONCATENATE($B$81,TEXT(A135,0),".")</f>
        <v>2.4.18.</v>
      </c>
      <c r="C135" s="225" t="s">
        <v>378</v>
      </c>
      <c r="D135" s="227"/>
      <c r="E135" s="227"/>
      <c r="F135" s="249"/>
      <c r="G135" s="229"/>
      <c r="H135" s="230"/>
      <c r="I135" s="230"/>
      <c r="J135" s="230"/>
      <c r="K135" s="230"/>
      <c r="L135" s="230"/>
      <c r="M135" s="230"/>
      <c r="N135" s="230"/>
      <c r="O135" s="230"/>
      <c r="P135" s="230"/>
      <c r="Q135" s="230"/>
      <c r="R135" s="230"/>
    </row>
    <row r="136" spans="1:18" s="223" customFormat="1" x14ac:dyDescent="0.25">
      <c r="B136" s="224"/>
      <c r="C136" s="225" t="s">
        <v>377</v>
      </c>
      <c r="D136" s="227"/>
      <c r="E136" s="227"/>
      <c r="F136" s="249"/>
      <c r="G136" s="229"/>
      <c r="H136" s="230"/>
      <c r="I136" s="230"/>
      <c r="J136" s="230"/>
      <c r="K136" s="230"/>
      <c r="L136" s="230"/>
      <c r="M136" s="230"/>
      <c r="N136" s="230"/>
      <c r="O136" s="230"/>
      <c r="P136" s="230"/>
      <c r="Q136" s="230"/>
      <c r="R136" s="230"/>
    </row>
    <row r="137" spans="1:18" s="223" customFormat="1" x14ac:dyDescent="0.25">
      <c r="B137" s="224"/>
      <c r="C137" s="225"/>
      <c r="D137" s="227" t="s">
        <v>212</v>
      </c>
      <c r="E137" s="227">
        <v>72</v>
      </c>
      <c r="F137" s="249"/>
      <c r="G137" s="229">
        <f>F137*E137</f>
        <v>0</v>
      </c>
      <c r="H137" s="230"/>
      <c r="I137" s="230"/>
      <c r="J137" s="230"/>
      <c r="K137" s="230"/>
      <c r="L137" s="230"/>
      <c r="M137" s="230"/>
      <c r="N137" s="230"/>
      <c r="O137" s="230"/>
      <c r="P137" s="230"/>
      <c r="Q137" s="230"/>
      <c r="R137" s="230"/>
    </row>
    <row r="138" spans="1:18" s="223" customFormat="1" x14ac:dyDescent="0.25">
      <c r="B138" s="224"/>
      <c r="C138" s="225"/>
      <c r="D138" s="227"/>
      <c r="E138" s="227"/>
      <c r="F138" s="249"/>
      <c r="G138" s="229"/>
      <c r="H138" s="230"/>
      <c r="I138" s="230"/>
      <c r="J138" s="230"/>
      <c r="K138" s="230"/>
      <c r="L138" s="230"/>
      <c r="M138" s="230"/>
      <c r="N138" s="230"/>
      <c r="O138" s="230"/>
      <c r="P138" s="230"/>
      <c r="Q138" s="230"/>
      <c r="R138" s="230"/>
    </row>
    <row r="139" spans="1:18" s="223" customFormat="1" ht="70.5" customHeight="1" x14ac:dyDescent="0.25">
      <c r="A139" s="223">
        <f>A135+1</f>
        <v>19</v>
      </c>
      <c r="B139" s="224" t="str">
        <f>CONCATENATE($B$81,TEXT(A139,0),".")</f>
        <v>2.4.19.</v>
      </c>
      <c r="C139" s="225" t="s">
        <v>379</v>
      </c>
      <c r="D139" s="227"/>
      <c r="E139" s="227"/>
      <c r="F139" s="249"/>
      <c r="G139" s="229"/>
      <c r="H139" s="230"/>
      <c r="I139" s="230"/>
      <c r="J139" s="230"/>
      <c r="K139" s="230"/>
      <c r="L139" s="230"/>
      <c r="M139" s="230"/>
      <c r="N139" s="230"/>
      <c r="O139" s="230"/>
      <c r="P139" s="230"/>
      <c r="Q139" s="230"/>
      <c r="R139" s="230"/>
    </row>
    <row r="140" spans="1:18" s="223" customFormat="1" x14ac:dyDescent="0.25">
      <c r="B140" s="224"/>
      <c r="C140" s="225" t="s">
        <v>377</v>
      </c>
      <c r="D140" s="227"/>
      <c r="E140" s="227"/>
      <c r="F140" s="249"/>
      <c r="G140" s="229"/>
      <c r="H140" s="230"/>
      <c r="I140" s="230"/>
      <c r="J140" s="230"/>
      <c r="K140" s="230"/>
      <c r="L140" s="230"/>
      <c r="M140" s="230"/>
      <c r="N140" s="230"/>
      <c r="O140" s="230"/>
      <c r="P140" s="230"/>
      <c r="Q140" s="230"/>
      <c r="R140" s="230"/>
    </row>
    <row r="141" spans="1:18" s="223" customFormat="1" x14ac:dyDescent="0.25">
      <c r="B141" s="224"/>
      <c r="C141" s="225"/>
      <c r="D141" s="227" t="s">
        <v>212</v>
      </c>
      <c r="E141" s="227">
        <f>160+50</f>
        <v>210</v>
      </c>
      <c r="F141" s="249"/>
      <c r="G141" s="229">
        <f>F141*E141</f>
        <v>0</v>
      </c>
      <c r="H141" s="230"/>
      <c r="I141" s="230"/>
      <c r="J141" s="230"/>
      <c r="K141" s="230"/>
      <c r="L141" s="230"/>
      <c r="M141" s="230"/>
      <c r="N141" s="230"/>
      <c r="O141" s="230"/>
      <c r="P141" s="230"/>
      <c r="Q141" s="230"/>
      <c r="R141" s="230"/>
    </row>
    <row r="142" spans="1:18" s="223" customFormat="1" x14ac:dyDescent="0.25">
      <c r="B142" s="224"/>
      <c r="C142" s="225"/>
      <c r="D142" s="227"/>
      <c r="E142" s="227"/>
      <c r="F142" s="249"/>
      <c r="G142" s="229"/>
      <c r="H142" s="230"/>
      <c r="I142" s="230"/>
      <c r="J142" s="230"/>
      <c r="K142" s="230"/>
      <c r="L142" s="230"/>
      <c r="M142" s="230"/>
      <c r="N142" s="230"/>
      <c r="O142" s="230"/>
      <c r="P142" s="230"/>
      <c r="Q142" s="230"/>
      <c r="R142" s="230"/>
    </row>
    <row r="143" spans="1:18" s="223" customFormat="1" ht="66.75" customHeight="1" x14ac:dyDescent="0.25">
      <c r="A143" s="223">
        <f>A139+1</f>
        <v>20</v>
      </c>
      <c r="B143" s="224" t="str">
        <f>CONCATENATE($B$81,TEXT(A143,0),".")</f>
        <v>2.4.20.</v>
      </c>
      <c r="C143" s="225" t="s">
        <v>380</v>
      </c>
      <c r="D143" s="227"/>
      <c r="E143" s="227"/>
      <c r="F143" s="249"/>
      <c r="G143" s="229"/>
      <c r="H143" s="230"/>
      <c r="I143" s="230"/>
      <c r="J143" s="230"/>
      <c r="K143" s="230"/>
      <c r="L143" s="230"/>
      <c r="M143" s="230"/>
      <c r="N143" s="230"/>
      <c r="O143" s="230"/>
      <c r="P143" s="230"/>
      <c r="Q143" s="230"/>
      <c r="R143" s="230"/>
    </row>
    <row r="144" spans="1:18" s="223" customFormat="1" ht="31.5" x14ac:dyDescent="0.25">
      <c r="B144" s="224"/>
      <c r="C144" s="225" t="s">
        <v>381</v>
      </c>
      <c r="D144" s="227"/>
      <c r="E144" s="227"/>
      <c r="F144" s="249"/>
      <c r="G144" s="229"/>
      <c r="H144" s="230"/>
      <c r="I144" s="230"/>
      <c r="J144" s="230"/>
      <c r="K144" s="230"/>
      <c r="L144" s="230"/>
      <c r="M144" s="230"/>
      <c r="N144" s="230"/>
      <c r="O144" s="230"/>
      <c r="P144" s="230"/>
      <c r="Q144" s="230"/>
      <c r="R144" s="230"/>
    </row>
    <row r="145" spans="1:18" s="223" customFormat="1" x14ac:dyDescent="0.25">
      <c r="B145" s="224"/>
      <c r="C145" s="225"/>
      <c r="D145" s="227" t="s">
        <v>212</v>
      </c>
      <c r="E145" s="227">
        <v>200</v>
      </c>
      <c r="F145" s="249"/>
      <c r="G145" s="229">
        <f>F145*E145</f>
        <v>0</v>
      </c>
      <c r="H145" s="230"/>
      <c r="I145" s="230"/>
      <c r="J145" s="230"/>
      <c r="K145" s="230"/>
      <c r="L145" s="230"/>
      <c r="M145" s="230"/>
      <c r="N145" s="230"/>
      <c r="O145" s="230"/>
      <c r="P145" s="230"/>
      <c r="Q145" s="230"/>
      <c r="R145" s="230"/>
    </row>
    <row r="146" spans="1:18" s="223" customFormat="1" x14ac:dyDescent="0.25">
      <c r="B146" s="224"/>
      <c r="C146" s="225"/>
      <c r="D146" s="227"/>
      <c r="E146" s="227"/>
      <c r="F146" s="249"/>
      <c r="G146" s="229"/>
      <c r="H146" s="230"/>
      <c r="I146" s="230"/>
      <c r="J146" s="230"/>
      <c r="K146" s="230"/>
      <c r="L146" s="230"/>
      <c r="M146" s="230"/>
      <c r="N146" s="230"/>
      <c r="O146" s="230"/>
      <c r="P146" s="230"/>
      <c r="Q146" s="230"/>
      <c r="R146" s="230"/>
    </row>
    <row r="147" spans="1:18" s="223" customFormat="1" ht="115.5" customHeight="1" x14ac:dyDescent="0.25">
      <c r="A147" s="223">
        <f>A143+1</f>
        <v>21</v>
      </c>
      <c r="B147" s="224" t="str">
        <f>CONCATENATE($B$81,TEXT(A147,0),".")</f>
        <v>2.4.21.</v>
      </c>
      <c r="C147" s="225" t="s">
        <v>382</v>
      </c>
      <c r="D147" s="227"/>
      <c r="E147" s="227"/>
      <c r="F147" s="249"/>
      <c r="G147" s="229"/>
      <c r="H147" s="230"/>
      <c r="I147" s="230"/>
      <c r="J147" s="230"/>
      <c r="K147" s="230"/>
      <c r="L147" s="230"/>
      <c r="M147" s="230"/>
      <c r="N147" s="230"/>
      <c r="O147" s="230"/>
      <c r="P147" s="230"/>
      <c r="Q147" s="230"/>
      <c r="R147" s="230"/>
    </row>
    <row r="148" spans="1:18" s="223" customFormat="1" x14ac:dyDescent="0.25">
      <c r="B148" s="224"/>
      <c r="C148" s="225"/>
      <c r="D148" s="227" t="s">
        <v>212</v>
      </c>
      <c r="E148" s="227">
        <v>200</v>
      </c>
      <c r="F148" s="249"/>
      <c r="G148" s="229">
        <f>F148*E148</f>
        <v>0</v>
      </c>
      <c r="H148" s="230"/>
      <c r="I148" s="230"/>
      <c r="J148" s="230"/>
      <c r="K148" s="230"/>
      <c r="L148" s="230"/>
      <c r="M148" s="230"/>
      <c r="N148" s="230"/>
      <c r="O148" s="230"/>
      <c r="P148" s="230"/>
      <c r="Q148" s="230"/>
      <c r="R148" s="230"/>
    </row>
    <row r="149" spans="1:18" s="223" customFormat="1" x14ac:dyDescent="0.25">
      <c r="B149" s="224"/>
      <c r="C149" s="225"/>
      <c r="D149" s="227"/>
      <c r="E149" s="227"/>
      <c r="F149" s="249"/>
      <c r="G149" s="229"/>
      <c r="H149" s="230"/>
      <c r="I149" s="230"/>
      <c r="J149" s="230"/>
      <c r="K149" s="230"/>
      <c r="L149" s="230"/>
      <c r="M149" s="230"/>
      <c r="N149" s="230"/>
      <c r="O149" s="230"/>
      <c r="P149" s="230"/>
      <c r="Q149" s="230"/>
      <c r="R149" s="230"/>
    </row>
    <row r="150" spans="1:18" s="223" customFormat="1" ht="70.5" customHeight="1" x14ac:dyDescent="0.25">
      <c r="A150" s="223">
        <f>A147+1</f>
        <v>22</v>
      </c>
      <c r="B150" s="224" t="str">
        <f>CONCATENATE($B$81,TEXT(A150,0),".")</f>
        <v>2.4.22.</v>
      </c>
      <c r="C150" s="225" t="s">
        <v>383</v>
      </c>
      <c r="D150" s="227"/>
      <c r="E150" s="227"/>
      <c r="F150" s="249"/>
      <c r="G150" s="229"/>
      <c r="H150" s="230"/>
      <c r="I150" s="230"/>
      <c r="J150" s="230"/>
      <c r="K150" s="230"/>
      <c r="L150" s="230"/>
      <c r="M150" s="230"/>
      <c r="N150" s="230"/>
      <c r="O150" s="230"/>
      <c r="P150" s="230"/>
      <c r="Q150" s="230"/>
      <c r="R150" s="230"/>
    </row>
    <row r="151" spans="1:18" s="223" customFormat="1" x14ac:dyDescent="0.25">
      <c r="B151" s="224"/>
      <c r="C151" s="225" t="s">
        <v>377</v>
      </c>
      <c r="D151" s="227"/>
      <c r="E151" s="227"/>
      <c r="F151" s="249"/>
      <c r="G151" s="229"/>
      <c r="H151" s="230"/>
      <c r="I151" s="230"/>
      <c r="J151" s="230"/>
      <c r="K151" s="230"/>
      <c r="L151" s="230"/>
      <c r="M151" s="230"/>
      <c r="N151" s="230"/>
      <c r="O151" s="230"/>
      <c r="P151" s="230"/>
      <c r="Q151" s="230"/>
      <c r="R151" s="230"/>
    </row>
    <row r="152" spans="1:18" s="223" customFormat="1" x14ac:dyDescent="0.25">
      <c r="B152" s="224"/>
      <c r="C152" s="225"/>
      <c r="D152" s="227" t="s">
        <v>212</v>
      </c>
      <c r="E152" s="227">
        <f>620+300+80</f>
        <v>1000</v>
      </c>
      <c r="F152" s="249"/>
      <c r="G152" s="229">
        <f>F152*E152</f>
        <v>0</v>
      </c>
      <c r="H152" s="230"/>
      <c r="I152" s="230"/>
      <c r="J152" s="230"/>
      <c r="K152" s="230"/>
      <c r="L152" s="230"/>
      <c r="M152" s="230"/>
      <c r="N152" s="230"/>
      <c r="O152" s="230"/>
      <c r="P152" s="230"/>
      <c r="Q152" s="230"/>
      <c r="R152" s="230"/>
    </row>
    <row r="153" spans="1:18" s="223" customFormat="1" x14ac:dyDescent="0.25">
      <c r="B153" s="224"/>
      <c r="C153" s="225"/>
      <c r="D153" s="227"/>
      <c r="E153" s="227"/>
      <c r="F153" s="249"/>
      <c r="G153" s="229"/>
      <c r="H153" s="230"/>
      <c r="I153" s="230"/>
      <c r="J153" s="230"/>
      <c r="K153" s="230"/>
      <c r="L153" s="230"/>
      <c r="M153" s="230"/>
      <c r="N153" s="230"/>
      <c r="O153" s="230"/>
      <c r="P153" s="230"/>
      <c r="Q153" s="230"/>
      <c r="R153" s="230"/>
    </row>
    <row r="154" spans="1:18" s="223" customFormat="1" ht="70.5" customHeight="1" x14ac:dyDescent="0.25">
      <c r="A154" s="223">
        <f>A150+1</f>
        <v>23</v>
      </c>
      <c r="B154" s="224" t="str">
        <f>CONCATENATE($B$81,TEXT(A154,0),".")</f>
        <v>2.4.23.</v>
      </c>
      <c r="C154" s="225" t="s">
        <v>384</v>
      </c>
      <c r="D154" s="227"/>
      <c r="E154" s="227"/>
      <c r="F154" s="249"/>
      <c r="G154" s="229"/>
      <c r="H154" s="230"/>
      <c r="I154" s="230"/>
      <c r="J154" s="230"/>
      <c r="K154" s="230"/>
      <c r="L154" s="230"/>
      <c r="M154" s="230"/>
      <c r="N154" s="230"/>
      <c r="O154" s="230"/>
      <c r="P154" s="230"/>
      <c r="Q154" s="230"/>
      <c r="R154" s="230"/>
    </row>
    <row r="155" spans="1:18" s="223" customFormat="1" x14ac:dyDescent="0.25">
      <c r="B155" s="224"/>
      <c r="C155" s="225" t="s">
        <v>377</v>
      </c>
      <c r="D155" s="227"/>
      <c r="E155" s="227"/>
      <c r="F155" s="249"/>
      <c r="G155" s="229"/>
      <c r="H155" s="230"/>
      <c r="I155" s="230"/>
      <c r="J155" s="230"/>
      <c r="K155" s="230"/>
      <c r="L155" s="230"/>
      <c r="M155" s="230"/>
      <c r="N155" s="230"/>
      <c r="O155" s="230"/>
      <c r="P155" s="230"/>
      <c r="Q155" s="230"/>
      <c r="R155" s="230"/>
    </row>
    <row r="156" spans="1:18" s="223" customFormat="1" x14ac:dyDescent="0.25">
      <c r="B156" s="224"/>
      <c r="C156" s="225"/>
      <c r="D156" s="227" t="s">
        <v>212</v>
      </c>
      <c r="E156" s="227">
        <v>500</v>
      </c>
      <c r="F156" s="249"/>
      <c r="G156" s="229">
        <f>F156*E156</f>
        <v>0</v>
      </c>
      <c r="H156" s="230"/>
      <c r="I156" s="230"/>
      <c r="J156" s="230"/>
      <c r="K156" s="230"/>
      <c r="L156" s="230"/>
      <c r="M156" s="230"/>
      <c r="N156" s="230"/>
      <c r="O156" s="230"/>
      <c r="P156" s="230"/>
      <c r="Q156" s="230"/>
      <c r="R156" s="230"/>
    </row>
    <row r="157" spans="1:18" s="223" customFormat="1" x14ac:dyDescent="0.25">
      <c r="B157" s="224"/>
      <c r="C157" s="225"/>
      <c r="D157" s="227"/>
      <c r="E157" s="227"/>
      <c r="F157" s="249"/>
      <c r="G157" s="229"/>
      <c r="H157" s="230"/>
      <c r="I157" s="230"/>
      <c r="J157" s="230"/>
      <c r="K157" s="230"/>
      <c r="L157" s="230"/>
      <c r="M157" s="230"/>
      <c r="N157" s="230"/>
      <c r="O157" s="230"/>
      <c r="P157" s="230"/>
      <c r="Q157" s="230"/>
      <c r="R157" s="230"/>
    </row>
    <row r="158" spans="1:18" s="223" customFormat="1" ht="39.75" customHeight="1" x14ac:dyDescent="0.25">
      <c r="A158" s="223">
        <f>A154+1</f>
        <v>24</v>
      </c>
      <c r="B158" s="224" t="str">
        <f>CONCATENATE($B$81,TEXT(A158,0),".")</f>
        <v>2.4.24.</v>
      </c>
      <c r="C158" s="225" t="s">
        <v>385</v>
      </c>
      <c r="D158" s="227"/>
      <c r="E158" s="227"/>
      <c r="F158" s="249"/>
      <c r="G158" s="229"/>
      <c r="H158" s="230"/>
      <c r="I158" s="230"/>
      <c r="J158" s="230"/>
      <c r="K158" s="230"/>
      <c r="L158" s="230"/>
      <c r="M158" s="230"/>
      <c r="N158" s="230"/>
      <c r="O158" s="230"/>
      <c r="P158" s="230"/>
      <c r="Q158" s="230"/>
      <c r="R158" s="230"/>
    </row>
    <row r="159" spans="1:18" s="223" customFormat="1" x14ac:dyDescent="0.25">
      <c r="B159" s="224"/>
      <c r="C159" s="225"/>
      <c r="D159" s="227" t="s">
        <v>201</v>
      </c>
      <c r="E159" s="227">
        <v>3</v>
      </c>
      <c r="F159" s="249"/>
      <c r="G159" s="229">
        <f>F159*E159</f>
        <v>0</v>
      </c>
      <c r="H159" s="230"/>
      <c r="I159" s="230"/>
      <c r="J159" s="230"/>
      <c r="K159" s="230"/>
      <c r="L159" s="230"/>
      <c r="M159" s="230"/>
      <c r="N159" s="230"/>
      <c r="O159" s="230"/>
      <c r="P159" s="230"/>
      <c r="Q159" s="230"/>
      <c r="R159" s="230"/>
    </row>
    <row r="160" spans="1:18" s="223" customFormat="1" x14ac:dyDescent="0.25">
      <c r="B160" s="224"/>
      <c r="C160" s="225"/>
      <c r="D160" s="227"/>
      <c r="E160" s="227"/>
      <c r="F160" s="249"/>
      <c r="G160" s="229"/>
      <c r="H160" s="230"/>
      <c r="I160" s="230"/>
      <c r="J160" s="230"/>
      <c r="K160" s="230"/>
      <c r="L160" s="230"/>
      <c r="M160" s="230"/>
      <c r="N160" s="230"/>
      <c r="O160" s="230"/>
      <c r="P160" s="230"/>
      <c r="Q160" s="230"/>
      <c r="R160" s="230"/>
    </row>
    <row r="161" spans="1:18" s="223" customFormat="1" ht="31.5" x14ac:dyDescent="0.25">
      <c r="A161" s="223">
        <f>A158+1</f>
        <v>25</v>
      </c>
      <c r="B161" s="224" t="str">
        <f>CONCATENATE($B$81,TEXT(A161,0),".")</f>
        <v>2.4.25.</v>
      </c>
      <c r="C161" s="225" t="s">
        <v>386</v>
      </c>
      <c r="D161" s="227"/>
      <c r="E161" s="227"/>
      <c r="F161" s="249"/>
      <c r="G161" s="229"/>
      <c r="H161" s="230"/>
      <c r="I161" s="230"/>
      <c r="J161" s="230"/>
      <c r="K161" s="230"/>
      <c r="L161" s="230"/>
      <c r="M161" s="230"/>
      <c r="N161" s="230"/>
      <c r="O161" s="230"/>
      <c r="P161" s="230"/>
      <c r="Q161" s="230"/>
      <c r="R161" s="230"/>
    </row>
    <row r="162" spans="1:18" s="223" customFormat="1" x14ac:dyDescent="0.25">
      <c r="B162" s="224"/>
      <c r="C162" s="225"/>
      <c r="D162" s="227" t="s">
        <v>201</v>
      </c>
      <c r="E162" s="227">
        <v>3</v>
      </c>
      <c r="F162" s="249"/>
      <c r="G162" s="229">
        <f>F162*E162</f>
        <v>0</v>
      </c>
      <c r="H162" s="230"/>
      <c r="I162" s="230"/>
      <c r="J162" s="230"/>
      <c r="K162" s="230"/>
      <c r="L162" s="230"/>
      <c r="M162" s="230"/>
      <c r="N162" s="230"/>
      <c r="O162" s="230"/>
      <c r="P162" s="230"/>
      <c r="Q162" s="230"/>
      <c r="R162" s="230"/>
    </row>
    <row r="163" spans="1:18" s="223" customFormat="1" x14ac:dyDescent="0.25">
      <c r="B163" s="224"/>
      <c r="C163" s="225"/>
      <c r="D163" s="227"/>
      <c r="E163" s="227"/>
      <c r="F163" s="249"/>
      <c r="G163" s="229"/>
      <c r="H163" s="230"/>
      <c r="I163" s="230"/>
      <c r="J163" s="230"/>
      <c r="K163" s="230"/>
      <c r="L163" s="230"/>
      <c r="M163" s="230"/>
      <c r="N163" s="230"/>
      <c r="O163" s="230"/>
      <c r="P163" s="230"/>
      <c r="Q163" s="230"/>
      <c r="R163" s="230"/>
    </row>
    <row r="164" spans="1:18" s="223" customFormat="1" ht="39.75" customHeight="1" x14ac:dyDescent="0.25">
      <c r="A164" s="223">
        <f>A161+1</f>
        <v>26</v>
      </c>
      <c r="B164" s="224" t="str">
        <f>CONCATENATE($B$81,TEXT(A164,0),".")</f>
        <v>2.4.26.</v>
      </c>
      <c r="C164" s="225" t="s">
        <v>387</v>
      </c>
      <c r="D164" s="227"/>
      <c r="E164" s="227"/>
      <c r="F164" s="249"/>
      <c r="G164" s="229"/>
      <c r="H164" s="230"/>
      <c r="I164" s="230"/>
      <c r="J164" s="230"/>
      <c r="K164" s="230"/>
      <c r="L164" s="230"/>
      <c r="M164" s="230"/>
      <c r="N164" s="230"/>
      <c r="O164" s="230"/>
      <c r="P164" s="230"/>
      <c r="Q164" s="230"/>
      <c r="R164" s="230"/>
    </row>
    <row r="165" spans="1:18" s="223" customFormat="1" x14ac:dyDescent="0.25">
      <c r="B165" s="224"/>
      <c r="C165" s="225"/>
      <c r="D165" s="227" t="s">
        <v>201</v>
      </c>
      <c r="E165" s="227">
        <v>12</v>
      </c>
      <c r="F165" s="249"/>
      <c r="G165" s="229">
        <f>F165*E165</f>
        <v>0</v>
      </c>
      <c r="H165" s="230"/>
      <c r="I165" s="230"/>
      <c r="J165" s="230"/>
      <c r="K165" s="230"/>
      <c r="L165" s="230"/>
      <c r="M165" s="230"/>
      <c r="N165" s="230"/>
      <c r="O165" s="230"/>
      <c r="P165" s="230"/>
      <c r="Q165" s="230"/>
      <c r="R165" s="230"/>
    </row>
    <row r="166" spans="1:18" s="223" customFormat="1" x14ac:dyDescent="0.25">
      <c r="B166" s="224"/>
      <c r="C166" s="225"/>
      <c r="D166" s="227"/>
      <c r="E166" s="227"/>
      <c r="F166" s="249"/>
      <c r="G166" s="229"/>
      <c r="H166" s="230"/>
      <c r="I166" s="230"/>
      <c r="J166" s="230"/>
      <c r="K166" s="230"/>
      <c r="L166" s="230"/>
      <c r="M166" s="230"/>
      <c r="N166" s="230"/>
      <c r="O166" s="230"/>
      <c r="P166" s="230"/>
      <c r="Q166" s="230"/>
      <c r="R166" s="230"/>
    </row>
    <row r="167" spans="1:18" s="223" customFormat="1" ht="31.5" x14ac:dyDescent="0.25">
      <c r="A167" s="223">
        <f>A164+1</f>
        <v>27</v>
      </c>
      <c r="B167" s="224" t="str">
        <f>CONCATENATE($B$81,TEXT(A167,0),".")</f>
        <v>2.4.27.</v>
      </c>
      <c r="C167" s="225" t="s">
        <v>388</v>
      </c>
      <c r="D167" s="227"/>
      <c r="E167" s="227"/>
      <c r="F167" s="249"/>
      <c r="G167" s="229"/>
      <c r="H167" s="230"/>
      <c r="I167" s="230"/>
      <c r="J167" s="230"/>
      <c r="K167" s="230"/>
      <c r="L167" s="230"/>
      <c r="M167" s="230"/>
      <c r="N167" s="230"/>
      <c r="O167" s="230"/>
      <c r="P167" s="230"/>
      <c r="Q167" s="230"/>
      <c r="R167" s="230"/>
    </row>
    <row r="168" spans="1:18" s="223" customFormat="1" x14ac:dyDescent="0.25">
      <c r="B168" s="224"/>
      <c r="C168" s="225"/>
      <c r="D168" s="227" t="s">
        <v>201</v>
      </c>
      <c r="E168" s="227">
        <v>12</v>
      </c>
      <c r="F168" s="249"/>
      <c r="G168" s="229">
        <f>F168*E168</f>
        <v>0</v>
      </c>
      <c r="H168" s="230"/>
      <c r="I168" s="230"/>
      <c r="J168" s="230"/>
      <c r="K168" s="230"/>
      <c r="L168" s="230"/>
      <c r="M168" s="230"/>
      <c r="N168" s="230"/>
      <c r="O168" s="230"/>
      <c r="P168" s="230"/>
      <c r="Q168" s="230"/>
      <c r="R168" s="230"/>
    </row>
    <row r="169" spans="1:18" s="223" customFormat="1" x14ac:dyDescent="0.25">
      <c r="B169" s="224"/>
      <c r="C169" s="225"/>
      <c r="D169" s="227"/>
      <c r="E169" s="227"/>
      <c r="F169" s="228"/>
      <c r="G169" s="229"/>
      <c r="H169" s="230"/>
      <c r="I169" s="230"/>
      <c r="J169" s="230"/>
      <c r="K169" s="230"/>
      <c r="L169" s="230"/>
      <c r="M169" s="230"/>
      <c r="N169" s="230"/>
      <c r="O169" s="230"/>
      <c r="P169" s="230"/>
      <c r="Q169" s="230"/>
      <c r="R169" s="230"/>
    </row>
    <row r="170" spans="1:18" s="223" customFormat="1" ht="147" customHeight="1" x14ac:dyDescent="0.25">
      <c r="A170" s="223">
        <f>A167+1</f>
        <v>28</v>
      </c>
      <c r="B170" s="224" t="str">
        <f>CONCATENATE($B$81,TEXT(A170,0),".")</f>
        <v>2.4.28.</v>
      </c>
      <c r="C170" s="225" t="s">
        <v>389</v>
      </c>
      <c r="D170" s="227"/>
      <c r="E170" s="227"/>
      <c r="F170" s="228"/>
      <c r="G170" s="229"/>
      <c r="H170" s="230"/>
      <c r="I170" s="230"/>
      <c r="J170" s="230"/>
      <c r="K170" s="230"/>
      <c r="L170" s="230"/>
      <c r="M170" s="230"/>
      <c r="N170" s="230"/>
      <c r="O170" s="230"/>
      <c r="P170" s="230"/>
      <c r="Q170" s="230"/>
      <c r="R170" s="230"/>
    </row>
    <row r="171" spans="1:18" s="223" customFormat="1" x14ac:dyDescent="0.25">
      <c r="B171" s="224"/>
      <c r="C171" s="225"/>
      <c r="D171" s="227" t="s">
        <v>201</v>
      </c>
      <c r="E171" s="227">
        <v>12</v>
      </c>
      <c r="F171" s="228"/>
      <c r="G171" s="229">
        <f>F171*E171</f>
        <v>0</v>
      </c>
      <c r="H171" s="230"/>
      <c r="I171" s="230"/>
      <c r="J171" s="230"/>
      <c r="K171" s="230"/>
      <c r="L171" s="230"/>
      <c r="M171" s="230"/>
      <c r="N171" s="230"/>
      <c r="O171" s="230"/>
      <c r="P171" s="230"/>
      <c r="Q171" s="230"/>
      <c r="R171" s="230"/>
    </row>
    <row r="172" spans="1:18" s="223" customFormat="1" x14ac:dyDescent="0.25">
      <c r="B172" s="224"/>
      <c r="C172" s="225"/>
      <c r="D172" s="227"/>
      <c r="E172" s="227"/>
      <c r="F172" s="228"/>
      <c r="G172" s="229"/>
      <c r="H172" s="230"/>
      <c r="I172" s="230"/>
      <c r="J172" s="230"/>
      <c r="K172" s="230"/>
      <c r="L172" s="230"/>
      <c r="M172" s="230"/>
      <c r="N172" s="230"/>
      <c r="O172" s="230"/>
      <c r="P172" s="230"/>
      <c r="Q172" s="230"/>
      <c r="R172" s="230"/>
    </row>
    <row r="173" spans="1:18" s="223" customFormat="1" ht="147" customHeight="1" x14ac:dyDescent="0.25">
      <c r="A173" s="223">
        <f>A170+1</f>
        <v>29</v>
      </c>
      <c r="B173" s="224" t="str">
        <f>CONCATENATE($B$81,TEXT(A173,0),".")</f>
        <v>2.4.29.</v>
      </c>
      <c r="C173" s="225" t="s">
        <v>390</v>
      </c>
      <c r="D173" s="227"/>
      <c r="E173" s="227"/>
      <c r="F173" s="228"/>
      <c r="G173" s="229"/>
      <c r="H173" s="230"/>
      <c r="I173" s="230"/>
      <c r="J173" s="230"/>
      <c r="K173" s="230"/>
      <c r="L173" s="230"/>
      <c r="M173" s="230"/>
      <c r="N173" s="230"/>
      <c r="O173" s="230"/>
      <c r="P173" s="230"/>
      <c r="Q173" s="230"/>
      <c r="R173" s="230"/>
    </row>
    <row r="174" spans="1:18" s="223" customFormat="1" x14ac:dyDescent="0.25">
      <c r="B174" s="224"/>
      <c r="C174" s="225"/>
      <c r="D174" s="227" t="s">
        <v>201</v>
      </c>
      <c r="E174" s="227">
        <f>12+10</f>
        <v>22</v>
      </c>
      <c r="F174" s="228"/>
      <c r="G174" s="229">
        <f>F174*E174</f>
        <v>0</v>
      </c>
      <c r="H174" s="230"/>
      <c r="I174" s="230"/>
      <c r="J174" s="230"/>
      <c r="K174" s="230"/>
      <c r="L174" s="230"/>
      <c r="M174" s="230"/>
      <c r="N174" s="230"/>
      <c r="O174" s="230"/>
      <c r="P174" s="230"/>
      <c r="Q174" s="230"/>
      <c r="R174" s="230"/>
    </row>
    <row r="175" spans="1:18" s="223" customFormat="1" x14ac:dyDescent="0.25">
      <c r="B175" s="224"/>
      <c r="C175" s="225"/>
      <c r="D175" s="227"/>
      <c r="E175" s="227"/>
      <c r="F175" s="228"/>
      <c r="G175" s="229"/>
      <c r="H175" s="230"/>
      <c r="I175" s="230"/>
      <c r="J175" s="230"/>
      <c r="K175" s="230"/>
      <c r="L175" s="230"/>
      <c r="M175" s="230"/>
      <c r="N175" s="230"/>
      <c r="O175" s="230"/>
      <c r="P175" s="230"/>
      <c r="Q175" s="230"/>
      <c r="R175" s="230"/>
    </row>
    <row r="176" spans="1:18" s="223" customFormat="1" ht="150.75" customHeight="1" x14ac:dyDescent="0.25">
      <c r="A176" s="223">
        <f>A173+1</f>
        <v>30</v>
      </c>
      <c r="B176" s="224" t="str">
        <f>CONCATENATE($B$81,TEXT(A176,0),".")</f>
        <v>2.4.30.</v>
      </c>
      <c r="C176" s="225" t="s">
        <v>391</v>
      </c>
      <c r="D176" s="227"/>
      <c r="E176" s="227"/>
      <c r="F176" s="228"/>
      <c r="G176" s="229"/>
      <c r="H176" s="230"/>
      <c r="I176" s="230"/>
      <c r="J176" s="230"/>
      <c r="K176" s="230"/>
      <c r="L176" s="230"/>
      <c r="M176" s="230"/>
      <c r="N176" s="230"/>
      <c r="O176" s="230"/>
      <c r="P176" s="230"/>
      <c r="Q176" s="230"/>
      <c r="R176" s="230"/>
    </row>
    <row r="177" spans="1:18" s="223" customFormat="1" x14ac:dyDescent="0.25">
      <c r="B177" s="224"/>
      <c r="C177" s="225"/>
      <c r="D177" s="227" t="s">
        <v>201</v>
      </c>
      <c r="E177" s="227">
        <v>2</v>
      </c>
      <c r="F177" s="228"/>
      <c r="G177" s="229">
        <f>F177*E177</f>
        <v>0</v>
      </c>
      <c r="H177" s="230"/>
      <c r="I177" s="230"/>
      <c r="J177" s="230"/>
      <c r="K177" s="230"/>
      <c r="L177" s="230"/>
      <c r="M177" s="230"/>
      <c r="N177" s="230"/>
      <c r="O177" s="230"/>
      <c r="P177" s="230"/>
      <c r="Q177" s="230"/>
      <c r="R177" s="230"/>
    </row>
    <row r="178" spans="1:18" s="223" customFormat="1" x14ac:dyDescent="0.25">
      <c r="B178" s="224"/>
      <c r="C178" s="225"/>
      <c r="D178" s="227"/>
      <c r="E178" s="227"/>
      <c r="F178" s="228"/>
      <c r="G178" s="229"/>
      <c r="H178" s="230"/>
      <c r="I178" s="230"/>
      <c r="J178" s="230"/>
      <c r="K178" s="230"/>
      <c r="L178" s="230"/>
      <c r="M178" s="230"/>
      <c r="N178" s="230"/>
      <c r="O178" s="230"/>
      <c r="P178" s="230"/>
      <c r="Q178" s="230"/>
      <c r="R178" s="230"/>
    </row>
    <row r="179" spans="1:18" s="223" customFormat="1" ht="150" customHeight="1" x14ac:dyDescent="0.25">
      <c r="A179" s="223">
        <f>A176+1</f>
        <v>31</v>
      </c>
      <c r="B179" s="224" t="str">
        <f>CONCATENATE($B$81,TEXT(A179,0),".")</f>
        <v>2.4.31.</v>
      </c>
      <c r="C179" s="225" t="s">
        <v>392</v>
      </c>
      <c r="D179" s="227"/>
      <c r="E179" s="227"/>
      <c r="F179" s="228"/>
      <c r="G179" s="229"/>
      <c r="H179" s="230"/>
      <c r="I179" s="230"/>
      <c r="J179" s="230"/>
      <c r="K179" s="230"/>
      <c r="L179" s="230"/>
      <c r="M179" s="230"/>
      <c r="N179" s="230"/>
      <c r="O179" s="230"/>
      <c r="P179" s="230"/>
      <c r="Q179" s="230"/>
      <c r="R179" s="230"/>
    </row>
    <row r="180" spans="1:18" s="223" customFormat="1" x14ac:dyDescent="0.25">
      <c r="B180" s="224"/>
      <c r="C180" s="225"/>
      <c r="D180" s="227" t="s">
        <v>201</v>
      </c>
      <c r="E180" s="227">
        <v>4</v>
      </c>
      <c r="F180" s="228"/>
      <c r="G180" s="229">
        <f>F180*E180</f>
        <v>0</v>
      </c>
      <c r="H180" s="230"/>
      <c r="I180" s="230"/>
      <c r="J180" s="230"/>
      <c r="K180" s="230"/>
      <c r="L180" s="230"/>
      <c r="M180" s="230"/>
      <c r="N180" s="230"/>
      <c r="O180" s="230"/>
      <c r="P180" s="230"/>
      <c r="Q180" s="230"/>
      <c r="R180" s="230"/>
    </row>
    <row r="181" spans="1:18" s="223" customFormat="1" x14ac:dyDescent="0.25">
      <c r="B181" s="224"/>
      <c r="C181" s="225"/>
      <c r="D181" s="227"/>
      <c r="E181" s="227"/>
      <c r="F181" s="228"/>
      <c r="G181" s="229"/>
      <c r="H181" s="230"/>
      <c r="I181" s="230"/>
      <c r="J181" s="230"/>
      <c r="K181" s="230"/>
      <c r="L181" s="230"/>
      <c r="M181" s="230"/>
      <c r="N181" s="230"/>
      <c r="O181" s="230"/>
      <c r="P181" s="230"/>
      <c r="Q181" s="230"/>
      <c r="R181" s="230"/>
    </row>
    <row r="182" spans="1:18" s="223" customFormat="1" ht="102" customHeight="1" x14ac:dyDescent="0.25">
      <c r="A182" s="223">
        <f>A179+1</f>
        <v>32</v>
      </c>
      <c r="B182" s="224" t="str">
        <f>CONCATENATE($B$81,TEXT(A182,0),".")</f>
        <v>2.4.32.</v>
      </c>
      <c r="C182" s="225" t="s">
        <v>393</v>
      </c>
      <c r="D182" s="227"/>
      <c r="E182" s="227"/>
      <c r="F182" s="228"/>
      <c r="G182" s="229"/>
      <c r="H182" s="230"/>
      <c r="I182" s="230"/>
      <c r="J182" s="230"/>
      <c r="K182" s="230"/>
      <c r="L182" s="230"/>
      <c r="M182" s="230"/>
      <c r="N182" s="230"/>
      <c r="O182" s="230"/>
      <c r="P182" s="230"/>
      <c r="Q182" s="230"/>
      <c r="R182" s="230"/>
    </row>
    <row r="183" spans="1:18" s="223" customFormat="1" x14ac:dyDescent="0.25">
      <c r="B183" s="224"/>
      <c r="C183" s="225"/>
      <c r="D183" s="227" t="s">
        <v>201</v>
      </c>
      <c r="E183" s="227">
        <v>14</v>
      </c>
      <c r="F183" s="228"/>
      <c r="G183" s="229">
        <f>F183*E183</f>
        <v>0</v>
      </c>
      <c r="H183" s="230"/>
      <c r="I183" s="230"/>
      <c r="J183" s="230"/>
      <c r="K183" s="230"/>
      <c r="L183" s="230"/>
      <c r="M183" s="230"/>
      <c r="N183" s="230"/>
      <c r="O183" s="230"/>
      <c r="P183" s="230"/>
      <c r="Q183" s="230"/>
      <c r="R183" s="230"/>
    </row>
    <row r="184" spans="1:18" s="223" customFormat="1" x14ac:dyDescent="0.25">
      <c r="B184" s="224"/>
      <c r="C184" s="225"/>
      <c r="D184" s="227"/>
      <c r="E184" s="227"/>
      <c r="F184" s="228"/>
      <c r="G184" s="229"/>
      <c r="H184" s="230"/>
      <c r="I184" s="230"/>
      <c r="J184" s="230"/>
      <c r="K184" s="230"/>
      <c r="L184" s="230"/>
      <c r="M184" s="230"/>
      <c r="N184" s="230"/>
      <c r="O184" s="230"/>
      <c r="P184" s="230"/>
      <c r="Q184" s="230"/>
      <c r="R184" s="230"/>
    </row>
    <row r="185" spans="1:18" s="223" customFormat="1" ht="104.25" customHeight="1" x14ac:dyDescent="0.25">
      <c r="A185" s="223">
        <f>A182+1</f>
        <v>33</v>
      </c>
      <c r="B185" s="224" t="str">
        <f>CONCATENATE($B$81,TEXT(A185,0),".")</f>
        <v>2.4.33.</v>
      </c>
      <c r="C185" s="225" t="s">
        <v>394</v>
      </c>
      <c r="D185" s="227"/>
      <c r="E185" s="227"/>
      <c r="F185" s="228"/>
      <c r="G185" s="229"/>
      <c r="H185" s="230"/>
      <c r="I185" s="230"/>
      <c r="J185" s="230"/>
      <c r="K185" s="230"/>
      <c r="L185" s="230"/>
      <c r="M185" s="230"/>
      <c r="N185" s="230"/>
      <c r="O185" s="230"/>
      <c r="P185" s="230"/>
      <c r="Q185" s="230"/>
      <c r="R185" s="230"/>
    </row>
    <row r="186" spans="1:18" s="223" customFormat="1" x14ac:dyDescent="0.25">
      <c r="B186" s="224"/>
      <c r="C186" s="225"/>
      <c r="D186" s="227" t="s">
        <v>201</v>
      </c>
      <c r="E186" s="227">
        <v>8</v>
      </c>
      <c r="F186" s="228"/>
      <c r="G186" s="229">
        <f>F186*E186</f>
        <v>0</v>
      </c>
      <c r="H186" s="230"/>
      <c r="I186" s="230"/>
      <c r="J186" s="230"/>
      <c r="K186" s="230"/>
      <c r="L186" s="230"/>
      <c r="M186" s="230"/>
      <c r="N186" s="230"/>
      <c r="O186" s="230"/>
      <c r="P186" s="230"/>
      <c r="Q186" s="230"/>
      <c r="R186" s="230"/>
    </row>
    <row r="187" spans="1:18" s="223" customFormat="1" x14ac:dyDescent="0.25">
      <c r="B187" s="224"/>
      <c r="C187" s="225"/>
      <c r="D187" s="227"/>
      <c r="E187" s="227"/>
      <c r="F187" s="228"/>
      <c r="G187" s="229"/>
      <c r="H187" s="230"/>
      <c r="I187" s="230"/>
      <c r="J187" s="230"/>
      <c r="K187" s="230"/>
      <c r="L187" s="230"/>
      <c r="M187" s="230"/>
      <c r="N187" s="230"/>
      <c r="O187" s="230"/>
      <c r="P187" s="230"/>
      <c r="Q187" s="230"/>
      <c r="R187" s="230"/>
    </row>
    <row r="188" spans="1:18" s="223" customFormat="1" ht="102" customHeight="1" x14ac:dyDescent="0.25">
      <c r="A188" s="223">
        <f>A185+1</f>
        <v>34</v>
      </c>
      <c r="B188" s="224" t="str">
        <f>CONCATENATE($B$81,TEXT(A188,0),".")</f>
        <v>2.4.34.</v>
      </c>
      <c r="C188" s="225" t="s">
        <v>395</v>
      </c>
      <c r="D188" s="227"/>
      <c r="E188" s="227"/>
      <c r="F188" s="228"/>
      <c r="G188" s="229"/>
      <c r="H188" s="230"/>
      <c r="I188" s="230"/>
      <c r="J188" s="230"/>
      <c r="K188" s="230"/>
      <c r="L188" s="230"/>
      <c r="M188" s="230"/>
      <c r="N188" s="230"/>
      <c r="O188" s="230"/>
      <c r="P188" s="230"/>
      <c r="Q188" s="230"/>
      <c r="R188" s="230"/>
    </row>
    <row r="189" spans="1:18" s="223" customFormat="1" x14ac:dyDescent="0.25">
      <c r="B189" s="224"/>
      <c r="C189" s="225"/>
      <c r="D189" s="227" t="s">
        <v>201</v>
      </c>
      <c r="E189" s="227">
        <v>2</v>
      </c>
      <c r="F189" s="228"/>
      <c r="G189" s="229">
        <f>F189*E189</f>
        <v>0</v>
      </c>
      <c r="H189" s="230"/>
      <c r="I189" s="230"/>
      <c r="J189" s="230"/>
      <c r="K189" s="230"/>
      <c r="L189" s="230"/>
      <c r="M189" s="230"/>
      <c r="N189" s="230"/>
      <c r="O189" s="230"/>
      <c r="P189" s="230"/>
      <c r="Q189" s="230"/>
      <c r="R189" s="230"/>
    </row>
    <row r="190" spans="1:18" s="223" customFormat="1" x14ac:dyDescent="0.25">
      <c r="B190" s="224"/>
      <c r="C190" s="225"/>
      <c r="D190" s="227"/>
      <c r="E190" s="227"/>
      <c r="F190" s="228"/>
      <c r="G190" s="229"/>
      <c r="H190" s="230"/>
      <c r="I190" s="230"/>
      <c r="J190" s="230"/>
      <c r="K190" s="230"/>
      <c r="L190" s="230"/>
      <c r="M190" s="230"/>
      <c r="N190" s="230"/>
      <c r="O190" s="230"/>
      <c r="P190" s="230"/>
      <c r="Q190" s="230"/>
      <c r="R190" s="230"/>
    </row>
    <row r="191" spans="1:18" s="223" customFormat="1" ht="102" customHeight="1" x14ac:dyDescent="0.25">
      <c r="A191" s="223">
        <f>A188+1</f>
        <v>35</v>
      </c>
      <c r="B191" s="224" t="str">
        <f>CONCATENATE($B$81,TEXT(A191,0),".")</f>
        <v>2.4.35.</v>
      </c>
      <c r="C191" s="225" t="s">
        <v>396</v>
      </c>
      <c r="D191" s="227"/>
      <c r="E191" s="227"/>
      <c r="F191" s="228"/>
      <c r="G191" s="229"/>
      <c r="H191" s="230"/>
      <c r="I191" s="230"/>
      <c r="J191" s="230"/>
      <c r="K191" s="230"/>
      <c r="L191" s="230"/>
      <c r="M191" s="230"/>
      <c r="N191" s="230"/>
      <c r="O191" s="230"/>
      <c r="P191" s="230"/>
      <c r="Q191" s="230"/>
      <c r="R191" s="230"/>
    </row>
    <row r="192" spans="1:18" s="223" customFormat="1" x14ac:dyDescent="0.25">
      <c r="B192" s="224"/>
      <c r="C192" s="225"/>
      <c r="D192" s="227" t="s">
        <v>201</v>
      </c>
      <c r="E192" s="227">
        <v>4</v>
      </c>
      <c r="F192" s="228"/>
      <c r="G192" s="229">
        <f>F192*E192</f>
        <v>0</v>
      </c>
      <c r="H192" s="230"/>
      <c r="I192" s="230"/>
      <c r="J192" s="230"/>
      <c r="K192" s="230"/>
      <c r="L192" s="230"/>
      <c r="M192" s="230"/>
      <c r="N192" s="230"/>
      <c r="O192" s="230"/>
      <c r="P192" s="230"/>
      <c r="Q192" s="230"/>
      <c r="R192" s="230"/>
    </row>
    <row r="193" spans="1:18" s="223" customFormat="1" x14ac:dyDescent="0.25">
      <c r="B193" s="224"/>
      <c r="C193" s="225"/>
      <c r="D193" s="227"/>
      <c r="E193" s="227"/>
      <c r="F193" s="228"/>
      <c r="G193" s="229"/>
      <c r="H193" s="230"/>
      <c r="I193" s="230"/>
      <c r="J193" s="230"/>
      <c r="K193" s="230"/>
      <c r="L193" s="230"/>
      <c r="M193" s="230"/>
      <c r="N193" s="230"/>
      <c r="O193" s="230"/>
      <c r="P193" s="230"/>
      <c r="Q193" s="230"/>
      <c r="R193" s="230"/>
    </row>
    <row r="194" spans="1:18" s="223" customFormat="1" ht="54" customHeight="1" x14ac:dyDescent="0.25">
      <c r="A194" s="223">
        <f>A191+1</f>
        <v>36</v>
      </c>
      <c r="B194" s="224" t="str">
        <f>CONCATENATE($B$81,TEXT(A194,0),".")</f>
        <v>2.4.36.</v>
      </c>
      <c r="C194" s="225" t="s">
        <v>397</v>
      </c>
      <c r="D194" s="227"/>
      <c r="E194" s="227"/>
      <c r="F194" s="228"/>
      <c r="G194" s="229"/>
      <c r="H194" s="230"/>
      <c r="I194" s="230"/>
      <c r="J194" s="230"/>
      <c r="K194" s="230"/>
      <c r="L194" s="230"/>
      <c r="M194" s="230"/>
      <c r="N194" s="230"/>
      <c r="O194" s="230"/>
      <c r="P194" s="230"/>
      <c r="Q194" s="230"/>
      <c r="R194" s="230"/>
    </row>
    <row r="195" spans="1:18" s="223" customFormat="1" x14ac:dyDescent="0.25">
      <c r="B195" s="224"/>
      <c r="C195" s="225"/>
      <c r="D195" s="227" t="s">
        <v>201</v>
      </c>
      <c r="E195" s="227">
        <f>E177*2+E171+3+6</f>
        <v>25</v>
      </c>
      <c r="F195" s="228"/>
      <c r="G195" s="229">
        <f>F195*E195</f>
        <v>0</v>
      </c>
      <c r="H195" s="230"/>
      <c r="I195" s="230"/>
      <c r="J195" s="230"/>
      <c r="K195" s="230"/>
      <c r="L195" s="230"/>
      <c r="M195" s="230"/>
      <c r="N195" s="230"/>
      <c r="O195" s="230"/>
      <c r="P195" s="230"/>
      <c r="Q195" s="230"/>
      <c r="R195" s="230"/>
    </row>
    <row r="196" spans="1:18" s="223" customFormat="1" x14ac:dyDescent="0.25">
      <c r="B196" s="224"/>
      <c r="C196" s="225"/>
      <c r="D196" s="227"/>
      <c r="E196" s="227"/>
      <c r="F196" s="228"/>
      <c r="G196" s="229"/>
      <c r="H196" s="230"/>
      <c r="I196" s="230"/>
      <c r="J196" s="230"/>
      <c r="K196" s="230"/>
      <c r="L196" s="230"/>
      <c r="M196" s="230"/>
      <c r="N196" s="230"/>
      <c r="O196" s="230"/>
      <c r="P196" s="230"/>
      <c r="Q196" s="230"/>
      <c r="R196" s="230"/>
    </row>
    <row r="197" spans="1:18" s="223" customFormat="1" ht="51.75" customHeight="1" x14ac:dyDescent="0.25">
      <c r="A197" s="223">
        <f>A194+1</f>
        <v>37</v>
      </c>
      <c r="B197" s="224" t="str">
        <f>CONCATENATE($B$81,TEXT(A197,0),".")</f>
        <v>2.4.37.</v>
      </c>
      <c r="C197" s="225" t="s">
        <v>398</v>
      </c>
      <c r="D197" s="227"/>
      <c r="E197" s="227"/>
      <c r="F197" s="228"/>
      <c r="G197" s="229"/>
      <c r="H197" s="230"/>
      <c r="I197" s="230"/>
      <c r="J197" s="230"/>
      <c r="K197" s="230"/>
      <c r="L197" s="230"/>
      <c r="M197" s="230"/>
      <c r="N197" s="230"/>
      <c r="O197" s="230"/>
      <c r="P197" s="230"/>
      <c r="Q197" s="230"/>
      <c r="R197" s="230"/>
    </row>
    <row r="198" spans="1:18" s="223" customFormat="1" x14ac:dyDescent="0.25">
      <c r="B198" s="224"/>
      <c r="C198" s="225"/>
      <c r="D198" s="227" t="s">
        <v>201</v>
      </c>
      <c r="E198" s="227">
        <f>E180*2+E174+10+16+6</f>
        <v>62</v>
      </c>
      <c r="F198" s="228"/>
      <c r="G198" s="229">
        <f>F198*E198</f>
        <v>0</v>
      </c>
      <c r="H198" s="230"/>
      <c r="I198" s="230"/>
      <c r="J198" s="230"/>
      <c r="K198" s="230"/>
      <c r="L198" s="230"/>
      <c r="M198" s="230"/>
      <c r="N198" s="230"/>
      <c r="O198" s="230"/>
      <c r="P198" s="230"/>
      <c r="Q198" s="230"/>
      <c r="R198" s="230"/>
    </row>
    <row r="199" spans="1:18" s="223" customFormat="1" x14ac:dyDescent="0.25">
      <c r="B199" s="224"/>
      <c r="C199" s="225"/>
      <c r="D199" s="227"/>
      <c r="E199" s="227"/>
      <c r="F199" s="228"/>
      <c r="G199" s="229"/>
      <c r="H199" s="230"/>
      <c r="I199" s="230"/>
      <c r="J199" s="230"/>
      <c r="K199" s="230"/>
      <c r="L199" s="230"/>
      <c r="M199" s="230"/>
      <c r="N199" s="230"/>
      <c r="O199" s="230"/>
      <c r="P199" s="230"/>
      <c r="Q199" s="230"/>
      <c r="R199" s="230"/>
    </row>
    <row r="200" spans="1:18" s="223" customFormat="1" ht="67.5" customHeight="1" x14ac:dyDescent="0.25">
      <c r="A200" s="223">
        <f>A197+1</f>
        <v>38</v>
      </c>
      <c r="B200" s="224" t="str">
        <f>CONCATENATE($B$81,TEXT(A200,0),".")</f>
        <v>2.4.38.</v>
      </c>
      <c r="C200" s="225" t="s">
        <v>399</v>
      </c>
      <c r="D200" s="227"/>
      <c r="E200" s="227"/>
      <c r="F200" s="228"/>
      <c r="G200" s="229"/>
      <c r="H200" s="230"/>
      <c r="I200" s="230"/>
      <c r="J200" s="230"/>
      <c r="K200" s="230"/>
      <c r="L200" s="230"/>
      <c r="M200" s="230"/>
      <c r="N200" s="230"/>
      <c r="O200" s="230"/>
      <c r="P200" s="230"/>
      <c r="Q200" s="230"/>
      <c r="R200" s="230"/>
    </row>
    <row r="201" spans="1:18" s="223" customFormat="1" x14ac:dyDescent="0.25">
      <c r="B201" s="224"/>
      <c r="C201" s="225"/>
      <c r="D201" s="227" t="s">
        <v>201</v>
      </c>
      <c r="E201" s="227">
        <f>E198+E195</f>
        <v>87</v>
      </c>
      <c r="F201" s="228"/>
      <c r="G201" s="229">
        <f>F201*E201</f>
        <v>0</v>
      </c>
      <c r="H201" s="230"/>
      <c r="I201" s="230"/>
      <c r="J201" s="230"/>
      <c r="K201" s="230"/>
      <c r="L201" s="230"/>
      <c r="M201" s="230"/>
      <c r="N201" s="230"/>
      <c r="O201" s="230"/>
      <c r="P201" s="230"/>
      <c r="Q201" s="230"/>
      <c r="R201" s="230"/>
    </row>
    <row r="202" spans="1:18" s="223" customFormat="1" x14ac:dyDescent="0.25">
      <c r="B202" s="224"/>
      <c r="C202" s="225"/>
      <c r="D202" s="227"/>
      <c r="E202" s="227"/>
      <c r="F202" s="228"/>
      <c r="G202" s="229"/>
      <c r="H202" s="230"/>
      <c r="I202" s="230"/>
      <c r="J202" s="230"/>
      <c r="K202" s="230"/>
      <c r="L202" s="230"/>
      <c r="M202" s="230"/>
      <c r="N202" s="230"/>
      <c r="O202" s="230"/>
      <c r="P202" s="230"/>
      <c r="Q202" s="230"/>
      <c r="R202" s="230"/>
    </row>
    <row r="203" spans="1:18" s="223" customFormat="1" ht="53.25" customHeight="1" x14ac:dyDescent="0.25">
      <c r="A203" s="223">
        <f>A200+1</f>
        <v>39</v>
      </c>
      <c r="B203" s="224" t="str">
        <f>CONCATENATE($B$81,TEXT(A203,0),".")</f>
        <v>2.4.39.</v>
      </c>
      <c r="C203" s="225" t="s">
        <v>400</v>
      </c>
      <c r="D203" s="227"/>
      <c r="E203" s="227"/>
      <c r="F203" s="228"/>
      <c r="G203" s="229"/>
      <c r="H203" s="230"/>
      <c r="I203" s="230"/>
      <c r="J203" s="230"/>
      <c r="K203" s="230"/>
      <c r="L203" s="230"/>
      <c r="M203" s="230"/>
      <c r="N203" s="230"/>
      <c r="O203" s="230"/>
      <c r="P203" s="230"/>
      <c r="Q203" s="230"/>
      <c r="R203" s="230"/>
    </row>
    <row r="204" spans="1:18" s="223" customFormat="1" x14ac:dyDescent="0.25">
      <c r="B204" s="224"/>
      <c r="C204" s="225"/>
      <c r="D204" s="227" t="s">
        <v>201</v>
      </c>
      <c r="E204" s="227">
        <f>20*3</f>
        <v>60</v>
      </c>
      <c r="F204" s="228"/>
      <c r="G204" s="229">
        <f>F204*E204</f>
        <v>0</v>
      </c>
      <c r="H204" s="230"/>
      <c r="I204" s="230"/>
      <c r="J204" s="230"/>
      <c r="K204" s="230"/>
      <c r="L204" s="230"/>
      <c r="M204" s="230"/>
      <c r="N204" s="230"/>
      <c r="O204" s="230"/>
      <c r="P204" s="230"/>
      <c r="Q204" s="230"/>
      <c r="R204" s="230"/>
    </row>
    <row r="205" spans="1:18" s="223" customFormat="1" x14ac:dyDescent="0.25">
      <c r="B205" s="224"/>
      <c r="C205" s="225"/>
      <c r="D205" s="227"/>
      <c r="E205" s="227"/>
      <c r="F205" s="228"/>
      <c r="G205" s="229"/>
      <c r="H205" s="230"/>
      <c r="I205" s="230"/>
      <c r="J205" s="230"/>
      <c r="K205" s="230"/>
      <c r="L205" s="230"/>
      <c r="M205" s="230"/>
      <c r="N205" s="230"/>
      <c r="O205" s="230"/>
      <c r="P205" s="230"/>
      <c r="Q205" s="230"/>
      <c r="R205" s="230"/>
    </row>
    <row r="206" spans="1:18" s="223" customFormat="1" ht="55.5" customHeight="1" x14ac:dyDescent="0.25">
      <c r="A206" s="223">
        <f>A203+1</f>
        <v>40</v>
      </c>
      <c r="B206" s="224" t="str">
        <f>CONCATENATE($B$81,TEXT(A206,0),".")</f>
        <v>2.4.40.</v>
      </c>
      <c r="C206" s="225" t="s">
        <v>401</v>
      </c>
      <c r="D206" s="227"/>
      <c r="E206" s="227"/>
      <c r="F206" s="228"/>
      <c r="G206" s="229"/>
      <c r="H206" s="230"/>
      <c r="I206" s="230"/>
      <c r="J206" s="230"/>
      <c r="K206" s="230"/>
      <c r="L206" s="230"/>
      <c r="M206" s="230"/>
      <c r="N206" s="230"/>
      <c r="O206" s="230"/>
      <c r="P206" s="230"/>
      <c r="Q206" s="230"/>
      <c r="R206" s="230"/>
    </row>
    <row r="207" spans="1:18" s="223" customFormat="1" x14ac:dyDescent="0.25">
      <c r="B207" s="224"/>
      <c r="C207" s="225"/>
      <c r="D207" s="227" t="s">
        <v>201</v>
      </c>
      <c r="E207" s="227">
        <f>43*3</f>
        <v>129</v>
      </c>
      <c r="F207" s="228"/>
      <c r="G207" s="229">
        <f>F207*E207</f>
        <v>0</v>
      </c>
      <c r="H207" s="230"/>
      <c r="I207" s="230"/>
      <c r="J207" s="230"/>
      <c r="K207" s="230"/>
      <c r="L207" s="230"/>
      <c r="M207" s="230"/>
      <c r="N207" s="230"/>
      <c r="O207" s="230"/>
      <c r="P207" s="230"/>
      <c r="Q207" s="230"/>
      <c r="R207" s="230"/>
    </row>
    <row r="208" spans="1:18" s="223" customFormat="1" x14ac:dyDescent="0.25">
      <c r="B208" s="224"/>
      <c r="C208" s="225"/>
      <c r="D208" s="227"/>
      <c r="E208" s="227"/>
      <c r="F208" s="228"/>
      <c r="G208" s="229"/>
      <c r="H208" s="230"/>
      <c r="I208" s="230"/>
      <c r="J208" s="230"/>
      <c r="K208" s="230"/>
      <c r="L208" s="230"/>
      <c r="M208" s="230"/>
      <c r="N208" s="230"/>
      <c r="O208" s="230"/>
      <c r="P208" s="230"/>
      <c r="Q208" s="230"/>
      <c r="R208" s="230"/>
    </row>
    <row r="209" spans="1:18" s="223" customFormat="1" ht="103.5" customHeight="1" x14ac:dyDescent="0.25">
      <c r="A209" s="223">
        <f>A206+1</f>
        <v>41</v>
      </c>
      <c r="B209" s="224" t="str">
        <f>CONCATENATE($B$81,TEXT(A209,0),".")</f>
        <v>2.4.41.</v>
      </c>
      <c r="C209" s="225" t="s">
        <v>402</v>
      </c>
      <c r="D209" s="227"/>
      <c r="E209" s="227"/>
      <c r="F209" s="249"/>
      <c r="G209" s="229"/>
      <c r="H209" s="230"/>
      <c r="I209" s="230"/>
      <c r="J209" s="230"/>
      <c r="K209" s="230"/>
      <c r="L209" s="230"/>
      <c r="M209" s="230"/>
      <c r="N209" s="230"/>
      <c r="O209" s="230"/>
      <c r="P209" s="230"/>
      <c r="Q209" s="230"/>
      <c r="R209" s="230"/>
    </row>
    <row r="210" spans="1:18" s="223" customFormat="1" x14ac:dyDescent="0.25">
      <c r="B210" s="224"/>
      <c r="C210" s="225"/>
      <c r="D210" s="227" t="s">
        <v>201</v>
      </c>
      <c r="E210" s="227">
        <v>5</v>
      </c>
      <c r="F210" s="249"/>
      <c r="G210" s="229">
        <f>F210*E210</f>
        <v>0</v>
      </c>
      <c r="H210" s="230"/>
      <c r="I210" s="230"/>
      <c r="J210" s="230"/>
      <c r="K210" s="230"/>
      <c r="L210" s="230"/>
      <c r="M210" s="230"/>
      <c r="N210" s="230"/>
      <c r="O210" s="230"/>
      <c r="P210" s="230"/>
      <c r="Q210" s="230"/>
      <c r="R210" s="230"/>
    </row>
    <row r="211" spans="1:18" s="223" customFormat="1" x14ac:dyDescent="0.25">
      <c r="B211" s="224"/>
      <c r="C211" s="225"/>
      <c r="D211" s="227"/>
      <c r="E211" s="227"/>
      <c r="F211" s="249"/>
      <c r="G211" s="229"/>
      <c r="H211" s="230"/>
      <c r="I211" s="230"/>
      <c r="J211" s="230"/>
      <c r="K211" s="230"/>
      <c r="L211" s="230"/>
      <c r="M211" s="230"/>
      <c r="N211" s="230"/>
      <c r="O211" s="230"/>
      <c r="P211" s="230"/>
      <c r="Q211" s="230"/>
      <c r="R211" s="230"/>
    </row>
    <row r="212" spans="1:18" s="223" customFormat="1" ht="140.25" customHeight="1" x14ac:dyDescent="0.25">
      <c r="A212" s="223">
        <f>A209+1</f>
        <v>42</v>
      </c>
      <c r="B212" s="224" t="str">
        <f>CONCATENATE($B$81,TEXT(A212,0),".")</f>
        <v>2.4.42.</v>
      </c>
      <c r="C212" s="225" t="s">
        <v>403</v>
      </c>
      <c r="D212" s="227"/>
      <c r="E212" s="227"/>
      <c r="F212" s="249"/>
      <c r="G212" s="229"/>
      <c r="H212" s="230"/>
      <c r="I212" s="230"/>
      <c r="J212" s="230"/>
      <c r="K212" s="230"/>
      <c r="L212" s="230"/>
      <c r="M212" s="230"/>
      <c r="N212" s="230"/>
      <c r="O212" s="230"/>
      <c r="P212" s="230"/>
      <c r="Q212" s="230"/>
      <c r="R212" s="230"/>
    </row>
    <row r="213" spans="1:18" s="223" customFormat="1" x14ac:dyDescent="0.25">
      <c r="B213" s="224"/>
      <c r="C213" s="225"/>
      <c r="D213" s="227" t="s">
        <v>201</v>
      </c>
      <c r="E213" s="227">
        <v>9</v>
      </c>
      <c r="F213" s="249"/>
      <c r="G213" s="229">
        <f>F213*E213</f>
        <v>0</v>
      </c>
      <c r="H213" s="230"/>
      <c r="I213" s="230"/>
      <c r="J213" s="230"/>
      <c r="K213" s="230"/>
      <c r="L213" s="230"/>
      <c r="M213" s="230"/>
      <c r="N213" s="230"/>
      <c r="O213" s="230"/>
      <c r="P213" s="230"/>
      <c r="Q213" s="230"/>
      <c r="R213" s="230"/>
    </row>
    <row r="214" spans="1:18" s="223" customFormat="1" x14ac:dyDescent="0.25">
      <c r="B214" s="224"/>
      <c r="C214" s="225"/>
      <c r="D214" s="227"/>
      <c r="E214" s="227"/>
      <c r="F214" s="249"/>
      <c r="G214" s="229"/>
      <c r="H214" s="230"/>
      <c r="I214" s="230"/>
      <c r="J214" s="230"/>
      <c r="K214" s="230"/>
      <c r="L214" s="230"/>
      <c r="M214" s="230"/>
      <c r="N214" s="230"/>
      <c r="O214" s="230"/>
      <c r="P214" s="230"/>
      <c r="Q214" s="230"/>
      <c r="R214" s="230"/>
    </row>
    <row r="215" spans="1:18" s="223" customFormat="1" ht="117" customHeight="1" x14ac:dyDescent="0.25">
      <c r="A215" s="223">
        <f>A212+1</f>
        <v>43</v>
      </c>
      <c r="B215" s="224" t="str">
        <f>CONCATENATE($B$81,TEXT(A215,0),".")</f>
        <v>2.4.43.</v>
      </c>
      <c r="C215" s="225" t="s">
        <v>404</v>
      </c>
      <c r="D215" s="227"/>
      <c r="E215" s="227"/>
      <c r="F215" s="249"/>
      <c r="G215" s="229"/>
      <c r="H215" s="230"/>
      <c r="I215" s="230"/>
      <c r="J215" s="230"/>
      <c r="K215" s="230"/>
      <c r="L215" s="230"/>
      <c r="M215" s="230"/>
      <c r="N215" s="230"/>
      <c r="O215" s="230"/>
      <c r="P215" s="230"/>
      <c r="Q215" s="230"/>
      <c r="R215" s="230"/>
    </row>
    <row r="216" spans="1:18" s="223" customFormat="1" x14ac:dyDescent="0.25">
      <c r="B216" s="224"/>
      <c r="C216" s="225"/>
      <c r="D216" s="227" t="s">
        <v>201</v>
      </c>
      <c r="E216" s="227">
        <v>5</v>
      </c>
      <c r="F216" s="228"/>
      <c r="G216" s="229">
        <f>F216*E216</f>
        <v>0</v>
      </c>
      <c r="H216" s="230"/>
      <c r="I216" s="230"/>
      <c r="J216" s="230"/>
      <c r="K216" s="230"/>
      <c r="L216" s="230"/>
      <c r="M216" s="230"/>
      <c r="N216" s="230"/>
      <c r="O216" s="230"/>
      <c r="P216" s="230"/>
      <c r="Q216" s="230"/>
      <c r="R216" s="230"/>
    </row>
    <row r="217" spans="1:18" s="223" customFormat="1" x14ac:dyDescent="0.25">
      <c r="B217" s="224"/>
      <c r="C217" s="225"/>
      <c r="D217" s="227"/>
      <c r="E217" s="227"/>
      <c r="F217" s="228"/>
      <c r="G217" s="229"/>
      <c r="H217" s="230"/>
      <c r="I217" s="230"/>
      <c r="J217" s="230"/>
      <c r="K217" s="230"/>
      <c r="L217" s="230"/>
      <c r="M217" s="230"/>
      <c r="N217" s="230"/>
      <c r="O217" s="230"/>
      <c r="P217" s="230"/>
      <c r="Q217" s="230"/>
      <c r="R217" s="230"/>
    </row>
    <row r="218" spans="1:18" s="223" customFormat="1" ht="72.75" customHeight="1" x14ac:dyDescent="0.25">
      <c r="A218" s="223">
        <f>A215+1</f>
        <v>44</v>
      </c>
      <c r="B218" s="224" t="str">
        <f>CONCATENATE($B$81,TEXT(A218,0),".")</f>
        <v>2.4.44.</v>
      </c>
      <c r="C218" s="225" t="s">
        <v>405</v>
      </c>
      <c r="D218" s="227"/>
      <c r="E218" s="227"/>
      <c r="F218" s="228"/>
      <c r="G218" s="229"/>
      <c r="H218" s="230"/>
      <c r="I218" s="230"/>
      <c r="J218" s="230"/>
      <c r="K218" s="230"/>
      <c r="L218" s="230"/>
      <c r="M218" s="230"/>
      <c r="N218" s="230"/>
      <c r="O218" s="230"/>
      <c r="P218" s="230"/>
      <c r="Q218" s="230"/>
      <c r="R218" s="230"/>
    </row>
    <row r="219" spans="1:18" s="223" customFormat="1" x14ac:dyDescent="0.25">
      <c r="B219" s="224"/>
      <c r="C219" s="225"/>
      <c r="D219" s="227" t="s">
        <v>406</v>
      </c>
      <c r="E219" s="227">
        <v>44</v>
      </c>
      <c r="F219" s="228"/>
      <c r="G219" s="229">
        <f>F219*E219</f>
        <v>0</v>
      </c>
      <c r="H219" s="230"/>
      <c r="I219" s="230"/>
      <c r="J219" s="230"/>
      <c r="K219" s="230"/>
      <c r="L219" s="230"/>
      <c r="M219" s="230"/>
      <c r="N219" s="230"/>
      <c r="O219" s="230"/>
      <c r="P219" s="230"/>
      <c r="Q219" s="230"/>
      <c r="R219" s="230"/>
    </row>
    <row r="220" spans="1:18" s="223" customFormat="1" x14ac:dyDescent="0.25">
      <c r="B220" s="224"/>
      <c r="C220" s="225"/>
      <c r="D220" s="227"/>
      <c r="E220" s="227"/>
      <c r="F220" s="228"/>
      <c r="G220" s="229"/>
      <c r="H220" s="230"/>
      <c r="I220" s="230"/>
      <c r="J220" s="230"/>
      <c r="K220" s="230"/>
      <c r="L220" s="230"/>
      <c r="M220" s="230"/>
      <c r="N220" s="230"/>
      <c r="O220" s="230"/>
      <c r="P220" s="230"/>
      <c r="Q220" s="230"/>
      <c r="R220" s="230"/>
    </row>
    <row r="221" spans="1:18" s="223" customFormat="1" ht="75.75" customHeight="1" x14ac:dyDescent="0.25">
      <c r="A221" s="223">
        <f>A218+1</f>
        <v>45</v>
      </c>
      <c r="B221" s="224" t="str">
        <f>CONCATENATE($B$81,TEXT(A221,0),".")</f>
        <v>2.4.45.</v>
      </c>
      <c r="C221" s="231" t="s">
        <v>407</v>
      </c>
      <c r="D221" s="227"/>
      <c r="E221" s="227"/>
      <c r="F221" s="228"/>
      <c r="G221" s="229"/>
      <c r="H221" s="230"/>
      <c r="I221" s="230"/>
      <c r="J221" s="230"/>
      <c r="K221" s="230"/>
      <c r="L221" s="230"/>
      <c r="M221" s="230"/>
      <c r="N221" s="230"/>
      <c r="O221" s="230"/>
      <c r="P221" s="230"/>
      <c r="Q221" s="230"/>
      <c r="R221" s="230"/>
    </row>
    <row r="222" spans="1:18" s="223" customFormat="1" ht="87" customHeight="1" x14ac:dyDescent="0.25">
      <c r="B222" s="224"/>
      <c r="C222" s="231"/>
      <c r="D222" s="227"/>
      <c r="E222" s="227"/>
      <c r="F222" s="228"/>
      <c r="G222" s="229"/>
      <c r="H222" s="230"/>
      <c r="I222" s="230"/>
      <c r="J222" s="230"/>
      <c r="K222" s="230"/>
      <c r="L222" s="230"/>
      <c r="M222" s="230"/>
      <c r="N222" s="230"/>
      <c r="O222" s="230"/>
      <c r="P222" s="230"/>
      <c r="Q222" s="230"/>
      <c r="R222" s="230"/>
    </row>
    <row r="223" spans="1:18" s="223" customFormat="1" x14ac:dyDescent="0.25">
      <c r="B223" s="224"/>
      <c r="C223" s="225"/>
      <c r="D223" s="227" t="s">
        <v>201</v>
      </c>
      <c r="E223" s="227">
        <v>12</v>
      </c>
      <c r="F223" s="228"/>
      <c r="G223" s="229">
        <f>F223*E223</f>
        <v>0</v>
      </c>
      <c r="H223" s="230"/>
      <c r="I223" s="230"/>
      <c r="J223" s="230"/>
      <c r="K223" s="230"/>
      <c r="L223" s="230"/>
      <c r="M223" s="230"/>
      <c r="N223" s="230"/>
      <c r="O223" s="230"/>
      <c r="P223" s="230"/>
      <c r="Q223" s="230"/>
      <c r="R223" s="230"/>
    </row>
    <row r="224" spans="1:18" s="223" customFormat="1" x14ac:dyDescent="0.25">
      <c r="B224" s="224"/>
      <c r="C224" s="225"/>
      <c r="D224" s="227"/>
      <c r="E224" s="227"/>
      <c r="F224" s="228"/>
      <c r="G224" s="229"/>
      <c r="H224" s="230"/>
      <c r="I224" s="230"/>
      <c r="J224" s="230"/>
      <c r="K224" s="230"/>
      <c r="L224" s="230"/>
      <c r="M224" s="230"/>
      <c r="N224" s="230"/>
      <c r="O224" s="230"/>
      <c r="P224" s="230"/>
      <c r="Q224" s="230"/>
      <c r="R224" s="230"/>
    </row>
    <row r="225" spans="1:18" s="223" customFormat="1" ht="73.5" customHeight="1" x14ac:dyDescent="0.25">
      <c r="A225" s="223">
        <f>A221+1</f>
        <v>46</v>
      </c>
      <c r="B225" s="224" t="str">
        <f>CONCATENATE($B$81,TEXT(A225,0),".")</f>
        <v>2.4.46.</v>
      </c>
      <c r="C225" s="231" t="s">
        <v>408</v>
      </c>
      <c r="D225" s="227"/>
      <c r="E225" s="227"/>
      <c r="F225" s="228"/>
      <c r="G225" s="229"/>
      <c r="H225" s="230"/>
      <c r="I225" s="230"/>
      <c r="J225" s="230"/>
      <c r="K225" s="230"/>
      <c r="L225" s="230"/>
      <c r="M225" s="230"/>
      <c r="N225" s="230"/>
      <c r="O225" s="230"/>
      <c r="P225" s="230"/>
      <c r="Q225" s="230"/>
      <c r="R225" s="230"/>
    </row>
    <row r="226" spans="1:18" s="223" customFormat="1" x14ac:dyDescent="0.25">
      <c r="B226" s="224"/>
      <c r="C226" s="225"/>
      <c r="D226" s="227" t="s">
        <v>201</v>
      </c>
      <c r="E226" s="227">
        <v>3</v>
      </c>
      <c r="F226" s="228"/>
      <c r="G226" s="229">
        <f>F226*E226</f>
        <v>0</v>
      </c>
      <c r="H226" s="230"/>
      <c r="I226" s="230"/>
      <c r="J226" s="230"/>
      <c r="K226" s="230"/>
      <c r="L226" s="230"/>
      <c r="M226" s="230"/>
      <c r="N226" s="230"/>
      <c r="O226" s="230"/>
      <c r="P226" s="230"/>
      <c r="Q226" s="230"/>
      <c r="R226" s="230"/>
    </row>
    <row r="227" spans="1:18" s="223" customFormat="1" x14ac:dyDescent="0.25">
      <c r="B227" s="224"/>
      <c r="C227" s="225"/>
      <c r="D227" s="227"/>
      <c r="E227" s="227"/>
      <c r="F227" s="228"/>
      <c r="G227" s="229"/>
      <c r="H227" s="230"/>
      <c r="I227" s="230"/>
      <c r="J227" s="230"/>
      <c r="K227" s="230"/>
      <c r="L227" s="230"/>
      <c r="M227" s="230"/>
      <c r="N227" s="230"/>
      <c r="O227" s="230"/>
      <c r="P227" s="230"/>
      <c r="Q227" s="230"/>
      <c r="R227" s="230"/>
    </row>
    <row r="228" spans="1:18" s="223" customFormat="1" ht="72" customHeight="1" x14ac:dyDescent="0.25">
      <c r="A228" s="223">
        <f>A225+1</f>
        <v>47</v>
      </c>
      <c r="B228" s="224" t="str">
        <f>CONCATENATE($B$81,TEXT(A228,0),".")</f>
        <v>2.4.47.</v>
      </c>
      <c r="C228" s="231" t="s">
        <v>409</v>
      </c>
      <c r="D228" s="227"/>
      <c r="E228" s="227"/>
      <c r="F228" s="228"/>
      <c r="G228" s="229"/>
      <c r="H228" s="230"/>
      <c r="I228" s="230"/>
      <c r="J228" s="230"/>
      <c r="K228" s="230"/>
      <c r="L228" s="230"/>
      <c r="M228" s="230"/>
      <c r="N228" s="230"/>
      <c r="O228" s="230"/>
      <c r="P228" s="230"/>
      <c r="Q228" s="230"/>
      <c r="R228" s="230"/>
    </row>
    <row r="229" spans="1:18" s="223" customFormat="1" ht="150" customHeight="1" x14ac:dyDescent="0.25">
      <c r="B229" s="224"/>
      <c r="C229" s="231"/>
      <c r="D229" s="227"/>
      <c r="E229" s="227"/>
      <c r="F229" s="228"/>
      <c r="G229" s="229"/>
      <c r="H229" s="230"/>
      <c r="I229" s="230"/>
      <c r="J229" s="230"/>
      <c r="K229" s="230"/>
      <c r="L229" s="230"/>
      <c r="M229" s="230"/>
      <c r="N229" s="230"/>
      <c r="O229" s="230"/>
      <c r="P229" s="230"/>
      <c r="Q229" s="230"/>
      <c r="R229" s="230"/>
    </row>
    <row r="230" spans="1:18" s="223" customFormat="1" x14ac:dyDescent="0.25">
      <c r="B230" s="224"/>
      <c r="C230" s="225"/>
      <c r="D230" s="227" t="s">
        <v>201</v>
      </c>
      <c r="E230" s="227">
        <v>12</v>
      </c>
      <c r="F230" s="228"/>
      <c r="G230" s="229">
        <f>F230*E230</f>
        <v>0</v>
      </c>
      <c r="H230" s="230"/>
      <c r="I230" s="230"/>
      <c r="J230" s="230"/>
      <c r="K230" s="230"/>
      <c r="L230" s="230"/>
      <c r="M230" s="230"/>
      <c r="N230" s="230"/>
      <c r="O230" s="230"/>
      <c r="P230" s="230"/>
      <c r="Q230" s="230"/>
      <c r="R230" s="230"/>
    </row>
    <row r="231" spans="1:18" s="223" customFormat="1" x14ac:dyDescent="0.25">
      <c r="B231" s="224"/>
      <c r="C231" s="225"/>
      <c r="D231" s="227"/>
      <c r="E231" s="227"/>
      <c r="F231" s="228"/>
      <c r="G231" s="229"/>
      <c r="H231" s="230"/>
      <c r="I231" s="230"/>
      <c r="J231" s="230"/>
      <c r="K231" s="230"/>
      <c r="L231" s="230"/>
      <c r="M231" s="230"/>
      <c r="N231" s="230"/>
      <c r="O231" s="230"/>
      <c r="P231" s="230"/>
      <c r="Q231" s="230"/>
      <c r="R231" s="230"/>
    </row>
    <row r="232" spans="1:18" s="223" customFormat="1" ht="72" customHeight="1" x14ac:dyDescent="0.25">
      <c r="A232" s="223">
        <f>A228+1</f>
        <v>48</v>
      </c>
      <c r="B232" s="224" t="str">
        <f>CONCATENATE($B$81,TEXT(A232,0),".")</f>
        <v>2.4.48.</v>
      </c>
      <c r="C232" s="231" t="s">
        <v>410</v>
      </c>
      <c r="D232" s="227"/>
      <c r="E232" s="227"/>
      <c r="F232" s="228"/>
      <c r="G232" s="229"/>
      <c r="H232" s="230"/>
      <c r="I232" s="230"/>
      <c r="J232" s="230"/>
      <c r="K232" s="230"/>
      <c r="L232" s="230"/>
      <c r="M232" s="230"/>
      <c r="N232" s="230"/>
      <c r="O232" s="230"/>
      <c r="P232" s="230"/>
      <c r="Q232" s="230"/>
      <c r="R232" s="230"/>
    </row>
    <row r="233" spans="1:18" s="223" customFormat="1" x14ac:dyDescent="0.25">
      <c r="B233" s="224"/>
      <c r="C233" s="225"/>
      <c r="D233" s="227" t="s">
        <v>201</v>
      </c>
      <c r="E233" s="227">
        <v>3</v>
      </c>
      <c r="F233" s="228"/>
      <c r="G233" s="229">
        <f>F233*E233</f>
        <v>0</v>
      </c>
      <c r="H233" s="230"/>
      <c r="I233" s="230"/>
      <c r="J233" s="230"/>
      <c r="K233" s="230"/>
      <c r="L233" s="230"/>
      <c r="M233" s="230"/>
      <c r="N233" s="230"/>
      <c r="O233" s="230"/>
      <c r="P233" s="230"/>
      <c r="Q233" s="230"/>
      <c r="R233" s="230"/>
    </row>
    <row r="234" spans="1:18" s="223" customFormat="1" x14ac:dyDescent="0.25">
      <c r="B234" s="224"/>
      <c r="C234" s="225"/>
      <c r="D234" s="227"/>
      <c r="E234" s="227"/>
      <c r="F234" s="228"/>
      <c r="G234" s="229"/>
      <c r="H234" s="230"/>
      <c r="I234" s="230"/>
      <c r="J234" s="230"/>
      <c r="K234" s="230"/>
      <c r="L234" s="230"/>
      <c r="M234" s="230"/>
      <c r="N234" s="230"/>
      <c r="O234" s="230"/>
      <c r="P234" s="230"/>
      <c r="Q234" s="230"/>
      <c r="R234" s="230"/>
    </row>
    <row r="235" spans="1:18" s="223" customFormat="1" ht="44.25" customHeight="1" x14ac:dyDescent="0.25">
      <c r="A235" s="223">
        <f>A232+1</f>
        <v>49</v>
      </c>
      <c r="B235" s="224" t="str">
        <f>CONCATENATE($B$81,TEXT(A235,0),".")</f>
        <v>2.4.49.</v>
      </c>
      <c r="C235" s="231" t="s">
        <v>411</v>
      </c>
      <c r="D235" s="227"/>
      <c r="E235" s="227"/>
      <c r="F235" s="228"/>
      <c r="G235" s="229"/>
      <c r="H235" s="230"/>
      <c r="I235" s="230"/>
      <c r="J235" s="230"/>
      <c r="K235" s="230"/>
      <c r="L235" s="230"/>
      <c r="M235" s="230"/>
      <c r="N235" s="230"/>
      <c r="O235" s="230"/>
      <c r="P235" s="230"/>
      <c r="Q235" s="230"/>
      <c r="R235" s="230"/>
    </row>
    <row r="236" spans="1:18" s="223" customFormat="1" x14ac:dyDescent="0.25">
      <c r="B236" s="224"/>
      <c r="C236" s="225"/>
      <c r="D236" s="227" t="s">
        <v>201</v>
      </c>
      <c r="E236" s="227">
        <v>12</v>
      </c>
      <c r="F236" s="228"/>
      <c r="G236" s="229">
        <f>F236*E236</f>
        <v>0</v>
      </c>
      <c r="H236" s="230"/>
      <c r="I236" s="230"/>
      <c r="J236" s="230"/>
      <c r="K236" s="230"/>
      <c r="L236" s="230"/>
      <c r="M236" s="230"/>
      <c r="N236" s="230"/>
      <c r="O236" s="230"/>
      <c r="P236" s="230"/>
      <c r="Q236" s="230"/>
      <c r="R236" s="230"/>
    </row>
    <row r="237" spans="1:18" s="223" customFormat="1" x14ac:dyDescent="0.25">
      <c r="B237" s="224"/>
      <c r="C237" s="225"/>
      <c r="D237" s="227"/>
      <c r="E237" s="227"/>
      <c r="F237" s="228"/>
      <c r="G237" s="229"/>
      <c r="H237" s="230"/>
      <c r="I237" s="230"/>
      <c r="J237" s="230"/>
      <c r="K237" s="230"/>
      <c r="L237" s="230"/>
      <c r="M237" s="230"/>
      <c r="N237" s="230"/>
      <c r="O237" s="230"/>
      <c r="P237" s="230"/>
      <c r="Q237" s="230"/>
      <c r="R237" s="230"/>
    </row>
    <row r="238" spans="1:18" s="223" customFormat="1" ht="39.75" customHeight="1" x14ac:dyDescent="0.25">
      <c r="A238" s="223">
        <f>A235+1</f>
        <v>50</v>
      </c>
      <c r="B238" s="224" t="str">
        <f>CONCATENATE($B$81,TEXT(A238,0),".")</f>
        <v>2.4.50.</v>
      </c>
      <c r="C238" s="231" t="s">
        <v>411</v>
      </c>
      <c r="D238" s="227"/>
      <c r="E238" s="227"/>
      <c r="F238" s="228"/>
      <c r="G238" s="229"/>
      <c r="H238" s="230"/>
      <c r="I238" s="230"/>
      <c r="J238" s="230"/>
      <c r="K238" s="230"/>
      <c r="L238" s="230"/>
      <c r="M238" s="230"/>
      <c r="N238" s="230"/>
      <c r="O238" s="230"/>
      <c r="P238" s="230"/>
      <c r="Q238" s="230"/>
      <c r="R238" s="230"/>
    </row>
    <row r="239" spans="1:18" s="223" customFormat="1" x14ac:dyDescent="0.25">
      <c r="B239" s="224"/>
      <c r="C239" s="225"/>
      <c r="D239" s="227" t="s">
        <v>201</v>
      </c>
      <c r="E239" s="227">
        <v>3</v>
      </c>
      <c r="F239" s="228"/>
      <c r="G239" s="229">
        <f>F239*E239</f>
        <v>0</v>
      </c>
      <c r="H239" s="230"/>
      <c r="I239" s="230"/>
      <c r="J239" s="230"/>
      <c r="K239" s="230"/>
      <c r="L239" s="230"/>
      <c r="M239" s="230"/>
      <c r="N239" s="230"/>
      <c r="O239" s="230"/>
      <c r="P239" s="230"/>
      <c r="Q239" s="230"/>
      <c r="R239" s="230"/>
    </row>
    <row r="240" spans="1:18" s="223" customFormat="1" x14ac:dyDescent="0.25">
      <c r="B240" s="224"/>
      <c r="C240" s="225"/>
      <c r="D240" s="227"/>
      <c r="E240" s="227"/>
      <c r="F240" s="228"/>
      <c r="G240" s="229"/>
      <c r="H240" s="230"/>
      <c r="I240" s="230"/>
      <c r="J240" s="230"/>
      <c r="K240" s="230"/>
      <c r="L240" s="230"/>
      <c r="M240" s="230"/>
      <c r="N240" s="230"/>
      <c r="O240" s="230"/>
      <c r="P240" s="230"/>
      <c r="Q240" s="230"/>
      <c r="R240" s="230"/>
    </row>
    <row r="241" spans="1:18" s="223" customFormat="1" ht="53.25" customHeight="1" x14ac:dyDescent="0.25">
      <c r="A241" s="223">
        <f>A238+1</f>
        <v>51</v>
      </c>
      <c r="B241" s="224" t="str">
        <f>CONCATENATE($B$81,TEXT(A241,0),".")</f>
        <v>2.4.51.</v>
      </c>
      <c r="C241" s="231" t="s">
        <v>412</v>
      </c>
      <c r="D241" s="227"/>
      <c r="E241" s="227"/>
      <c r="F241" s="228"/>
      <c r="G241" s="229"/>
      <c r="H241" s="230"/>
      <c r="I241" s="230"/>
      <c r="J241" s="230"/>
      <c r="K241" s="230"/>
      <c r="L241" s="230"/>
      <c r="M241" s="230"/>
      <c r="N241" s="230"/>
      <c r="O241" s="230"/>
      <c r="P241" s="230"/>
      <c r="Q241" s="230"/>
      <c r="R241" s="230"/>
    </row>
    <row r="242" spans="1:18" s="223" customFormat="1" x14ac:dyDescent="0.25">
      <c r="B242" s="224"/>
      <c r="C242" s="225"/>
      <c r="D242" s="227" t="s">
        <v>201</v>
      </c>
      <c r="E242" s="227">
        <v>12</v>
      </c>
      <c r="F242" s="228"/>
      <c r="G242" s="229">
        <f>F242*E242</f>
        <v>0</v>
      </c>
      <c r="H242" s="230"/>
      <c r="I242" s="230"/>
      <c r="J242" s="230"/>
      <c r="K242" s="230"/>
      <c r="L242" s="230"/>
      <c r="M242" s="230"/>
      <c r="N242" s="230"/>
      <c r="O242" s="230"/>
      <c r="P242" s="230"/>
      <c r="Q242" s="230"/>
      <c r="R242" s="230"/>
    </row>
    <row r="243" spans="1:18" s="223" customFormat="1" x14ac:dyDescent="0.25">
      <c r="B243" s="224"/>
      <c r="C243" s="225"/>
      <c r="D243" s="227"/>
      <c r="E243" s="227"/>
      <c r="F243" s="228"/>
      <c r="G243" s="229"/>
      <c r="H243" s="230"/>
      <c r="I243" s="230"/>
      <c r="J243" s="230"/>
      <c r="K243" s="230"/>
      <c r="L243" s="230"/>
      <c r="M243" s="230"/>
      <c r="N243" s="230"/>
      <c r="O243" s="230"/>
      <c r="P243" s="230"/>
      <c r="Q243" s="230"/>
      <c r="R243" s="230"/>
    </row>
    <row r="244" spans="1:18" s="223" customFormat="1" ht="56.25" customHeight="1" x14ac:dyDescent="0.25">
      <c r="A244" s="223">
        <f>A241+1</f>
        <v>52</v>
      </c>
      <c r="B244" s="224" t="str">
        <f>CONCATENATE($B$81,TEXT(A244,0),".")</f>
        <v>2.4.52.</v>
      </c>
      <c r="C244" s="225" t="s">
        <v>413</v>
      </c>
      <c r="D244" s="227"/>
      <c r="E244" s="227"/>
      <c r="F244" s="228"/>
      <c r="G244" s="229"/>
      <c r="H244" s="230"/>
      <c r="I244" s="230"/>
      <c r="J244" s="230"/>
      <c r="K244" s="230"/>
      <c r="L244" s="230"/>
      <c r="M244" s="230"/>
      <c r="N244" s="230"/>
      <c r="O244" s="230"/>
      <c r="P244" s="230"/>
      <c r="Q244" s="230"/>
      <c r="R244" s="230"/>
    </row>
    <row r="245" spans="1:18" s="223" customFormat="1" x14ac:dyDescent="0.25">
      <c r="B245" s="224"/>
      <c r="C245" s="225"/>
      <c r="D245" s="227" t="s">
        <v>201</v>
      </c>
      <c r="E245" s="227">
        <v>3</v>
      </c>
      <c r="F245" s="228"/>
      <c r="G245" s="229">
        <f>F245*E245</f>
        <v>0</v>
      </c>
      <c r="H245" s="230"/>
      <c r="I245" s="230"/>
      <c r="J245" s="230"/>
      <c r="K245" s="230"/>
      <c r="L245" s="230"/>
      <c r="M245" s="230"/>
      <c r="N245" s="230"/>
      <c r="O245" s="230"/>
      <c r="P245" s="230"/>
      <c r="Q245" s="230"/>
      <c r="R245" s="230"/>
    </row>
    <row r="246" spans="1:18" s="223" customFormat="1" x14ac:dyDescent="0.25">
      <c r="B246" s="224"/>
      <c r="C246" s="225"/>
      <c r="D246" s="227"/>
      <c r="E246" s="227"/>
      <c r="F246" s="228"/>
      <c r="G246" s="229"/>
      <c r="H246" s="230"/>
      <c r="I246" s="230"/>
      <c r="J246" s="230"/>
      <c r="K246" s="230"/>
      <c r="L246" s="230"/>
      <c r="M246" s="230"/>
      <c r="N246" s="230"/>
      <c r="O246" s="230"/>
      <c r="P246" s="230"/>
      <c r="Q246" s="230"/>
      <c r="R246" s="230"/>
    </row>
    <row r="247" spans="1:18" s="223" customFormat="1" ht="69.75" customHeight="1" x14ac:dyDescent="0.25">
      <c r="A247" s="223">
        <f>A244+1</f>
        <v>53</v>
      </c>
      <c r="B247" s="224" t="str">
        <f>CONCATENATE($B$81,TEXT(A247,0),".")</f>
        <v>2.4.53.</v>
      </c>
      <c r="C247" s="225" t="s">
        <v>414</v>
      </c>
      <c r="D247" s="227"/>
      <c r="E247" s="227"/>
      <c r="F247" s="228"/>
      <c r="G247" s="229"/>
      <c r="H247" s="230"/>
      <c r="I247" s="230"/>
      <c r="J247" s="230"/>
      <c r="K247" s="230"/>
      <c r="L247" s="230"/>
      <c r="M247" s="230"/>
      <c r="N247" s="230"/>
      <c r="O247" s="230"/>
      <c r="P247" s="230"/>
      <c r="Q247" s="230"/>
      <c r="R247" s="230"/>
    </row>
    <row r="248" spans="1:18" s="223" customFormat="1" x14ac:dyDescent="0.25">
      <c r="B248" s="224"/>
      <c r="C248" s="225"/>
      <c r="D248" s="227" t="s">
        <v>201</v>
      </c>
      <c r="E248" s="227">
        <f>12+12</f>
        <v>24</v>
      </c>
      <c r="F248" s="228"/>
      <c r="G248" s="229">
        <f>F248*E248</f>
        <v>0</v>
      </c>
      <c r="H248" s="230"/>
      <c r="I248" s="230"/>
      <c r="J248" s="230"/>
      <c r="K248" s="230"/>
      <c r="L248" s="230"/>
      <c r="M248" s="230"/>
      <c r="N248" s="230"/>
      <c r="O248" s="230"/>
      <c r="P248" s="230"/>
      <c r="Q248" s="230"/>
      <c r="R248" s="230"/>
    </row>
    <row r="249" spans="1:18" s="223" customFormat="1" x14ac:dyDescent="0.25">
      <c r="B249" s="224"/>
      <c r="C249" s="225"/>
      <c r="D249" s="227"/>
      <c r="E249" s="227"/>
      <c r="F249" s="228"/>
      <c r="G249" s="229"/>
      <c r="H249" s="230"/>
      <c r="I249" s="230"/>
      <c r="J249" s="230"/>
      <c r="K249" s="230"/>
      <c r="L249" s="230"/>
      <c r="M249" s="230"/>
      <c r="N249" s="230"/>
      <c r="O249" s="230"/>
      <c r="P249" s="230"/>
      <c r="Q249" s="230"/>
      <c r="R249" s="230"/>
    </row>
    <row r="250" spans="1:18" s="223" customFormat="1" ht="72" customHeight="1" x14ac:dyDescent="0.25">
      <c r="A250" s="223">
        <f>A247+1</f>
        <v>54</v>
      </c>
      <c r="B250" s="224" t="str">
        <f>CONCATENATE($B$81,TEXT(A250,0),".")</f>
        <v>2.4.54.</v>
      </c>
      <c r="C250" s="225" t="s">
        <v>415</v>
      </c>
      <c r="D250" s="227"/>
      <c r="E250" s="227"/>
      <c r="F250" s="228"/>
      <c r="G250" s="229"/>
      <c r="H250" s="230"/>
      <c r="I250" s="230"/>
      <c r="J250" s="230"/>
      <c r="K250" s="230"/>
      <c r="L250" s="230"/>
      <c r="M250" s="230"/>
      <c r="N250" s="230"/>
      <c r="O250" s="230"/>
      <c r="P250" s="230"/>
      <c r="Q250" s="230"/>
      <c r="R250" s="230"/>
    </row>
    <row r="251" spans="1:18" s="223" customFormat="1" x14ac:dyDescent="0.25">
      <c r="B251" s="224"/>
      <c r="C251" s="225"/>
      <c r="D251" s="227" t="s">
        <v>201</v>
      </c>
      <c r="E251" s="227">
        <f>3+5</f>
        <v>8</v>
      </c>
      <c r="F251" s="228"/>
      <c r="G251" s="229">
        <f>F251*E251</f>
        <v>0</v>
      </c>
      <c r="H251" s="230"/>
      <c r="I251" s="230"/>
      <c r="J251" s="230"/>
      <c r="K251" s="230"/>
      <c r="L251" s="230"/>
      <c r="M251" s="230"/>
      <c r="N251" s="230"/>
      <c r="O251" s="230"/>
      <c r="P251" s="230"/>
      <c r="Q251" s="230"/>
      <c r="R251" s="230"/>
    </row>
    <row r="252" spans="1:18" s="223" customFormat="1" x14ac:dyDescent="0.25">
      <c r="B252" s="224"/>
      <c r="C252" s="225"/>
      <c r="D252" s="227"/>
      <c r="E252" s="227"/>
      <c r="F252" s="228"/>
      <c r="G252" s="229"/>
      <c r="H252" s="230"/>
      <c r="I252" s="230"/>
      <c r="J252" s="230"/>
      <c r="K252" s="230"/>
      <c r="L252" s="230"/>
      <c r="M252" s="230"/>
      <c r="N252" s="230"/>
      <c r="O252" s="230"/>
      <c r="P252" s="230"/>
      <c r="Q252" s="230"/>
      <c r="R252" s="230"/>
    </row>
    <row r="253" spans="1:18" s="223" customFormat="1" ht="72" customHeight="1" x14ac:dyDescent="0.25">
      <c r="A253" s="223">
        <f>A250+1</f>
        <v>55</v>
      </c>
      <c r="B253" s="224" t="str">
        <f>CONCATENATE($B$81,TEXT(A253,0),".")</f>
        <v>2.4.55.</v>
      </c>
      <c r="C253" s="225" t="s">
        <v>298</v>
      </c>
      <c r="D253" s="227"/>
      <c r="E253" s="227"/>
      <c r="F253" s="228"/>
      <c r="G253" s="229"/>
      <c r="H253" s="230"/>
      <c r="I253" s="230"/>
      <c r="J253" s="230"/>
      <c r="K253" s="230"/>
      <c r="L253" s="230"/>
      <c r="M253" s="230"/>
      <c r="N253" s="230"/>
      <c r="O253" s="230"/>
      <c r="P253" s="230"/>
      <c r="Q253" s="230"/>
      <c r="R253" s="230"/>
    </row>
    <row r="254" spans="1:18" s="223" customFormat="1" x14ac:dyDescent="0.25">
      <c r="B254" s="224"/>
      <c r="C254" s="225"/>
      <c r="D254" s="227" t="s">
        <v>299</v>
      </c>
      <c r="E254" s="227">
        <v>10</v>
      </c>
      <c r="F254" s="228">
        <f>SUM(G80:G253)</f>
        <v>0</v>
      </c>
      <c r="G254" s="229">
        <f>F254*E254/100</f>
        <v>0</v>
      </c>
      <c r="H254" s="230"/>
      <c r="I254" s="230"/>
      <c r="J254" s="230"/>
      <c r="K254" s="230"/>
      <c r="L254" s="230"/>
      <c r="M254" s="230"/>
      <c r="N254" s="230"/>
      <c r="O254" s="230"/>
      <c r="P254" s="230"/>
      <c r="Q254" s="230"/>
      <c r="R254" s="230"/>
    </row>
    <row r="255" spans="1:18" s="223" customFormat="1" x14ac:dyDescent="0.25">
      <c r="B255" s="224"/>
      <c r="C255" s="225"/>
      <c r="D255" s="227"/>
      <c r="E255" s="227"/>
      <c r="F255" s="228"/>
      <c r="G255" s="229"/>
      <c r="H255" s="230"/>
      <c r="I255" s="230"/>
      <c r="J255" s="230"/>
      <c r="K255" s="230"/>
      <c r="L255" s="230"/>
      <c r="M255" s="230"/>
      <c r="N255" s="230"/>
      <c r="O255" s="230"/>
      <c r="P255" s="230"/>
      <c r="Q255" s="230"/>
      <c r="R255" s="230"/>
    </row>
    <row r="256" spans="1:18" s="223" customFormat="1" ht="18.75" x14ac:dyDescent="0.3">
      <c r="B256" s="234" t="str">
        <f>B81</f>
        <v>2.4.</v>
      </c>
      <c r="C256" s="234" t="s">
        <v>416</v>
      </c>
      <c r="D256" s="236"/>
      <c r="E256" s="237"/>
      <c r="F256" s="238"/>
      <c r="G256" s="239">
        <f>SUM(G80:G255)</f>
        <v>0</v>
      </c>
      <c r="H256" s="230"/>
      <c r="I256" s="230"/>
      <c r="J256" s="230"/>
      <c r="K256" s="230"/>
      <c r="L256" s="230"/>
      <c r="M256" s="230"/>
      <c r="N256" s="230"/>
      <c r="O256" s="230"/>
      <c r="P256" s="230"/>
      <c r="Q256" s="230"/>
      <c r="R256" s="230"/>
    </row>
    <row r="257" spans="1:18" s="223" customFormat="1" x14ac:dyDescent="0.25">
      <c r="B257" s="224"/>
      <c r="C257" s="225"/>
      <c r="D257" s="227"/>
      <c r="E257" s="227"/>
      <c r="F257" s="228"/>
      <c r="G257" s="229"/>
      <c r="H257" s="230"/>
      <c r="I257" s="230"/>
      <c r="J257" s="230"/>
      <c r="K257" s="230"/>
      <c r="L257" s="230"/>
      <c r="M257" s="230"/>
      <c r="N257" s="230"/>
      <c r="O257" s="230"/>
      <c r="P257" s="230"/>
      <c r="Q257" s="230"/>
      <c r="R257" s="230"/>
    </row>
    <row r="258" spans="1:18" s="223" customFormat="1" x14ac:dyDescent="0.25">
      <c r="B258" s="224"/>
      <c r="C258" s="225"/>
      <c r="D258" s="227"/>
      <c r="E258" s="227"/>
      <c r="F258" s="229"/>
      <c r="G258" s="229"/>
      <c r="H258" s="230"/>
      <c r="I258" s="230"/>
      <c r="J258" s="230"/>
      <c r="K258" s="230"/>
      <c r="L258" s="230"/>
      <c r="M258" s="230"/>
      <c r="N258" s="230"/>
      <c r="O258" s="230"/>
      <c r="P258" s="230"/>
      <c r="Q258" s="230"/>
      <c r="R258" s="230"/>
    </row>
    <row r="259" spans="1:18" s="223" customFormat="1" ht="18.75" x14ac:dyDescent="0.3">
      <c r="B259" s="263" t="s">
        <v>417</v>
      </c>
      <c r="C259" s="240" t="s">
        <v>418</v>
      </c>
      <c r="D259" s="242"/>
      <c r="E259" s="227"/>
      <c r="F259" s="228"/>
      <c r="G259" s="243"/>
      <c r="H259" s="230"/>
      <c r="I259" s="230"/>
      <c r="J259" s="230"/>
      <c r="K259" s="230"/>
      <c r="L259" s="230"/>
      <c r="M259" s="230"/>
      <c r="N259" s="230"/>
      <c r="O259" s="230"/>
      <c r="P259" s="230"/>
      <c r="Q259" s="230"/>
      <c r="R259" s="230"/>
    </row>
    <row r="260" spans="1:18" s="223" customFormat="1" x14ac:dyDescent="0.25">
      <c r="B260" s="224"/>
      <c r="C260" s="225"/>
      <c r="D260" s="227"/>
      <c r="E260" s="227"/>
      <c r="F260" s="228"/>
      <c r="G260" s="229"/>
      <c r="H260" s="230"/>
      <c r="I260" s="230"/>
      <c r="J260" s="230"/>
      <c r="K260" s="230"/>
      <c r="L260" s="230"/>
      <c r="M260" s="230"/>
      <c r="N260" s="230"/>
      <c r="O260" s="230"/>
      <c r="P260" s="230"/>
      <c r="Q260" s="230"/>
      <c r="R260" s="230"/>
    </row>
    <row r="261" spans="1:18" s="223" customFormat="1" ht="85.5" customHeight="1" x14ac:dyDescent="0.25">
      <c r="B261" s="224"/>
      <c r="C261" s="264" t="s">
        <v>419</v>
      </c>
      <c r="D261" s="227"/>
      <c r="E261" s="227"/>
      <c r="F261" s="228"/>
      <c r="G261" s="229"/>
      <c r="H261" s="230"/>
      <c r="I261" s="230"/>
      <c r="J261" s="230"/>
      <c r="K261" s="230"/>
      <c r="L261" s="230"/>
      <c r="M261" s="230"/>
      <c r="N261" s="230"/>
      <c r="O261" s="230"/>
      <c r="P261" s="230"/>
      <c r="Q261" s="230"/>
      <c r="R261" s="230"/>
    </row>
    <row r="262" spans="1:18" s="223" customFormat="1" x14ac:dyDescent="0.25">
      <c r="B262" s="224"/>
      <c r="C262" s="225"/>
      <c r="D262" s="227"/>
      <c r="E262" s="227"/>
      <c r="F262" s="228"/>
      <c r="G262" s="229"/>
      <c r="H262" s="230"/>
      <c r="I262" s="230"/>
      <c r="J262" s="230"/>
      <c r="K262" s="230"/>
      <c r="L262" s="230"/>
      <c r="M262" s="230"/>
      <c r="N262" s="230"/>
      <c r="O262" s="230"/>
      <c r="P262" s="230"/>
      <c r="Q262" s="230"/>
      <c r="R262" s="230"/>
    </row>
    <row r="263" spans="1:18" s="223" customFormat="1" ht="89.25" customHeight="1" x14ac:dyDescent="0.25">
      <c r="A263" s="223">
        <f>A258+1</f>
        <v>1</v>
      </c>
      <c r="B263" s="224" t="str">
        <f>CONCATENATE($B$259,TEXT(A263,0),".")</f>
        <v>2.5.1.</v>
      </c>
      <c r="C263" s="231" t="s">
        <v>420</v>
      </c>
      <c r="D263" s="227"/>
      <c r="E263" s="227"/>
      <c r="F263" s="228"/>
      <c r="G263" s="229"/>
      <c r="H263" s="230"/>
      <c r="I263" s="230"/>
      <c r="J263" s="230"/>
      <c r="K263" s="230"/>
      <c r="L263" s="230"/>
      <c r="M263" s="230"/>
      <c r="N263" s="230"/>
      <c r="O263" s="230"/>
      <c r="P263" s="230"/>
      <c r="Q263" s="230"/>
      <c r="R263" s="230"/>
    </row>
    <row r="264" spans="1:18" s="223" customFormat="1" x14ac:dyDescent="0.25">
      <c r="B264" s="224"/>
      <c r="C264" s="225"/>
      <c r="D264" s="227" t="s">
        <v>201</v>
      </c>
      <c r="E264" s="227">
        <f>12+4+2+6</f>
        <v>24</v>
      </c>
      <c r="F264" s="228"/>
      <c r="G264" s="229">
        <f>F264*E264</f>
        <v>0</v>
      </c>
      <c r="H264" s="230"/>
      <c r="I264" s="230"/>
      <c r="J264" s="230"/>
      <c r="K264" s="230"/>
      <c r="L264" s="230"/>
      <c r="M264" s="230"/>
      <c r="N264" s="230"/>
      <c r="O264" s="230"/>
      <c r="P264" s="230"/>
      <c r="Q264" s="230"/>
      <c r="R264" s="230"/>
    </row>
    <row r="265" spans="1:18" s="223" customFormat="1" x14ac:dyDescent="0.25">
      <c r="B265" s="224"/>
      <c r="C265" s="225"/>
      <c r="D265" s="227"/>
      <c r="E265" s="227"/>
      <c r="F265" s="228"/>
      <c r="G265" s="229"/>
      <c r="H265" s="230"/>
      <c r="I265" s="230"/>
      <c r="J265" s="230"/>
      <c r="K265" s="230"/>
      <c r="L265" s="230"/>
      <c r="M265" s="230"/>
      <c r="N265" s="230"/>
      <c r="O265" s="230"/>
      <c r="P265" s="230"/>
      <c r="Q265" s="230"/>
      <c r="R265" s="230"/>
    </row>
    <row r="266" spans="1:18" s="223" customFormat="1" ht="75.75" customHeight="1" x14ac:dyDescent="0.25">
      <c r="A266" s="223">
        <f>A263+1</f>
        <v>2</v>
      </c>
      <c r="B266" s="224" t="str">
        <f>CONCATENATE($B$259,TEXT(A266,0),".")</f>
        <v>2.5.2.</v>
      </c>
      <c r="C266" s="231" t="s">
        <v>421</v>
      </c>
      <c r="D266" s="227"/>
      <c r="E266" s="227"/>
      <c r="F266" s="228"/>
      <c r="G266" s="229"/>
      <c r="H266" s="230"/>
      <c r="I266" s="230"/>
      <c r="J266" s="230"/>
      <c r="K266" s="230"/>
      <c r="L266" s="230"/>
      <c r="M266" s="230"/>
      <c r="N266" s="230"/>
      <c r="O266" s="230"/>
      <c r="P266" s="230"/>
      <c r="Q266" s="230"/>
      <c r="R266" s="230"/>
    </row>
    <row r="267" spans="1:18" s="223" customFormat="1" x14ac:dyDescent="0.25">
      <c r="B267" s="224"/>
      <c r="C267" s="225"/>
      <c r="D267" s="227" t="s">
        <v>201</v>
      </c>
      <c r="E267" s="227">
        <v>800</v>
      </c>
      <c r="F267" s="228"/>
      <c r="G267" s="229">
        <f>F267*E267</f>
        <v>0</v>
      </c>
      <c r="H267" s="230"/>
      <c r="I267" s="230"/>
      <c r="J267" s="230"/>
      <c r="K267" s="230"/>
      <c r="L267" s="230"/>
      <c r="M267" s="230"/>
      <c r="N267" s="230"/>
      <c r="O267" s="230"/>
      <c r="P267" s="230"/>
      <c r="Q267" s="230"/>
      <c r="R267" s="230"/>
    </row>
    <row r="268" spans="1:18" s="223" customFormat="1" x14ac:dyDescent="0.25">
      <c r="B268" s="224"/>
      <c r="C268" s="225"/>
      <c r="D268" s="227"/>
      <c r="E268" s="227"/>
      <c r="F268" s="228"/>
      <c r="G268" s="229"/>
      <c r="H268" s="230"/>
      <c r="I268" s="230"/>
      <c r="J268" s="230"/>
      <c r="K268" s="230"/>
      <c r="L268" s="230"/>
      <c r="M268" s="230"/>
      <c r="N268" s="230"/>
      <c r="O268" s="230"/>
      <c r="P268" s="230"/>
      <c r="Q268" s="230"/>
      <c r="R268" s="230"/>
    </row>
    <row r="269" spans="1:18" s="223" customFormat="1" ht="89.25" customHeight="1" x14ac:dyDescent="0.25">
      <c r="A269" s="223">
        <f>A263+1</f>
        <v>2</v>
      </c>
      <c r="B269" s="224" t="str">
        <f>CONCATENATE($B$259,TEXT(A269,0),".")</f>
        <v>2.5.2.</v>
      </c>
      <c r="C269" s="225" t="s">
        <v>422</v>
      </c>
      <c r="D269" s="227"/>
      <c r="E269" s="227"/>
      <c r="F269" s="228"/>
      <c r="G269" s="229"/>
      <c r="H269" s="230"/>
      <c r="I269" s="230"/>
      <c r="J269" s="230"/>
      <c r="K269" s="230"/>
      <c r="L269" s="230"/>
      <c r="M269" s="230"/>
      <c r="N269" s="230"/>
      <c r="O269" s="230"/>
      <c r="P269" s="230"/>
      <c r="Q269" s="230"/>
      <c r="R269" s="230"/>
    </row>
    <row r="270" spans="1:18" s="223" customFormat="1" x14ac:dyDescent="0.25">
      <c r="B270" s="224"/>
      <c r="C270" s="225"/>
      <c r="D270" s="227" t="s">
        <v>201</v>
      </c>
      <c r="E270" s="227">
        <f>12+4+2+5</f>
        <v>23</v>
      </c>
      <c r="F270" s="228"/>
      <c r="G270" s="229">
        <f>F270*E270</f>
        <v>0</v>
      </c>
      <c r="H270" s="230"/>
      <c r="I270" s="230"/>
      <c r="J270" s="230"/>
      <c r="K270" s="230"/>
      <c r="L270" s="230"/>
      <c r="M270" s="230"/>
      <c r="N270" s="230"/>
      <c r="O270" s="230"/>
      <c r="P270" s="230"/>
      <c r="Q270" s="230"/>
      <c r="R270" s="230"/>
    </row>
    <row r="271" spans="1:18" s="223" customFormat="1" x14ac:dyDescent="0.25">
      <c r="B271" s="224"/>
      <c r="C271" s="225"/>
      <c r="D271" s="227"/>
      <c r="E271" s="227"/>
      <c r="F271" s="228"/>
      <c r="G271" s="229"/>
      <c r="H271" s="230"/>
      <c r="I271" s="230"/>
      <c r="J271" s="230"/>
      <c r="K271" s="230"/>
      <c r="L271" s="230"/>
      <c r="M271" s="230"/>
      <c r="N271" s="230"/>
      <c r="O271" s="230"/>
      <c r="P271" s="230"/>
      <c r="Q271" s="230"/>
      <c r="R271" s="230"/>
    </row>
    <row r="272" spans="1:18" s="223" customFormat="1" ht="89.25" customHeight="1" x14ac:dyDescent="0.25">
      <c r="A272" s="223">
        <f>A266+1</f>
        <v>3</v>
      </c>
      <c r="B272" s="224" t="str">
        <f>CONCATENATE($B$259,TEXT(A272,0),".")</f>
        <v>2.5.3.</v>
      </c>
      <c r="C272" s="225" t="s">
        <v>423</v>
      </c>
      <c r="D272" s="227"/>
      <c r="E272" s="227"/>
      <c r="F272" s="228"/>
      <c r="G272" s="229"/>
      <c r="H272" s="230"/>
      <c r="I272" s="230"/>
      <c r="J272" s="230"/>
      <c r="K272" s="230"/>
      <c r="L272" s="230"/>
      <c r="M272" s="230"/>
      <c r="N272" s="230"/>
      <c r="O272" s="230"/>
      <c r="P272" s="230"/>
      <c r="Q272" s="230"/>
      <c r="R272" s="230"/>
    </row>
    <row r="273" spans="1:18" s="223" customFormat="1" x14ac:dyDescent="0.25">
      <c r="B273" s="224"/>
      <c r="C273" s="225"/>
      <c r="D273" s="227" t="s">
        <v>201</v>
      </c>
      <c r="E273" s="227">
        <v>1</v>
      </c>
      <c r="F273" s="228"/>
      <c r="G273" s="229">
        <f>F273*E273</f>
        <v>0</v>
      </c>
      <c r="H273" s="230"/>
      <c r="I273" s="230"/>
      <c r="J273" s="230"/>
      <c r="K273" s="230"/>
      <c r="L273" s="230"/>
      <c r="M273" s="230"/>
      <c r="N273" s="230"/>
      <c r="O273" s="230"/>
      <c r="P273" s="230"/>
      <c r="Q273" s="230"/>
      <c r="R273" s="230"/>
    </row>
    <row r="274" spans="1:18" s="223" customFormat="1" x14ac:dyDescent="0.25">
      <c r="B274" s="224"/>
      <c r="C274" s="225"/>
      <c r="D274" s="227"/>
      <c r="E274" s="227"/>
      <c r="F274" s="228"/>
      <c r="G274" s="229"/>
      <c r="H274" s="230"/>
      <c r="I274" s="230"/>
      <c r="J274" s="230"/>
      <c r="K274" s="230"/>
      <c r="L274" s="230"/>
      <c r="M274" s="230"/>
      <c r="N274" s="230"/>
      <c r="O274" s="230"/>
      <c r="P274" s="230"/>
      <c r="Q274" s="230"/>
      <c r="R274" s="230"/>
    </row>
    <row r="275" spans="1:18" s="223" customFormat="1" ht="39.75" customHeight="1" x14ac:dyDescent="0.25">
      <c r="A275" s="223">
        <f>A272+1</f>
        <v>4</v>
      </c>
      <c r="B275" s="224" t="str">
        <f>CONCATENATE($B$259,TEXT(A275,0),".")</f>
        <v>2.5.4.</v>
      </c>
      <c r="C275" s="225" t="s">
        <v>424</v>
      </c>
      <c r="D275" s="227"/>
      <c r="E275" s="227"/>
      <c r="F275" s="228"/>
      <c r="G275" s="229"/>
      <c r="H275" s="230"/>
      <c r="I275" s="230"/>
      <c r="J275" s="230"/>
      <c r="K275" s="230"/>
      <c r="L275" s="230"/>
      <c r="M275" s="230"/>
      <c r="N275" s="230"/>
      <c r="O275" s="230"/>
      <c r="P275" s="230"/>
      <c r="Q275" s="230"/>
      <c r="R275" s="230"/>
    </row>
    <row r="276" spans="1:18" s="223" customFormat="1" x14ac:dyDescent="0.25">
      <c r="B276" s="224"/>
      <c r="C276" s="225"/>
      <c r="D276" s="227" t="s">
        <v>201</v>
      </c>
      <c r="E276" s="227">
        <f>12+4+2+5</f>
        <v>23</v>
      </c>
      <c r="F276" s="228"/>
      <c r="G276" s="229">
        <f>F276*E276</f>
        <v>0</v>
      </c>
      <c r="H276" s="230"/>
      <c r="I276" s="230"/>
      <c r="J276" s="230"/>
      <c r="K276" s="230"/>
      <c r="L276" s="230"/>
      <c r="M276" s="230"/>
      <c r="N276" s="230"/>
      <c r="O276" s="230"/>
      <c r="P276" s="230"/>
      <c r="Q276" s="230"/>
      <c r="R276" s="230"/>
    </row>
    <row r="277" spans="1:18" s="223" customFormat="1" x14ac:dyDescent="0.25">
      <c r="B277" s="224"/>
      <c r="C277" s="225"/>
      <c r="D277" s="227"/>
      <c r="E277" s="227"/>
      <c r="F277" s="228"/>
      <c r="G277" s="229"/>
      <c r="H277" s="230"/>
      <c r="I277" s="230"/>
      <c r="J277" s="230"/>
      <c r="K277" s="230"/>
      <c r="L277" s="230"/>
      <c r="M277" s="230"/>
      <c r="N277" s="230"/>
      <c r="O277" s="230"/>
      <c r="P277" s="230"/>
      <c r="Q277" s="230"/>
      <c r="R277" s="230"/>
    </row>
    <row r="278" spans="1:18" s="223" customFormat="1" ht="39.75" customHeight="1" x14ac:dyDescent="0.25">
      <c r="A278" s="223">
        <f>A275+1</f>
        <v>5</v>
      </c>
      <c r="B278" s="224" t="str">
        <f>CONCATENATE($B$259,TEXT(A278,0),".")</f>
        <v>2.5.5.</v>
      </c>
      <c r="C278" s="225" t="s">
        <v>425</v>
      </c>
      <c r="D278" s="227"/>
      <c r="E278" s="227"/>
      <c r="F278" s="228"/>
      <c r="G278" s="229"/>
      <c r="H278" s="230"/>
      <c r="I278" s="230"/>
      <c r="J278" s="230"/>
      <c r="K278" s="230"/>
      <c r="L278" s="230"/>
      <c r="M278" s="230"/>
      <c r="N278" s="230"/>
      <c r="O278" s="230"/>
      <c r="P278" s="230"/>
      <c r="Q278" s="230"/>
      <c r="R278" s="230"/>
    </row>
    <row r="279" spans="1:18" s="223" customFormat="1" x14ac:dyDescent="0.25">
      <c r="B279" s="224"/>
      <c r="C279" s="225"/>
      <c r="D279" s="227" t="s">
        <v>201</v>
      </c>
      <c r="E279" s="227">
        <v>1</v>
      </c>
      <c r="F279" s="228"/>
      <c r="G279" s="229">
        <f>F279*E279</f>
        <v>0</v>
      </c>
      <c r="H279" s="230"/>
      <c r="I279" s="230"/>
      <c r="J279" s="230"/>
      <c r="K279" s="230"/>
      <c r="L279" s="230"/>
      <c r="M279" s="230"/>
      <c r="N279" s="230"/>
      <c r="O279" s="230"/>
      <c r="P279" s="230"/>
      <c r="Q279" s="230"/>
      <c r="R279" s="230"/>
    </row>
    <row r="280" spans="1:18" s="223" customFormat="1" x14ac:dyDescent="0.25">
      <c r="B280" s="224"/>
      <c r="C280" s="225"/>
      <c r="D280" s="227"/>
      <c r="E280" s="227"/>
      <c r="F280" s="228"/>
      <c r="G280" s="229"/>
      <c r="H280" s="230"/>
      <c r="I280" s="230"/>
      <c r="J280" s="230"/>
      <c r="K280" s="230"/>
      <c r="L280" s="230"/>
      <c r="M280" s="230"/>
      <c r="N280" s="230"/>
      <c r="O280" s="230"/>
      <c r="P280" s="230"/>
      <c r="Q280" s="230"/>
      <c r="R280" s="230"/>
    </row>
    <row r="281" spans="1:18" s="223" customFormat="1" ht="40.5" customHeight="1" x14ac:dyDescent="0.25">
      <c r="A281" s="223">
        <f>A275+1</f>
        <v>5</v>
      </c>
      <c r="B281" s="224" t="str">
        <f>CONCATENATE($B$259,TEXT(A281,0),".")</f>
        <v>2.5.5.</v>
      </c>
      <c r="C281" s="225" t="s">
        <v>426</v>
      </c>
      <c r="D281" s="227"/>
      <c r="E281" s="227"/>
      <c r="F281" s="228"/>
      <c r="G281" s="229"/>
      <c r="H281" s="230"/>
      <c r="I281" s="230"/>
      <c r="J281" s="230"/>
      <c r="K281" s="230"/>
      <c r="L281" s="230"/>
      <c r="M281" s="230"/>
      <c r="N281" s="230"/>
      <c r="O281" s="230"/>
      <c r="P281" s="230"/>
      <c r="Q281" s="230"/>
      <c r="R281" s="230"/>
    </row>
    <row r="282" spans="1:18" s="223" customFormat="1" x14ac:dyDescent="0.25">
      <c r="B282" s="224"/>
      <c r="C282" s="225"/>
      <c r="D282" s="227" t="s">
        <v>201</v>
      </c>
      <c r="E282" s="227">
        <v>100</v>
      </c>
      <c r="F282" s="228"/>
      <c r="G282" s="229">
        <f>F282*E282</f>
        <v>0</v>
      </c>
      <c r="H282" s="230"/>
      <c r="I282" s="230"/>
      <c r="J282" s="230"/>
      <c r="K282" s="230"/>
      <c r="L282" s="262"/>
      <c r="M282" s="230"/>
      <c r="N282" s="230"/>
      <c r="O282" s="230"/>
      <c r="P282" s="230"/>
      <c r="Q282" s="230"/>
      <c r="R282" s="230"/>
    </row>
    <row r="283" spans="1:18" s="223" customFormat="1" x14ac:dyDescent="0.25">
      <c r="B283" s="224"/>
      <c r="C283" s="225"/>
      <c r="D283" s="227"/>
      <c r="E283" s="227"/>
      <c r="F283" s="228"/>
      <c r="G283" s="229"/>
      <c r="H283" s="230"/>
      <c r="I283" s="230"/>
      <c r="J283" s="230"/>
      <c r="K283" s="230"/>
      <c r="L283" s="230"/>
      <c r="M283" s="230"/>
      <c r="N283" s="230"/>
      <c r="O283" s="230"/>
      <c r="P283" s="230"/>
      <c r="Q283" s="230"/>
      <c r="R283" s="230"/>
    </row>
    <row r="284" spans="1:18" s="223" customFormat="1" ht="40.5" customHeight="1" x14ac:dyDescent="0.25">
      <c r="A284" s="223">
        <f>A281+1</f>
        <v>6</v>
      </c>
      <c r="B284" s="224" t="str">
        <f>CONCATENATE($B$259,TEXT(A284,0),".")</f>
        <v>2.5.6.</v>
      </c>
      <c r="C284" s="225" t="s">
        <v>427</v>
      </c>
      <c r="D284" s="227"/>
      <c r="E284" s="227"/>
      <c r="F284" s="228"/>
      <c r="G284" s="229"/>
      <c r="H284" s="230"/>
      <c r="I284" s="230"/>
      <c r="J284" s="230"/>
      <c r="K284" s="230"/>
      <c r="L284" s="230"/>
      <c r="M284" s="230"/>
      <c r="N284" s="230"/>
      <c r="O284" s="230"/>
      <c r="P284" s="230"/>
      <c r="Q284" s="230"/>
      <c r="R284" s="230"/>
    </row>
    <row r="285" spans="1:18" s="223" customFormat="1" x14ac:dyDescent="0.25">
      <c r="B285" s="224"/>
      <c r="C285" s="225"/>
      <c r="D285" s="227" t="s">
        <v>201</v>
      </c>
      <c r="E285" s="227">
        <v>200</v>
      </c>
      <c r="F285" s="228"/>
      <c r="G285" s="229">
        <f>F285*E285</f>
        <v>0</v>
      </c>
      <c r="H285" s="230"/>
      <c r="I285" s="230"/>
      <c r="J285" s="230"/>
      <c r="K285" s="230"/>
      <c r="L285" s="262"/>
      <c r="M285" s="230"/>
      <c r="N285" s="230"/>
      <c r="O285" s="230"/>
      <c r="P285" s="230"/>
      <c r="Q285" s="230"/>
      <c r="R285" s="230"/>
    </row>
    <row r="286" spans="1:18" s="223" customFormat="1" x14ac:dyDescent="0.25">
      <c r="B286" s="224"/>
      <c r="C286" s="225"/>
      <c r="D286" s="227"/>
      <c r="E286" s="227"/>
      <c r="F286" s="228"/>
      <c r="G286" s="229"/>
      <c r="H286" s="230"/>
      <c r="I286" s="230"/>
      <c r="J286" s="230"/>
      <c r="K286" s="230"/>
      <c r="L286" s="230"/>
      <c r="M286" s="230"/>
      <c r="N286" s="230"/>
      <c r="O286" s="230"/>
      <c r="P286" s="230"/>
      <c r="Q286" s="230"/>
      <c r="R286" s="230"/>
    </row>
    <row r="287" spans="1:18" s="223" customFormat="1" ht="63" customHeight="1" x14ac:dyDescent="0.25">
      <c r="A287" s="223">
        <f>A284+1</f>
        <v>7</v>
      </c>
      <c r="B287" s="224" t="str">
        <f>CONCATENATE($B$259,TEXT(A287,0),".")</f>
        <v>2.5.7.</v>
      </c>
      <c r="C287" s="225" t="s">
        <v>428</v>
      </c>
      <c r="D287" s="227"/>
      <c r="E287" s="227"/>
      <c r="F287" s="249"/>
      <c r="G287" s="229"/>
      <c r="H287" s="230"/>
      <c r="I287" s="230"/>
      <c r="J287" s="230"/>
      <c r="K287" s="230"/>
      <c r="L287" s="230"/>
      <c r="M287" s="230"/>
      <c r="N287" s="230"/>
      <c r="O287" s="230"/>
      <c r="P287" s="230"/>
      <c r="Q287" s="230"/>
      <c r="R287" s="230"/>
    </row>
    <row r="288" spans="1:18" s="223" customFormat="1" x14ac:dyDescent="0.25">
      <c r="B288" s="224" t="s">
        <v>184</v>
      </c>
      <c r="C288" s="225"/>
      <c r="D288" s="227" t="s">
        <v>212</v>
      </c>
      <c r="E288" s="227">
        <v>2500</v>
      </c>
      <c r="F288" s="249"/>
      <c r="G288" s="229">
        <f>F288*E288</f>
        <v>0</v>
      </c>
      <c r="H288" s="230"/>
      <c r="I288" s="230"/>
      <c r="J288" s="230"/>
      <c r="K288" s="230"/>
      <c r="L288" s="230"/>
      <c r="M288" s="230"/>
      <c r="N288" s="230"/>
      <c r="O288" s="230"/>
      <c r="P288" s="230"/>
      <c r="Q288" s="230"/>
      <c r="R288" s="230"/>
    </row>
    <row r="289" spans="1:18" s="223" customFormat="1" x14ac:dyDescent="0.25">
      <c r="B289" s="224"/>
      <c r="C289" s="225"/>
      <c r="D289" s="227"/>
      <c r="E289" s="227"/>
      <c r="F289" s="228"/>
      <c r="G289" s="229"/>
      <c r="H289" s="230"/>
      <c r="I289" s="230"/>
      <c r="J289" s="230"/>
      <c r="K289" s="230"/>
      <c r="L289" s="230"/>
      <c r="M289" s="230"/>
      <c r="N289" s="230"/>
      <c r="O289" s="230"/>
      <c r="P289" s="230"/>
      <c r="Q289" s="230"/>
      <c r="R289" s="230"/>
    </row>
    <row r="290" spans="1:18" s="223" customFormat="1" ht="63" customHeight="1" x14ac:dyDescent="0.25">
      <c r="A290" s="223">
        <f>A287+1</f>
        <v>8</v>
      </c>
      <c r="B290" s="224" t="str">
        <f>CONCATENATE($B$259,TEXT(A290,0),".")</f>
        <v>2.5.8.</v>
      </c>
      <c r="C290" s="225" t="s">
        <v>429</v>
      </c>
      <c r="D290" s="227"/>
      <c r="E290" s="227"/>
      <c r="F290" s="249"/>
      <c r="G290" s="229"/>
      <c r="H290" s="230"/>
      <c r="I290" s="230"/>
      <c r="J290" s="230"/>
      <c r="K290" s="230"/>
      <c r="L290" s="230"/>
      <c r="M290" s="230"/>
      <c r="N290" s="230"/>
      <c r="O290" s="230"/>
      <c r="P290" s="230"/>
      <c r="Q290" s="230"/>
      <c r="R290" s="230"/>
    </row>
    <row r="291" spans="1:18" s="223" customFormat="1" x14ac:dyDescent="0.25">
      <c r="B291" s="224" t="s">
        <v>184</v>
      </c>
      <c r="C291" s="225"/>
      <c r="D291" s="227" t="s">
        <v>212</v>
      </c>
      <c r="E291" s="227">
        <v>350</v>
      </c>
      <c r="F291" s="249"/>
      <c r="G291" s="229">
        <f>F291*E291</f>
        <v>0</v>
      </c>
      <c r="H291" s="230"/>
      <c r="I291" s="230"/>
      <c r="J291" s="230"/>
      <c r="K291" s="230"/>
      <c r="L291" s="230"/>
      <c r="M291" s="230"/>
      <c r="N291" s="230"/>
      <c r="O291" s="230"/>
      <c r="P291" s="230"/>
      <c r="Q291" s="230"/>
      <c r="R291" s="230"/>
    </row>
    <row r="292" spans="1:18" s="223" customFormat="1" x14ac:dyDescent="0.25">
      <c r="B292" s="224"/>
      <c r="C292" s="225"/>
      <c r="D292" s="227"/>
      <c r="E292" s="227"/>
      <c r="F292" s="228"/>
      <c r="G292" s="229"/>
      <c r="H292" s="230"/>
      <c r="I292" s="230"/>
      <c r="J292" s="230"/>
      <c r="K292" s="230"/>
      <c r="L292" s="230"/>
      <c r="M292" s="230"/>
      <c r="N292" s="230"/>
      <c r="O292" s="230"/>
      <c r="P292" s="230"/>
      <c r="Q292" s="230"/>
      <c r="R292" s="230"/>
    </row>
    <row r="293" spans="1:18" s="223" customFormat="1" ht="69" customHeight="1" x14ac:dyDescent="0.25">
      <c r="A293" s="223">
        <f>A290+1</f>
        <v>9</v>
      </c>
      <c r="B293" s="224" t="str">
        <f>CONCATENATE($B$259,TEXT(A293,0),".")</f>
        <v>2.5.9.</v>
      </c>
      <c r="C293" s="225" t="s">
        <v>430</v>
      </c>
      <c r="D293" s="227"/>
      <c r="E293" s="227"/>
      <c r="F293" s="249"/>
      <c r="G293" s="229"/>
      <c r="H293" s="230"/>
      <c r="I293" s="230"/>
      <c r="J293" s="230"/>
      <c r="K293" s="230"/>
      <c r="L293" s="230"/>
      <c r="M293" s="230"/>
      <c r="N293" s="230"/>
      <c r="O293" s="230"/>
      <c r="P293" s="230"/>
      <c r="Q293" s="230"/>
      <c r="R293" s="230"/>
    </row>
    <row r="294" spans="1:18" s="223" customFormat="1" x14ac:dyDescent="0.25">
      <c r="B294" s="224" t="s">
        <v>184</v>
      </c>
      <c r="C294" s="225"/>
      <c r="D294" s="227" t="s">
        <v>212</v>
      </c>
      <c r="E294" s="227">
        <v>100</v>
      </c>
      <c r="F294" s="249"/>
      <c r="G294" s="229">
        <f>F294*E294</f>
        <v>0</v>
      </c>
      <c r="H294" s="230"/>
      <c r="I294" s="230"/>
      <c r="J294" s="230"/>
      <c r="K294" s="230"/>
      <c r="L294" s="230"/>
      <c r="M294" s="230"/>
      <c r="N294" s="230"/>
      <c r="O294" s="230"/>
      <c r="P294" s="230"/>
      <c r="Q294" s="230"/>
      <c r="R294" s="230"/>
    </row>
    <row r="295" spans="1:18" s="223" customFormat="1" x14ac:dyDescent="0.25">
      <c r="B295" s="224"/>
      <c r="C295" s="225"/>
      <c r="D295" s="227"/>
      <c r="E295" s="227"/>
      <c r="F295" s="228"/>
      <c r="G295" s="229"/>
      <c r="H295" s="230"/>
      <c r="I295" s="230"/>
      <c r="J295" s="230"/>
      <c r="K295" s="230"/>
      <c r="L295" s="230"/>
      <c r="M295" s="230"/>
      <c r="N295" s="230"/>
      <c r="O295" s="230"/>
      <c r="P295" s="230"/>
      <c r="Q295" s="230"/>
      <c r="R295" s="230"/>
    </row>
    <row r="296" spans="1:18" s="223" customFormat="1" ht="69" customHeight="1" x14ac:dyDescent="0.25">
      <c r="A296" s="223">
        <f>A293+1</f>
        <v>10</v>
      </c>
      <c r="B296" s="224" t="str">
        <f>CONCATENATE($B$259,TEXT(A296,0),".")</f>
        <v>2.5.10.</v>
      </c>
      <c r="C296" s="225" t="s">
        <v>431</v>
      </c>
      <c r="D296" s="227"/>
      <c r="E296" s="227"/>
      <c r="F296" s="249"/>
      <c r="G296" s="229"/>
      <c r="H296" s="230"/>
      <c r="I296" s="230"/>
      <c r="J296" s="230"/>
      <c r="K296" s="230"/>
      <c r="L296" s="230"/>
      <c r="M296" s="230"/>
      <c r="N296" s="230"/>
      <c r="O296" s="230"/>
      <c r="P296" s="230"/>
      <c r="Q296" s="230"/>
      <c r="R296" s="230"/>
    </row>
    <row r="297" spans="1:18" s="223" customFormat="1" x14ac:dyDescent="0.25">
      <c r="B297" s="224" t="s">
        <v>184</v>
      </c>
      <c r="C297" s="225"/>
      <c r="D297" s="227" t="s">
        <v>212</v>
      </c>
      <c r="E297" s="227">
        <v>70</v>
      </c>
      <c r="F297" s="249"/>
      <c r="G297" s="229">
        <f>F297*E297</f>
        <v>0</v>
      </c>
      <c r="H297" s="230"/>
      <c r="I297" s="230"/>
      <c r="J297" s="230"/>
      <c r="K297" s="230"/>
      <c r="L297" s="230"/>
      <c r="M297" s="230"/>
      <c r="N297" s="230"/>
      <c r="O297" s="230"/>
      <c r="P297" s="230"/>
      <c r="Q297" s="230"/>
      <c r="R297" s="230"/>
    </row>
    <row r="298" spans="1:18" s="223" customFormat="1" x14ac:dyDescent="0.25">
      <c r="B298" s="224"/>
      <c r="C298" s="225"/>
      <c r="D298" s="227"/>
      <c r="E298" s="227"/>
      <c r="F298" s="228"/>
      <c r="G298" s="229"/>
      <c r="H298" s="230"/>
      <c r="I298" s="230"/>
      <c r="J298" s="230"/>
      <c r="K298" s="230"/>
      <c r="L298" s="230"/>
      <c r="M298" s="230"/>
      <c r="N298" s="230"/>
      <c r="O298" s="230"/>
      <c r="P298" s="230"/>
      <c r="Q298" s="230"/>
      <c r="R298" s="230"/>
    </row>
    <row r="299" spans="1:18" s="223" customFormat="1" ht="69" customHeight="1" x14ac:dyDescent="0.25">
      <c r="A299" s="223">
        <f>A296+1</f>
        <v>11</v>
      </c>
      <c r="B299" s="224" t="str">
        <f>CONCATENATE($B$259,TEXT(A299,0),".")</f>
        <v>2.5.11.</v>
      </c>
      <c r="C299" s="225" t="s">
        <v>432</v>
      </c>
      <c r="D299" s="227"/>
      <c r="E299" s="227"/>
      <c r="F299" s="249"/>
      <c r="G299" s="229"/>
      <c r="H299" s="230"/>
      <c r="I299" s="230"/>
      <c r="J299" s="230"/>
      <c r="K299" s="230"/>
      <c r="L299" s="230"/>
      <c r="M299" s="230"/>
      <c r="N299" s="230"/>
      <c r="O299" s="230"/>
      <c r="P299" s="230"/>
      <c r="Q299" s="230"/>
      <c r="R299" s="230"/>
    </row>
    <row r="300" spans="1:18" s="223" customFormat="1" x14ac:dyDescent="0.25">
      <c r="B300" s="224" t="s">
        <v>184</v>
      </c>
      <c r="C300" s="225"/>
      <c r="D300" s="227" t="s">
        <v>212</v>
      </c>
      <c r="E300" s="227">
        <f>280+200</f>
        <v>480</v>
      </c>
      <c r="F300" s="249"/>
      <c r="G300" s="229">
        <f>F300*E300</f>
        <v>0</v>
      </c>
      <c r="H300" s="230"/>
      <c r="I300" s="230"/>
      <c r="J300" s="230"/>
      <c r="K300" s="230"/>
      <c r="L300" s="230"/>
      <c r="M300" s="230"/>
      <c r="N300" s="230"/>
      <c r="O300" s="230"/>
      <c r="P300" s="230"/>
      <c r="Q300" s="230"/>
      <c r="R300" s="230"/>
    </row>
    <row r="301" spans="1:18" s="223" customFormat="1" x14ac:dyDescent="0.25">
      <c r="B301" s="224"/>
      <c r="C301" s="225"/>
      <c r="D301" s="227"/>
      <c r="E301" s="227"/>
      <c r="F301" s="228"/>
      <c r="G301" s="229"/>
      <c r="H301" s="230"/>
      <c r="I301" s="230"/>
      <c r="J301" s="230"/>
      <c r="K301" s="230"/>
      <c r="L301" s="230"/>
      <c r="M301" s="230"/>
      <c r="N301" s="230"/>
      <c r="O301" s="230"/>
      <c r="P301" s="230"/>
      <c r="Q301" s="230"/>
      <c r="R301" s="230"/>
    </row>
    <row r="302" spans="1:18" s="223" customFormat="1" ht="69" customHeight="1" x14ac:dyDescent="0.25">
      <c r="A302" s="223">
        <f>A299+1</f>
        <v>12</v>
      </c>
      <c r="B302" s="224" t="str">
        <f>CONCATENATE($B$259,TEXT(A302,0),".")</f>
        <v>2.5.12.</v>
      </c>
      <c r="C302" s="225" t="s">
        <v>433</v>
      </c>
      <c r="D302" s="227"/>
      <c r="E302" s="227"/>
      <c r="F302" s="249"/>
      <c r="G302" s="229"/>
      <c r="H302" s="230"/>
      <c r="I302" s="230"/>
      <c r="J302" s="230"/>
      <c r="K302" s="230"/>
      <c r="L302" s="230"/>
      <c r="M302" s="230"/>
      <c r="N302" s="230"/>
      <c r="O302" s="230"/>
      <c r="P302" s="230"/>
      <c r="Q302" s="230"/>
      <c r="R302" s="230"/>
    </row>
    <row r="303" spans="1:18" s="223" customFormat="1" x14ac:dyDescent="0.25">
      <c r="B303" s="224" t="s">
        <v>184</v>
      </c>
      <c r="C303" s="225"/>
      <c r="D303" s="227" t="s">
        <v>212</v>
      </c>
      <c r="E303" s="227">
        <f>80+110</f>
        <v>190</v>
      </c>
      <c r="F303" s="249"/>
      <c r="G303" s="229">
        <f>F303*E303</f>
        <v>0</v>
      </c>
      <c r="H303" s="230"/>
      <c r="I303" s="230"/>
      <c r="J303" s="230"/>
      <c r="K303" s="230"/>
      <c r="L303" s="230"/>
      <c r="M303" s="230"/>
      <c r="N303" s="230"/>
      <c r="O303" s="230"/>
      <c r="P303" s="230"/>
      <c r="Q303" s="230"/>
      <c r="R303" s="230"/>
    </row>
    <row r="304" spans="1:18" s="223" customFormat="1" x14ac:dyDescent="0.25">
      <c r="B304" s="224"/>
      <c r="C304" s="225"/>
      <c r="D304" s="227"/>
      <c r="E304" s="227"/>
      <c r="F304" s="228"/>
      <c r="G304" s="229"/>
      <c r="H304" s="230"/>
      <c r="I304" s="230"/>
      <c r="J304" s="230"/>
      <c r="K304" s="230"/>
      <c r="L304" s="230"/>
      <c r="M304" s="230"/>
      <c r="N304" s="230"/>
      <c r="O304" s="230"/>
      <c r="P304" s="230"/>
      <c r="Q304" s="230"/>
      <c r="R304" s="230"/>
    </row>
    <row r="305" spans="1:18" s="223" customFormat="1" x14ac:dyDescent="0.25">
      <c r="B305" s="224"/>
      <c r="C305" s="225"/>
      <c r="D305" s="227"/>
      <c r="E305" s="227"/>
      <c r="F305" s="228"/>
      <c r="G305" s="229"/>
      <c r="H305" s="230"/>
      <c r="I305" s="230"/>
      <c r="J305" s="230"/>
      <c r="K305" s="230"/>
      <c r="L305" s="230"/>
      <c r="M305" s="230"/>
      <c r="N305" s="230"/>
      <c r="O305" s="230"/>
      <c r="P305" s="230"/>
      <c r="Q305" s="230"/>
      <c r="R305" s="230"/>
    </row>
    <row r="306" spans="1:18" s="223" customFormat="1" ht="69" customHeight="1" x14ac:dyDescent="0.25">
      <c r="A306" s="223">
        <f>A302+1</f>
        <v>13</v>
      </c>
      <c r="B306" s="224" t="str">
        <f>CONCATENATE($B$259,TEXT(A306,0),".")</f>
        <v>2.5.13.</v>
      </c>
      <c r="C306" s="225" t="s">
        <v>434</v>
      </c>
      <c r="D306" s="227"/>
      <c r="E306" s="227"/>
      <c r="F306" s="249"/>
      <c r="G306" s="229"/>
      <c r="H306" s="230"/>
      <c r="I306" s="230"/>
      <c r="J306" s="230"/>
      <c r="K306" s="230"/>
      <c r="L306" s="230"/>
      <c r="M306" s="230"/>
      <c r="N306" s="230"/>
      <c r="O306" s="230"/>
      <c r="P306" s="230"/>
      <c r="Q306" s="230"/>
      <c r="R306" s="230"/>
    </row>
    <row r="307" spans="1:18" s="223" customFormat="1" x14ac:dyDescent="0.25">
      <c r="B307" s="224" t="s">
        <v>184</v>
      </c>
      <c r="C307" s="225"/>
      <c r="D307" s="227" t="s">
        <v>212</v>
      </c>
      <c r="E307" s="227">
        <f>160+80</f>
        <v>240</v>
      </c>
      <c r="F307" s="249"/>
      <c r="G307" s="229">
        <f>F307*E307</f>
        <v>0</v>
      </c>
      <c r="H307" s="230"/>
      <c r="I307" s="230"/>
      <c r="J307" s="230"/>
      <c r="K307" s="230"/>
      <c r="L307" s="230"/>
      <c r="M307" s="230"/>
      <c r="N307" s="230"/>
      <c r="O307" s="230"/>
      <c r="P307" s="230"/>
      <c r="Q307" s="230"/>
      <c r="R307" s="230"/>
    </row>
    <row r="308" spans="1:18" s="223" customFormat="1" x14ac:dyDescent="0.25">
      <c r="B308" s="224"/>
      <c r="C308" s="225"/>
      <c r="D308" s="227"/>
      <c r="E308" s="227"/>
      <c r="F308" s="228"/>
      <c r="G308" s="229"/>
      <c r="H308" s="230"/>
      <c r="I308" s="230"/>
      <c r="J308" s="230"/>
      <c r="K308" s="230"/>
      <c r="L308" s="230"/>
      <c r="M308" s="230"/>
      <c r="N308" s="230"/>
      <c r="O308" s="230"/>
      <c r="P308" s="230"/>
      <c r="Q308" s="230"/>
      <c r="R308" s="230"/>
    </row>
    <row r="309" spans="1:18" s="223" customFormat="1" ht="69" customHeight="1" x14ac:dyDescent="0.25">
      <c r="A309" s="223">
        <f>A306+1</f>
        <v>14</v>
      </c>
      <c r="B309" s="224" t="str">
        <f>CONCATENATE($B$259,TEXT(A309,0),".")</f>
        <v>2.5.14.</v>
      </c>
      <c r="C309" s="225" t="s">
        <v>435</v>
      </c>
      <c r="D309" s="227"/>
      <c r="E309" s="227"/>
      <c r="F309" s="249"/>
      <c r="G309" s="229"/>
      <c r="H309" s="230"/>
      <c r="I309" s="230"/>
      <c r="J309" s="230"/>
      <c r="K309" s="230"/>
      <c r="L309" s="230"/>
      <c r="M309" s="230"/>
      <c r="N309" s="230"/>
      <c r="O309" s="230"/>
      <c r="P309" s="230"/>
      <c r="Q309" s="230"/>
      <c r="R309" s="230"/>
    </row>
    <row r="310" spans="1:18" s="223" customFormat="1" x14ac:dyDescent="0.25">
      <c r="B310" s="224" t="s">
        <v>184</v>
      </c>
      <c r="C310" s="225"/>
      <c r="D310" s="227" t="s">
        <v>212</v>
      </c>
      <c r="E310" s="227">
        <f>440</f>
        <v>440</v>
      </c>
      <c r="F310" s="249"/>
      <c r="G310" s="229">
        <f>F310*E310</f>
        <v>0</v>
      </c>
      <c r="H310" s="230"/>
      <c r="I310" s="230"/>
      <c r="J310" s="230"/>
      <c r="K310" s="230"/>
      <c r="L310" s="230"/>
      <c r="M310" s="230"/>
      <c r="N310" s="230"/>
      <c r="O310" s="230"/>
      <c r="P310" s="230"/>
      <c r="Q310" s="230"/>
      <c r="R310" s="230"/>
    </row>
    <row r="311" spans="1:18" s="223" customFormat="1" x14ac:dyDescent="0.25">
      <c r="B311" s="224"/>
      <c r="C311" s="225"/>
      <c r="D311" s="227"/>
      <c r="E311" s="227"/>
      <c r="F311" s="228"/>
      <c r="G311" s="229"/>
      <c r="H311" s="230"/>
      <c r="I311" s="230"/>
      <c r="J311" s="230"/>
      <c r="K311" s="230"/>
      <c r="L311" s="230"/>
      <c r="M311" s="230"/>
      <c r="N311" s="230"/>
      <c r="O311" s="230"/>
      <c r="P311" s="230"/>
      <c r="Q311" s="230"/>
      <c r="R311" s="230"/>
    </row>
    <row r="312" spans="1:18" s="223" customFormat="1" ht="69" customHeight="1" x14ac:dyDescent="0.25">
      <c r="A312" s="223">
        <f>A309+1</f>
        <v>15</v>
      </c>
      <c r="B312" s="224" t="str">
        <f>CONCATENATE($B$259,TEXT(A312,0),".")</f>
        <v>2.5.15.</v>
      </c>
      <c r="C312" s="225" t="s">
        <v>436</v>
      </c>
      <c r="D312" s="227"/>
      <c r="E312" s="227"/>
      <c r="F312" s="249"/>
      <c r="G312" s="229"/>
      <c r="H312" s="230"/>
      <c r="I312" s="230"/>
      <c r="J312" s="230"/>
      <c r="K312" s="230"/>
      <c r="L312" s="230"/>
      <c r="M312" s="230"/>
      <c r="N312" s="230"/>
      <c r="O312" s="230"/>
      <c r="P312" s="230"/>
      <c r="Q312" s="230"/>
      <c r="R312" s="230"/>
    </row>
    <row r="313" spans="1:18" s="223" customFormat="1" x14ac:dyDescent="0.25">
      <c r="B313" s="224" t="s">
        <v>184</v>
      </c>
      <c r="C313" s="225"/>
      <c r="D313" s="227" t="s">
        <v>212</v>
      </c>
      <c r="E313" s="227">
        <v>350</v>
      </c>
      <c r="F313" s="249"/>
      <c r="G313" s="229">
        <f>F313*E313</f>
        <v>0</v>
      </c>
      <c r="H313" s="230"/>
      <c r="I313" s="230"/>
      <c r="J313" s="230"/>
      <c r="K313" s="230"/>
      <c r="L313" s="230"/>
      <c r="M313" s="230"/>
      <c r="N313" s="230"/>
      <c r="O313" s="230"/>
      <c r="P313" s="230"/>
      <c r="Q313" s="230"/>
      <c r="R313" s="230"/>
    </row>
    <row r="314" spans="1:18" s="223" customFormat="1" x14ac:dyDescent="0.25">
      <c r="B314" s="224"/>
      <c r="C314" s="225"/>
      <c r="D314" s="227"/>
      <c r="E314" s="227"/>
      <c r="F314" s="228"/>
      <c r="G314" s="229"/>
      <c r="H314" s="230"/>
      <c r="I314" s="230"/>
      <c r="J314" s="230"/>
      <c r="K314" s="230"/>
      <c r="L314" s="230"/>
      <c r="M314" s="230"/>
      <c r="N314" s="230"/>
      <c r="O314" s="230"/>
      <c r="P314" s="230"/>
      <c r="Q314" s="230"/>
      <c r="R314" s="230"/>
    </row>
    <row r="315" spans="1:18" s="223" customFormat="1" ht="89.25" customHeight="1" x14ac:dyDescent="0.25">
      <c r="A315" s="223">
        <f>A312+1</f>
        <v>16</v>
      </c>
      <c r="B315" s="224" t="str">
        <f>CONCATENATE($B$259,TEXT(A315,0),".")</f>
        <v>2.5.16.</v>
      </c>
      <c r="C315" s="225" t="s">
        <v>437</v>
      </c>
      <c r="D315" s="227"/>
      <c r="E315" s="227"/>
      <c r="F315" s="228"/>
      <c r="G315" s="229"/>
      <c r="H315" s="230"/>
      <c r="I315" s="230"/>
      <c r="J315" s="230"/>
      <c r="K315" s="230"/>
      <c r="L315" s="230"/>
      <c r="M315" s="230"/>
      <c r="N315" s="230"/>
      <c r="O315" s="230"/>
      <c r="P315" s="230"/>
      <c r="Q315" s="230"/>
      <c r="R315" s="230"/>
    </row>
    <row r="316" spans="1:18" s="223" customFormat="1" x14ac:dyDescent="0.25">
      <c r="B316" s="224"/>
      <c r="C316" s="225"/>
      <c r="D316" s="227" t="s">
        <v>201</v>
      </c>
      <c r="E316" s="227">
        <v>10</v>
      </c>
      <c r="F316" s="228"/>
      <c r="G316" s="229">
        <f>F316*E316</f>
        <v>0</v>
      </c>
      <c r="H316" s="230"/>
      <c r="I316" s="230"/>
      <c r="J316" s="230"/>
      <c r="K316" s="230"/>
      <c r="L316" s="230"/>
      <c r="M316" s="230"/>
      <c r="N316" s="230"/>
      <c r="O316" s="230"/>
      <c r="P316" s="230"/>
      <c r="Q316" s="230"/>
      <c r="R316" s="230"/>
    </row>
    <row r="317" spans="1:18" s="223" customFormat="1" x14ac:dyDescent="0.25">
      <c r="B317" s="224"/>
      <c r="C317" s="225"/>
      <c r="D317" s="227"/>
      <c r="E317" s="227"/>
      <c r="F317" s="228"/>
      <c r="G317" s="229"/>
      <c r="H317" s="230"/>
      <c r="I317" s="230"/>
      <c r="J317" s="230"/>
      <c r="K317" s="230"/>
      <c r="L317" s="230"/>
      <c r="M317" s="230"/>
      <c r="N317" s="230"/>
      <c r="O317" s="230"/>
      <c r="P317" s="230"/>
      <c r="Q317" s="230"/>
      <c r="R317" s="230"/>
    </row>
    <row r="318" spans="1:18" s="223" customFormat="1" ht="50.25" customHeight="1" x14ac:dyDescent="0.25">
      <c r="A318" s="223">
        <f>A315+1</f>
        <v>17</v>
      </c>
      <c r="B318" s="224" t="str">
        <f>CONCATENATE($B$259,TEXT(A318,0),".")</f>
        <v>2.5.17.</v>
      </c>
      <c r="C318" s="225" t="s">
        <v>438</v>
      </c>
      <c r="D318" s="227"/>
      <c r="E318" s="227"/>
      <c r="F318" s="228"/>
      <c r="G318" s="229"/>
      <c r="H318" s="230"/>
      <c r="I318" s="230"/>
      <c r="J318" s="230"/>
      <c r="K318" s="230"/>
      <c r="L318" s="230"/>
      <c r="M318" s="230"/>
      <c r="N318" s="230"/>
      <c r="O318" s="230"/>
      <c r="P318" s="230"/>
      <c r="Q318" s="230"/>
      <c r="R318" s="230"/>
    </row>
    <row r="319" spans="1:18" s="223" customFormat="1" x14ac:dyDescent="0.25">
      <c r="B319" s="224"/>
      <c r="C319" s="225"/>
      <c r="D319" s="227" t="s">
        <v>201</v>
      </c>
      <c r="E319" s="227">
        <f>2+20+40</f>
        <v>62</v>
      </c>
      <c r="F319" s="228"/>
      <c r="G319" s="229">
        <f>F319*E319</f>
        <v>0</v>
      </c>
      <c r="H319" s="230"/>
      <c r="I319" s="230"/>
      <c r="J319" s="230"/>
      <c r="K319" s="230"/>
      <c r="L319" s="230"/>
      <c r="M319" s="230"/>
      <c r="N319" s="230"/>
      <c r="O319" s="230"/>
      <c r="P319" s="230"/>
      <c r="Q319" s="230"/>
      <c r="R319" s="230"/>
    </row>
    <row r="320" spans="1:18" s="223" customFormat="1" x14ac:dyDescent="0.25">
      <c r="B320" s="224"/>
      <c r="C320" s="225"/>
      <c r="D320" s="227"/>
      <c r="E320" s="227"/>
      <c r="F320" s="228"/>
      <c r="G320" s="229"/>
      <c r="H320" s="230"/>
      <c r="I320" s="230"/>
      <c r="J320" s="230"/>
      <c r="K320" s="230"/>
      <c r="L320" s="230"/>
      <c r="M320" s="230"/>
      <c r="N320" s="230"/>
      <c r="O320" s="230"/>
      <c r="P320" s="230"/>
      <c r="Q320" s="230"/>
      <c r="R320" s="230"/>
    </row>
    <row r="321" spans="1:18" s="223" customFormat="1" ht="51" customHeight="1" x14ac:dyDescent="0.25">
      <c r="A321" s="223">
        <f>A318+1</f>
        <v>18</v>
      </c>
      <c r="B321" s="224" t="str">
        <f>CONCATENATE($B$259,TEXT(A321,0),".")</f>
        <v>2.5.18.</v>
      </c>
      <c r="C321" s="225" t="s">
        <v>439</v>
      </c>
      <c r="D321" s="227"/>
      <c r="E321" s="227"/>
      <c r="F321" s="228"/>
      <c r="G321" s="229"/>
      <c r="H321" s="230"/>
      <c r="I321" s="230"/>
      <c r="J321" s="230"/>
      <c r="K321" s="230"/>
      <c r="L321" s="230"/>
      <c r="M321" s="230"/>
      <c r="N321" s="230"/>
      <c r="O321" s="230"/>
      <c r="P321" s="230"/>
      <c r="Q321" s="230"/>
      <c r="R321" s="230"/>
    </row>
    <row r="322" spans="1:18" s="223" customFormat="1" x14ac:dyDescent="0.25">
      <c r="B322" s="224"/>
      <c r="C322" s="225"/>
      <c r="D322" s="227" t="s">
        <v>201</v>
      </c>
      <c r="E322" s="227">
        <f>20</f>
        <v>20</v>
      </c>
      <c r="F322" s="228"/>
      <c r="G322" s="229">
        <f>F322*E322</f>
        <v>0</v>
      </c>
      <c r="H322" s="230"/>
      <c r="I322" s="230"/>
      <c r="J322" s="230"/>
      <c r="K322" s="230"/>
      <c r="L322" s="230"/>
      <c r="M322" s="230"/>
      <c r="N322" s="230"/>
      <c r="O322" s="230"/>
      <c r="P322" s="230"/>
      <c r="Q322" s="230"/>
      <c r="R322" s="230"/>
    </row>
    <row r="323" spans="1:18" s="223" customFormat="1" x14ac:dyDescent="0.25">
      <c r="B323" s="224"/>
      <c r="C323" s="225"/>
      <c r="D323" s="227"/>
      <c r="E323" s="227"/>
      <c r="F323" s="228"/>
      <c r="G323" s="229"/>
      <c r="H323" s="230"/>
      <c r="I323" s="230"/>
      <c r="J323" s="230"/>
      <c r="K323" s="230"/>
      <c r="L323" s="230"/>
      <c r="M323" s="230"/>
      <c r="N323" s="230"/>
      <c r="O323" s="230"/>
      <c r="P323" s="230"/>
      <c r="Q323" s="230"/>
      <c r="R323" s="230"/>
    </row>
    <row r="324" spans="1:18" s="223" customFormat="1" ht="105.75" customHeight="1" x14ac:dyDescent="0.25">
      <c r="A324" s="223">
        <f>A321+1</f>
        <v>19</v>
      </c>
      <c r="B324" s="224" t="str">
        <f>CONCATENATE($B$259,TEXT(A324,0),".")</f>
        <v>2.5.19.</v>
      </c>
      <c r="C324" s="225" t="s">
        <v>440</v>
      </c>
      <c r="D324" s="227"/>
      <c r="E324" s="227"/>
      <c r="F324" s="228"/>
      <c r="G324" s="229"/>
      <c r="H324" s="230"/>
      <c r="I324" s="230"/>
      <c r="J324" s="230"/>
      <c r="K324" s="230"/>
      <c r="L324" s="230"/>
      <c r="M324" s="230"/>
      <c r="N324" s="230"/>
      <c r="O324" s="230"/>
      <c r="P324" s="230"/>
      <c r="Q324" s="230"/>
      <c r="R324" s="230"/>
    </row>
    <row r="325" spans="1:18" s="223" customFormat="1" x14ac:dyDescent="0.25">
      <c r="B325" s="224"/>
      <c r="C325" s="225"/>
      <c r="D325" s="227" t="s">
        <v>201</v>
      </c>
      <c r="E325" s="227">
        <v>30</v>
      </c>
      <c r="F325" s="228"/>
      <c r="G325" s="229">
        <f>F325*E325</f>
        <v>0</v>
      </c>
      <c r="H325" s="230"/>
      <c r="I325" s="230"/>
      <c r="J325" s="230"/>
      <c r="K325" s="230"/>
      <c r="L325" s="230"/>
      <c r="M325" s="230"/>
      <c r="N325" s="230"/>
      <c r="O325" s="230"/>
      <c r="P325" s="230"/>
      <c r="Q325" s="230"/>
      <c r="R325" s="230"/>
    </row>
    <row r="326" spans="1:18" s="223" customFormat="1" x14ac:dyDescent="0.25">
      <c r="B326" s="224"/>
      <c r="C326" s="225"/>
      <c r="D326" s="227"/>
      <c r="E326" s="227"/>
      <c r="F326" s="228"/>
      <c r="G326" s="229"/>
      <c r="H326" s="230"/>
      <c r="I326" s="230"/>
      <c r="J326" s="230"/>
      <c r="K326" s="230"/>
      <c r="L326" s="230"/>
      <c r="M326" s="230"/>
      <c r="N326" s="230"/>
      <c r="O326" s="230"/>
      <c r="P326" s="230"/>
      <c r="Q326" s="230"/>
      <c r="R326" s="230"/>
    </row>
    <row r="327" spans="1:18" s="223" customFormat="1" ht="105.75" customHeight="1" x14ac:dyDescent="0.25">
      <c r="A327" s="223">
        <f>A324+1</f>
        <v>20</v>
      </c>
      <c r="B327" s="224" t="str">
        <f>CONCATENATE($B$259,TEXT(A327,0),".")</f>
        <v>2.5.20.</v>
      </c>
      <c r="C327" s="225" t="s">
        <v>441</v>
      </c>
      <c r="D327" s="227"/>
      <c r="E327" s="227"/>
      <c r="F327" s="228"/>
      <c r="G327" s="229"/>
      <c r="H327" s="230"/>
      <c r="I327" s="230"/>
      <c r="J327" s="230"/>
      <c r="K327" s="230"/>
      <c r="L327" s="230"/>
      <c r="M327" s="230"/>
      <c r="N327" s="230"/>
      <c r="O327" s="230"/>
      <c r="P327" s="230"/>
      <c r="Q327" s="230"/>
      <c r="R327" s="230"/>
    </row>
    <row r="328" spans="1:18" s="223" customFormat="1" x14ac:dyDescent="0.25">
      <c r="B328" s="224"/>
      <c r="C328" s="225"/>
      <c r="D328" s="227" t="s">
        <v>201</v>
      </c>
      <c r="E328" s="227">
        <f>20</f>
        <v>20</v>
      </c>
      <c r="F328" s="228"/>
      <c r="G328" s="229">
        <f>F328*E328</f>
        <v>0</v>
      </c>
      <c r="H328" s="230"/>
      <c r="I328" s="230"/>
      <c r="J328" s="230"/>
      <c r="K328" s="230"/>
      <c r="L328" s="230"/>
      <c r="M328" s="230"/>
      <c r="N328" s="230"/>
      <c r="O328" s="230"/>
      <c r="P328" s="230"/>
      <c r="Q328" s="230"/>
      <c r="R328" s="230"/>
    </row>
    <row r="329" spans="1:18" s="223" customFormat="1" x14ac:dyDescent="0.25">
      <c r="B329" s="224"/>
      <c r="C329" s="225"/>
      <c r="D329" s="227"/>
      <c r="E329" s="227"/>
      <c r="F329" s="228"/>
      <c r="G329" s="229"/>
      <c r="H329" s="230"/>
      <c r="I329" s="230"/>
      <c r="J329" s="230"/>
      <c r="K329" s="230"/>
      <c r="L329" s="230"/>
      <c r="M329" s="230"/>
      <c r="N329" s="230"/>
      <c r="O329" s="230"/>
      <c r="P329" s="230"/>
      <c r="Q329" s="230"/>
      <c r="R329" s="230"/>
    </row>
    <row r="330" spans="1:18" s="223" customFormat="1" ht="40.5" customHeight="1" x14ac:dyDescent="0.25">
      <c r="A330" s="223">
        <f>A327+1</f>
        <v>21</v>
      </c>
      <c r="B330" s="224" t="str">
        <f>CONCATENATE($B$259,TEXT(A330,0),".")</f>
        <v>2.5.21.</v>
      </c>
      <c r="C330" s="225" t="s">
        <v>442</v>
      </c>
      <c r="D330" s="227"/>
      <c r="E330" s="227"/>
      <c r="F330" s="228"/>
      <c r="G330" s="229"/>
      <c r="H330" s="230"/>
      <c r="I330" s="230"/>
      <c r="J330" s="230"/>
      <c r="K330" s="230"/>
      <c r="L330" s="230"/>
      <c r="M330" s="230"/>
      <c r="N330" s="230"/>
      <c r="O330" s="230"/>
      <c r="P330" s="230"/>
      <c r="Q330" s="230"/>
      <c r="R330" s="230"/>
    </row>
    <row r="331" spans="1:18" s="223" customFormat="1" x14ac:dyDescent="0.25">
      <c r="B331" s="224"/>
      <c r="C331" s="225"/>
      <c r="D331" s="227" t="s">
        <v>201</v>
      </c>
      <c r="E331" s="227">
        <v>100</v>
      </c>
      <c r="F331" s="228"/>
      <c r="G331" s="229">
        <f>F331*E331</f>
        <v>0</v>
      </c>
      <c r="H331" s="230"/>
      <c r="I331" s="230"/>
      <c r="J331" s="230"/>
      <c r="K331" s="230"/>
      <c r="L331" s="262"/>
      <c r="M331" s="230"/>
      <c r="N331" s="230"/>
      <c r="O331" s="230"/>
      <c r="P331" s="230"/>
      <c r="Q331" s="230"/>
      <c r="R331" s="230"/>
    </row>
    <row r="332" spans="1:18" s="223" customFormat="1" x14ac:dyDescent="0.25">
      <c r="B332" s="224"/>
      <c r="C332" s="225"/>
      <c r="D332" s="227"/>
      <c r="E332" s="227"/>
      <c r="F332" s="228"/>
      <c r="G332" s="229"/>
      <c r="H332" s="230"/>
      <c r="I332" s="230"/>
      <c r="J332" s="230"/>
      <c r="K332" s="230"/>
      <c r="L332" s="230"/>
      <c r="M332" s="230"/>
      <c r="N332" s="230"/>
      <c r="O332" s="230"/>
      <c r="P332" s="230"/>
      <c r="Q332" s="230"/>
      <c r="R332" s="230"/>
    </row>
    <row r="333" spans="1:18" s="223" customFormat="1" ht="40.5" customHeight="1" x14ac:dyDescent="0.25">
      <c r="A333" s="223">
        <f>A330+1</f>
        <v>22</v>
      </c>
      <c r="B333" s="224" t="str">
        <f>CONCATENATE($B$259,TEXT(A333,0),".")</f>
        <v>2.5.22.</v>
      </c>
      <c r="C333" s="225" t="s">
        <v>443</v>
      </c>
      <c r="D333" s="227"/>
      <c r="E333" s="227"/>
      <c r="F333" s="228"/>
      <c r="G333" s="229"/>
      <c r="H333" s="230"/>
      <c r="I333" s="230"/>
      <c r="J333" s="230"/>
      <c r="K333" s="230"/>
      <c r="L333" s="230"/>
      <c r="M333" s="230"/>
      <c r="N333" s="230"/>
      <c r="O333" s="230"/>
      <c r="P333" s="230"/>
      <c r="Q333" s="230"/>
      <c r="R333" s="230"/>
    </row>
    <row r="334" spans="1:18" s="223" customFormat="1" x14ac:dyDescent="0.25">
      <c r="B334" s="224"/>
      <c r="C334" s="225"/>
      <c r="D334" s="227" t="s">
        <v>201</v>
      </c>
      <c r="E334" s="227">
        <v>200</v>
      </c>
      <c r="F334" s="228"/>
      <c r="G334" s="229">
        <f>F334*E334</f>
        <v>0</v>
      </c>
      <c r="H334" s="230"/>
      <c r="I334" s="230"/>
      <c r="J334" s="230"/>
      <c r="K334" s="230"/>
      <c r="L334" s="262"/>
      <c r="M334" s="230"/>
      <c r="N334" s="230"/>
      <c r="O334" s="230"/>
      <c r="P334" s="230"/>
      <c r="Q334" s="230"/>
      <c r="R334" s="230"/>
    </row>
    <row r="335" spans="1:18" s="223" customFormat="1" x14ac:dyDescent="0.25">
      <c r="B335" s="224"/>
      <c r="C335" s="225"/>
      <c r="D335" s="227"/>
      <c r="E335" s="227"/>
      <c r="F335" s="228"/>
      <c r="G335" s="229"/>
      <c r="H335" s="230"/>
      <c r="I335" s="230"/>
      <c r="J335" s="230"/>
      <c r="K335" s="230"/>
      <c r="L335" s="230"/>
      <c r="M335" s="230"/>
      <c r="N335" s="230"/>
      <c r="O335" s="230"/>
      <c r="P335" s="230"/>
      <c r="Q335" s="230"/>
      <c r="R335" s="230"/>
    </row>
    <row r="336" spans="1:18" s="223" customFormat="1" ht="55.5" customHeight="1" x14ac:dyDescent="0.25">
      <c r="A336" s="223">
        <f>A333+1</f>
        <v>23</v>
      </c>
      <c r="B336" s="224" t="str">
        <f>CONCATENATE($B$259,TEXT(A336,0),".")</f>
        <v>2.5.23.</v>
      </c>
      <c r="C336" s="225" t="s">
        <v>444</v>
      </c>
      <c r="D336" s="227"/>
      <c r="E336" s="227"/>
      <c r="F336" s="249"/>
      <c r="G336" s="229"/>
      <c r="H336" s="230"/>
      <c r="I336" s="230"/>
      <c r="J336" s="230"/>
      <c r="K336" s="230"/>
      <c r="L336" s="230"/>
      <c r="M336" s="230"/>
      <c r="N336" s="230"/>
      <c r="O336" s="230"/>
      <c r="P336" s="230"/>
      <c r="Q336" s="230"/>
      <c r="R336" s="230"/>
    </row>
    <row r="337" spans="1:18" s="223" customFormat="1" x14ac:dyDescent="0.25">
      <c r="B337" s="224" t="s">
        <v>184</v>
      </c>
      <c r="C337" s="225"/>
      <c r="D337" s="227" t="s">
        <v>201</v>
      </c>
      <c r="E337" s="227">
        <v>6</v>
      </c>
      <c r="F337" s="249"/>
      <c r="G337" s="229">
        <f>F337*E337</f>
        <v>0</v>
      </c>
      <c r="H337" s="230"/>
      <c r="I337" s="230"/>
      <c r="J337" s="230"/>
      <c r="K337" s="230"/>
      <c r="L337" s="230"/>
      <c r="M337" s="230"/>
      <c r="N337" s="230"/>
      <c r="O337" s="230"/>
      <c r="P337" s="230"/>
      <c r="Q337" s="230"/>
      <c r="R337" s="230"/>
    </row>
    <row r="338" spans="1:18" s="223" customFormat="1" x14ac:dyDescent="0.25">
      <c r="B338" s="224"/>
      <c r="C338" s="225"/>
      <c r="D338" s="227"/>
      <c r="E338" s="227"/>
      <c r="F338" s="228"/>
      <c r="G338" s="229"/>
      <c r="H338" s="230"/>
      <c r="I338" s="230"/>
      <c r="J338" s="230"/>
      <c r="K338" s="230"/>
      <c r="L338" s="230"/>
      <c r="M338" s="230"/>
      <c r="N338" s="230"/>
      <c r="O338" s="230"/>
      <c r="P338" s="230"/>
      <c r="Q338" s="230"/>
      <c r="R338" s="230"/>
    </row>
    <row r="339" spans="1:18" s="223" customFormat="1" ht="54" customHeight="1" x14ac:dyDescent="0.25">
      <c r="A339" s="223">
        <f>A336+1</f>
        <v>24</v>
      </c>
      <c r="B339" s="224" t="str">
        <f>CONCATENATE($B$259,TEXT(A339,0),".")</f>
        <v>2.5.24.</v>
      </c>
      <c r="C339" s="225" t="s">
        <v>397</v>
      </c>
      <c r="D339" s="227"/>
      <c r="E339" s="227"/>
      <c r="F339" s="228"/>
      <c r="G339" s="229"/>
      <c r="H339" s="230"/>
      <c r="I339" s="230"/>
      <c r="J339" s="230"/>
      <c r="K339" s="230"/>
      <c r="L339" s="230"/>
      <c r="M339" s="230"/>
      <c r="N339" s="230"/>
      <c r="O339" s="230"/>
      <c r="P339" s="230"/>
      <c r="Q339" s="230"/>
      <c r="R339" s="230"/>
    </row>
    <row r="340" spans="1:18" s="223" customFormat="1" x14ac:dyDescent="0.25">
      <c r="B340" s="224"/>
      <c r="C340" s="225"/>
      <c r="D340" s="227" t="s">
        <v>201</v>
      </c>
      <c r="E340" s="227">
        <v>6</v>
      </c>
      <c r="F340" s="228"/>
      <c r="G340" s="229">
        <f>F340*E340</f>
        <v>0</v>
      </c>
      <c r="H340" s="230"/>
      <c r="I340" s="230"/>
      <c r="J340" s="230"/>
      <c r="K340" s="230"/>
      <c r="L340" s="230"/>
      <c r="M340" s="230"/>
      <c r="N340" s="230"/>
      <c r="O340" s="230"/>
      <c r="P340" s="230"/>
      <c r="Q340" s="230"/>
      <c r="R340" s="230"/>
    </row>
    <row r="341" spans="1:18" s="223" customFormat="1" x14ac:dyDescent="0.25">
      <c r="B341" s="224"/>
      <c r="C341" s="225"/>
      <c r="D341" s="227"/>
      <c r="E341" s="227"/>
      <c r="F341" s="228"/>
      <c r="G341" s="229"/>
      <c r="H341" s="230"/>
      <c r="I341" s="230"/>
      <c r="J341" s="230"/>
      <c r="K341" s="230"/>
      <c r="L341" s="230"/>
      <c r="M341" s="230"/>
      <c r="N341" s="230"/>
      <c r="O341" s="230"/>
      <c r="P341" s="230"/>
      <c r="Q341" s="230"/>
      <c r="R341" s="230"/>
    </row>
    <row r="342" spans="1:18" s="223" customFormat="1" ht="75" customHeight="1" x14ac:dyDescent="0.25">
      <c r="A342" s="223">
        <f>A339+1</f>
        <v>25</v>
      </c>
      <c r="B342" s="224" t="str">
        <f>CONCATENATE($B$259,TEXT(A342,0),".")</f>
        <v>2.5.25.</v>
      </c>
      <c r="C342" s="225" t="s">
        <v>445</v>
      </c>
      <c r="D342" s="227"/>
      <c r="E342" s="227"/>
      <c r="F342" s="228"/>
      <c r="G342" s="229"/>
      <c r="H342" s="230"/>
      <c r="I342" s="230"/>
      <c r="J342" s="230"/>
      <c r="K342" s="230"/>
      <c r="L342" s="230"/>
      <c r="M342" s="230"/>
      <c r="N342" s="230"/>
      <c r="O342" s="230"/>
      <c r="P342" s="230"/>
      <c r="Q342" s="230"/>
      <c r="R342" s="230"/>
    </row>
    <row r="343" spans="1:18" s="223" customFormat="1" x14ac:dyDescent="0.25">
      <c r="B343" s="224"/>
      <c r="C343" s="225"/>
      <c r="D343" s="227" t="s">
        <v>201</v>
      </c>
      <c r="E343" s="227">
        <v>6</v>
      </c>
      <c r="F343" s="228"/>
      <c r="G343" s="229">
        <f>F343*E343</f>
        <v>0</v>
      </c>
      <c r="H343" s="230"/>
      <c r="I343" s="230"/>
      <c r="J343" s="230"/>
      <c r="K343" s="230"/>
      <c r="L343" s="230"/>
      <c r="M343" s="230"/>
      <c r="N343" s="230"/>
      <c r="O343" s="230"/>
      <c r="P343" s="230"/>
      <c r="Q343" s="230"/>
      <c r="R343" s="230"/>
    </row>
    <row r="344" spans="1:18" s="223" customFormat="1" x14ac:dyDescent="0.25">
      <c r="B344" s="224"/>
      <c r="C344" s="225"/>
      <c r="D344" s="227"/>
      <c r="E344" s="227"/>
      <c r="F344" s="228"/>
      <c r="G344" s="229"/>
      <c r="H344" s="230"/>
      <c r="I344" s="230"/>
      <c r="J344" s="230"/>
      <c r="K344" s="230"/>
      <c r="L344" s="230"/>
      <c r="M344" s="230"/>
      <c r="N344" s="230"/>
      <c r="O344" s="230"/>
      <c r="P344" s="230"/>
      <c r="Q344" s="230"/>
      <c r="R344" s="230"/>
    </row>
    <row r="345" spans="1:18" s="223" customFormat="1" ht="40.5" customHeight="1" x14ac:dyDescent="0.25">
      <c r="A345" s="223">
        <f>A342+1</f>
        <v>26</v>
      </c>
      <c r="B345" s="224" t="str">
        <f>CONCATENATE($B$259,TEXT(A345,0),".")</f>
        <v>2.5.26.</v>
      </c>
      <c r="C345" s="225" t="s">
        <v>446</v>
      </c>
      <c r="D345" s="227"/>
      <c r="E345" s="227"/>
      <c r="F345" s="228"/>
      <c r="G345" s="229"/>
      <c r="H345" s="230"/>
      <c r="I345" s="230"/>
      <c r="J345" s="230"/>
      <c r="K345" s="230"/>
      <c r="L345" s="230"/>
      <c r="M345" s="230"/>
      <c r="N345" s="230"/>
      <c r="O345" s="230"/>
      <c r="P345" s="230"/>
      <c r="Q345" s="230"/>
      <c r="R345" s="230"/>
    </row>
    <row r="346" spans="1:18" s="223" customFormat="1" x14ac:dyDescent="0.25">
      <c r="B346" s="224"/>
      <c r="C346" s="225"/>
      <c r="D346" s="227" t="s">
        <v>201</v>
      </c>
      <c r="E346" s="227">
        <v>6</v>
      </c>
      <c r="F346" s="228"/>
      <c r="G346" s="229">
        <f>F346*E346</f>
        <v>0</v>
      </c>
      <c r="H346" s="230"/>
      <c r="I346" s="230"/>
      <c r="J346" s="230"/>
      <c r="K346" s="230"/>
      <c r="L346" s="262"/>
      <c r="M346" s="230"/>
      <c r="N346" s="230"/>
      <c r="O346" s="230"/>
      <c r="P346" s="230"/>
      <c r="Q346" s="230"/>
      <c r="R346" s="230"/>
    </row>
    <row r="347" spans="1:18" s="223" customFormat="1" x14ac:dyDescent="0.25">
      <c r="B347" s="224"/>
      <c r="C347" s="225"/>
      <c r="D347" s="227"/>
      <c r="E347" s="227"/>
      <c r="F347" s="228"/>
      <c r="G347" s="229"/>
      <c r="H347" s="230"/>
      <c r="I347" s="230"/>
      <c r="J347" s="230"/>
      <c r="K347" s="230"/>
      <c r="L347" s="230"/>
      <c r="M347" s="230"/>
      <c r="N347" s="230"/>
      <c r="O347" s="230"/>
      <c r="P347" s="230"/>
      <c r="Q347" s="230"/>
      <c r="R347" s="230"/>
    </row>
    <row r="348" spans="1:18" s="223" customFormat="1" ht="62.25" customHeight="1" x14ac:dyDescent="0.25">
      <c r="A348" s="223">
        <f>A345+1</f>
        <v>27</v>
      </c>
      <c r="B348" s="224" t="str">
        <f>CONCATENATE($B$259,TEXT(A348,0),".")</f>
        <v>2.5.27.</v>
      </c>
      <c r="C348" s="225" t="s">
        <v>447</v>
      </c>
      <c r="D348" s="227"/>
      <c r="E348" s="227"/>
      <c r="F348" s="249"/>
      <c r="G348" s="229"/>
      <c r="H348" s="230"/>
      <c r="I348" s="230"/>
      <c r="J348" s="230"/>
      <c r="K348" s="230"/>
      <c r="L348" s="230"/>
      <c r="M348" s="230"/>
      <c r="N348" s="230"/>
      <c r="O348" s="230"/>
      <c r="P348" s="230"/>
      <c r="Q348" s="230"/>
      <c r="R348" s="230"/>
    </row>
    <row r="349" spans="1:18" s="223" customFormat="1" x14ac:dyDescent="0.25">
      <c r="B349" s="224"/>
      <c r="C349" s="225"/>
      <c r="D349" s="227" t="s">
        <v>201</v>
      </c>
      <c r="E349" s="227">
        <v>20</v>
      </c>
      <c r="F349" s="249"/>
      <c r="G349" s="229">
        <f>F349*E349</f>
        <v>0</v>
      </c>
      <c r="H349" s="230"/>
      <c r="I349" s="230"/>
      <c r="J349" s="262"/>
      <c r="K349" s="230"/>
      <c r="L349" s="262"/>
      <c r="M349" s="230"/>
      <c r="N349" s="230"/>
      <c r="O349" s="230"/>
      <c r="P349" s="230"/>
      <c r="Q349" s="230"/>
      <c r="R349" s="230"/>
    </row>
    <row r="350" spans="1:18" s="223" customFormat="1" x14ac:dyDescent="0.25">
      <c r="B350" s="224"/>
      <c r="C350" s="225"/>
      <c r="D350" s="227"/>
      <c r="E350" s="227"/>
      <c r="F350" s="249"/>
      <c r="G350" s="229"/>
      <c r="H350" s="230"/>
      <c r="I350" s="230"/>
      <c r="J350" s="230"/>
      <c r="K350" s="230"/>
      <c r="L350" s="230"/>
      <c r="M350" s="230"/>
      <c r="N350" s="230"/>
      <c r="O350" s="230"/>
      <c r="P350" s="230"/>
      <c r="Q350" s="230"/>
      <c r="R350" s="230"/>
    </row>
    <row r="351" spans="1:18" s="223" customFormat="1" ht="78" customHeight="1" x14ac:dyDescent="0.25">
      <c r="A351" s="223">
        <f>A348+1</f>
        <v>28</v>
      </c>
      <c r="B351" s="224" t="str">
        <f>CONCATENATE($B$259,TEXT(A351,0),".")</f>
        <v>2.5.28.</v>
      </c>
      <c r="C351" s="225" t="s">
        <v>448</v>
      </c>
      <c r="D351" s="227"/>
      <c r="E351" s="227"/>
      <c r="F351" s="249"/>
      <c r="G351" s="229"/>
      <c r="H351" s="230"/>
      <c r="I351" s="230"/>
      <c r="J351" s="230"/>
      <c r="K351" s="230"/>
      <c r="L351" s="230"/>
      <c r="M351" s="230"/>
      <c r="N351" s="230"/>
      <c r="O351" s="230"/>
      <c r="P351" s="230"/>
      <c r="Q351" s="230"/>
      <c r="R351" s="230"/>
    </row>
    <row r="352" spans="1:18" s="223" customFormat="1" x14ac:dyDescent="0.25">
      <c r="B352" s="224"/>
      <c r="C352" s="225"/>
      <c r="D352" s="227" t="s">
        <v>449</v>
      </c>
      <c r="E352" s="227">
        <v>20</v>
      </c>
      <c r="F352" s="249"/>
      <c r="G352" s="229">
        <f>F352*E352</f>
        <v>0</v>
      </c>
      <c r="H352" s="230"/>
      <c r="I352" s="230"/>
      <c r="J352" s="262"/>
      <c r="K352" s="230"/>
      <c r="L352" s="262"/>
      <c r="M352" s="230"/>
      <c r="N352" s="230"/>
      <c r="O352" s="230"/>
      <c r="P352" s="230"/>
      <c r="Q352" s="230"/>
      <c r="R352" s="230"/>
    </row>
    <row r="353" spans="1:18" s="223" customFormat="1" x14ac:dyDescent="0.25">
      <c r="B353" s="224"/>
      <c r="C353" s="225"/>
      <c r="D353" s="227"/>
      <c r="E353" s="227"/>
      <c r="F353" s="228"/>
      <c r="G353" s="229"/>
      <c r="H353" s="230"/>
      <c r="I353" s="230"/>
      <c r="J353" s="230"/>
      <c r="K353" s="230"/>
      <c r="L353" s="230"/>
      <c r="M353" s="230"/>
      <c r="N353" s="230"/>
      <c r="O353" s="230"/>
      <c r="P353" s="230"/>
      <c r="Q353" s="230"/>
      <c r="R353" s="230"/>
    </row>
    <row r="354" spans="1:18" s="223" customFormat="1" ht="78" customHeight="1" x14ac:dyDescent="0.25">
      <c r="A354" s="223">
        <f>A351+1</f>
        <v>29</v>
      </c>
      <c r="B354" s="224" t="str">
        <f>CONCATENATE($B$259,TEXT(A354,0),".")</f>
        <v>2.5.29.</v>
      </c>
      <c r="C354" s="225" t="s">
        <v>448</v>
      </c>
      <c r="D354" s="227"/>
      <c r="E354" s="227"/>
      <c r="F354" s="249"/>
      <c r="G354" s="229"/>
      <c r="H354" s="230"/>
      <c r="I354" s="230"/>
      <c r="J354" s="230"/>
      <c r="K354" s="230"/>
      <c r="L354" s="230"/>
      <c r="M354" s="230"/>
      <c r="N354" s="230"/>
      <c r="O354" s="230"/>
      <c r="P354" s="230"/>
      <c r="Q354" s="230"/>
      <c r="R354" s="230"/>
    </row>
    <row r="355" spans="1:18" s="223" customFormat="1" x14ac:dyDescent="0.25">
      <c r="B355" s="224"/>
      <c r="C355" s="225"/>
      <c r="D355" s="227" t="s">
        <v>449</v>
      </c>
      <c r="E355" s="227">
        <v>20</v>
      </c>
      <c r="F355" s="249"/>
      <c r="G355" s="229">
        <f>F355*E355</f>
        <v>0</v>
      </c>
      <c r="H355" s="230"/>
      <c r="I355" s="230"/>
      <c r="J355" s="262"/>
      <c r="K355" s="230"/>
      <c r="L355" s="262"/>
      <c r="M355" s="230"/>
      <c r="N355" s="230"/>
      <c r="O355" s="230"/>
      <c r="P355" s="230"/>
      <c r="Q355" s="230"/>
      <c r="R355" s="230"/>
    </row>
    <row r="356" spans="1:18" s="223" customFormat="1" x14ac:dyDescent="0.25">
      <c r="B356" s="224"/>
      <c r="C356" s="225"/>
      <c r="D356" s="227"/>
      <c r="E356" s="227"/>
      <c r="F356" s="249"/>
      <c r="G356" s="229"/>
      <c r="H356" s="230"/>
      <c r="I356" s="230"/>
      <c r="J356" s="262"/>
      <c r="K356" s="230"/>
      <c r="L356" s="262"/>
      <c r="M356" s="230"/>
      <c r="N356" s="230"/>
      <c r="O356" s="230"/>
      <c r="P356" s="230"/>
      <c r="Q356" s="230"/>
      <c r="R356" s="230"/>
    </row>
    <row r="357" spans="1:18" s="223" customFormat="1" ht="60" customHeight="1" x14ac:dyDescent="0.25">
      <c r="A357" s="223">
        <f>A354+1</f>
        <v>30</v>
      </c>
      <c r="B357" s="224" t="str">
        <f>CONCATENATE($B$259,TEXT(A357,0),".")</f>
        <v>2.5.30.</v>
      </c>
      <c r="C357" s="225" t="s">
        <v>298</v>
      </c>
      <c r="D357" s="227"/>
      <c r="E357" s="227"/>
      <c r="F357" s="249"/>
      <c r="G357" s="229"/>
      <c r="H357" s="230"/>
      <c r="I357" s="230"/>
      <c r="J357" s="230"/>
      <c r="K357" s="230"/>
      <c r="L357" s="230"/>
      <c r="M357" s="230"/>
      <c r="N357" s="230"/>
      <c r="O357" s="230"/>
      <c r="P357" s="230"/>
      <c r="Q357" s="230"/>
      <c r="R357" s="230"/>
    </row>
    <row r="358" spans="1:18" s="223" customFormat="1" x14ac:dyDescent="0.25">
      <c r="B358" s="224"/>
      <c r="C358" s="225"/>
      <c r="D358" s="227" t="s">
        <v>299</v>
      </c>
      <c r="E358" s="227">
        <v>10</v>
      </c>
      <c r="F358" s="249">
        <f>SUM(G262:G357)</f>
        <v>0</v>
      </c>
      <c r="G358" s="229">
        <f>F358*E358/100</f>
        <v>0</v>
      </c>
      <c r="H358" s="230"/>
      <c r="I358" s="230"/>
      <c r="J358" s="262"/>
      <c r="K358" s="230"/>
      <c r="L358" s="262"/>
      <c r="M358" s="230"/>
      <c r="N358" s="230"/>
      <c r="O358" s="230"/>
      <c r="P358" s="230"/>
      <c r="Q358" s="230"/>
      <c r="R358" s="230"/>
    </row>
    <row r="359" spans="1:18" s="223" customFormat="1" x14ac:dyDescent="0.25">
      <c r="B359" s="224"/>
      <c r="C359" s="225"/>
      <c r="D359" s="227"/>
      <c r="E359" s="227"/>
      <c r="F359" s="228"/>
      <c r="G359" s="229"/>
      <c r="H359" s="230"/>
      <c r="I359" s="230"/>
      <c r="J359" s="230"/>
      <c r="K359" s="230"/>
      <c r="L359" s="230"/>
      <c r="M359" s="230"/>
      <c r="N359" s="230"/>
      <c r="O359" s="230"/>
      <c r="P359" s="230"/>
      <c r="Q359" s="230"/>
      <c r="R359" s="230"/>
    </row>
    <row r="360" spans="1:18" s="223" customFormat="1" ht="18.75" x14ac:dyDescent="0.3">
      <c r="B360" s="234" t="str">
        <f>B259</f>
        <v>2.5.</v>
      </c>
      <c r="C360" s="234" t="s">
        <v>450</v>
      </c>
      <c r="D360" s="236"/>
      <c r="E360" s="237"/>
      <c r="F360" s="238"/>
      <c r="G360" s="239">
        <f>SUM(G260:G359)</f>
        <v>0</v>
      </c>
      <c r="H360" s="230"/>
      <c r="I360" s="230"/>
      <c r="J360" s="230"/>
      <c r="K360" s="230"/>
      <c r="L360" s="230"/>
      <c r="M360" s="230"/>
      <c r="N360" s="230"/>
      <c r="O360" s="230"/>
      <c r="P360" s="230"/>
      <c r="Q360" s="230"/>
      <c r="R360" s="230"/>
    </row>
    <row r="361" spans="1:18" s="223" customFormat="1" ht="18.75" x14ac:dyDescent="0.3">
      <c r="B361" s="240"/>
      <c r="C361" s="240"/>
      <c r="D361" s="242"/>
      <c r="E361" s="227"/>
      <c r="F361" s="228"/>
      <c r="G361" s="243"/>
      <c r="H361" s="230"/>
      <c r="I361" s="230"/>
      <c r="J361" s="230"/>
      <c r="K361" s="230"/>
      <c r="L361" s="230"/>
      <c r="M361" s="230"/>
      <c r="N361" s="230"/>
      <c r="O361" s="230"/>
      <c r="P361" s="230"/>
      <c r="Q361" s="230"/>
      <c r="R361" s="230"/>
    </row>
    <row r="362" spans="1:18" s="223" customFormat="1" ht="18.75" x14ac:dyDescent="0.3">
      <c r="B362" s="240"/>
      <c r="C362" s="240"/>
      <c r="D362" s="242"/>
      <c r="E362" s="227"/>
      <c r="F362" s="228"/>
      <c r="G362" s="243"/>
      <c r="H362" s="230"/>
      <c r="I362" s="230"/>
      <c r="J362" s="230"/>
      <c r="K362" s="230"/>
      <c r="L362" s="230"/>
      <c r="M362" s="230"/>
      <c r="N362" s="230"/>
      <c r="O362" s="230"/>
      <c r="P362" s="230"/>
      <c r="Q362" s="230"/>
      <c r="R362" s="230"/>
    </row>
    <row r="363" spans="1:18" s="223" customFormat="1" ht="18.75" x14ac:dyDescent="0.3">
      <c r="B363" s="263" t="s">
        <v>451</v>
      </c>
      <c r="C363" s="240" t="s">
        <v>452</v>
      </c>
      <c r="D363" s="242"/>
      <c r="E363" s="227"/>
      <c r="F363" s="228"/>
      <c r="G363" s="243"/>
      <c r="H363" s="230"/>
      <c r="I363" s="230"/>
      <c r="J363" s="230"/>
      <c r="K363" s="230"/>
      <c r="L363" s="230"/>
      <c r="M363" s="230"/>
      <c r="N363" s="230"/>
      <c r="O363" s="230"/>
      <c r="P363" s="230"/>
      <c r="Q363" s="230"/>
      <c r="R363" s="230"/>
    </row>
    <row r="364" spans="1:18" s="223" customFormat="1" ht="18.75" x14ac:dyDescent="0.3">
      <c r="B364" s="263"/>
      <c r="C364" s="240"/>
      <c r="D364" s="242"/>
      <c r="E364" s="227"/>
      <c r="F364" s="228"/>
      <c r="G364" s="243"/>
      <c r="H364" s="230"/>
      <c r="I364" s="230"/>
      <c r="J364" s="230"/>
      <c r="K364" s="230"/>
      <c r="L364" s="230"/>
      <c r="M364" s="230"/>
      <c r="N364" s="230"/>
      <c r="O364" s="230"/>
      <c r="P364" s="230"/>
      <c r="Q364" s="230"/>
      <c r="R364" s="230"/>
    </row>
    <row r="365" spans="1:18" s="223" customFormat="1" ht="23.25" customHeight="1" x14ac:dyDescent="0.3">
      <c r="B365" s="263"/>
      <c r="C365" s="240" t="s">
        <v>453</v>
      </c>
      <c r="D365" s="242"/>
      <c r="E365" s="227"/>
      <c r="F365" s="228"/>
      <c r="G365" s="243"/>
      <c r="H365" s="230"/>
      <c r="I365" s="230"/>
      <c r="J365" s="230"/>
      <c r="K365" s="230"/>
      <c r="L365" s="230"/>
      <c r="M365" s="230"/>
      <c r="N365" s="230"/>
      <c r="O365" s="230"/>
      <c r="P365" s="230"/>
      <c r="Q365" s="230"/>
      <c r="R365" s="230"/>
    </row>
    <row r="366" spans="1:18" s="223" customFormat="1" x14ac:dyDescent="0.25">
      <c r="B366" s="224"/>
      <c r="C366" s="225"/>
      <c r="D366" s="227"/>
      <c r="E366" s="227"/>
      <c r="F366" s="228"/>
      <c r="G366" s="229"/>
      <c r="H366" s="230"/>
      <c r="I366" s="230"/>
      <c r="J366" s="230"/>
      <c r="K366" s="230"/>
      <c r="L366" s="230"/>
      <c r="M366" s="230"/>
      <c r="N366" s="230"/>
      <c r="O366" s="230"/>
      <c r="P366" s="230"/>
      <c r="Q366" s="230"/>
      <c r="R366" s="230"/>
    </row>
    <row r="367" spans="1:18" s="223" customFormat="1" ht="154.5" customHeight="1" x14ac:dyDescent="0.25">
      <c r="A367" s="223">
        <f>A361+1</f>
        <v>1</v>
      </c>
      <c r="B367" s="224" t="str">
        <f>CONCATENATE($B$363,TEXT(A367,0),".")</f>
        <v>2.6.1.</v>
      </c>
      <c r="C367" s="231" t="s">
        <v>454</v>
      </c>
      <c r="D367" s="227"/>
      <c r="E367" s="227"/>
      <c r="F367" s="228"/>
      <c r="G367" s="229"/>
      <c r="H367" s="230"/>
      <c r="I367" s="230"/>
      <c r="J367" s="230"/>
      <c r="K367" s="230"/>
      <c r="L367" s="230"/>
      <c r="M367" s="230"/>
      <c r="N367" s="230"/>
      <c r="O367" s="230"/>
      <c r="P367" s="230"/>
      <c r="Q367" s="230"/>
      <c r="R367" s="230"/>
    </row>
    <row r="368" spans="1:18" s="223" customFormat="1" x14ac:dyDescent="0.25">
      <c r="B368" s="224"/>
      <c r="C368" s="225"/>
      <c r="D368" s="227" t="s">
        <v>212</v>
      </c>
      <c r="E368" s="227">
        <v>1300</v>
      </c>
      <c r="F368" s="228"/>
      <c r="G368" s="229">
        <f>F368*E368</f>
        <v>0</v>
      </c>
      <c r="H368" s="230"/>
      <c r="I368" s="230"/>
      <c r="J368" s="230"/>
      <c r="K368" s="230"/>
      <c r="L368" s="230"/>
      <c r="M368" s="230"/>
      <c r="N368" s="230"/>
      <c r="O368" s="230"/>
      <c r="P368" s="230"/>
      <c r="Q368" s="230"/>
      <c r="R368" s="230"/>
    </row>
    <row r="369" spans="1:18" s="223" customFormat="1" ht="74.25" customHeight="1" x14ac:dyDescent="0.25">
      <c r="A369" s="223">
        <f>A360+1</f>
        <v>1</v>
      </c>
      <c r="B369" s="224" t="str">
        <f>CONCATENATE($B$363,TEXT(A369,0),".")</f>
        <v>2.6.1.</v>
      </c>
      <c r="C369" s="231" t="s">
        <v>455</v>
      </c>
      <c r="D369" s="227"/>
      <c r="E369" s="227"/>
      <c r="F369" s="228"/>
      <c r="G369" s="229"/>
      <c r="H369" s="230"/>
      <c r="I369" s="230"/>
      <c r="J369" s="230"/>
      <c r="K369" s="230"/>
      <c r="L369" s="230"/>
      <c r="M369" s="230"/>
      <c r="N369" s="230"/>
      <c r="O369" s="230"/>
      <c r="P369" s="230"/>
      <c r="Q369" s="230"/>
      <c r="R369" s="230"/>
    </row>
    <row r="370" spans="1:18" s="223" customFormat="1" x14ac:dyDescent="0.25">
      <c r="B370" s="224"/>
      <c r="C370" s="225"/>
      <c r="D370" s="227" t="s">
        <v>201</v>
      </c>
      <c r="E370" s="227">
        <v>2</v>
      </c>
      <c r="F370" s="228"/>
      <c r="G370" s="229">
        <f>F370*E370</f>
        <v>0</v>
      </c>
      <c r="H370" s="230"/>
      <c r="I370" s="230"/>
      <c r="J370" s="230"/>
      <c r="K370" s="230"/>
      <c r="L370" s="230"/>
      <c r="M370" s="230"/>
      <c r="N370" s="230"/>
      <c r="O370" s="230"/>
      <c r="P370" s="230"/>
      <c r="Q370" s="230"/>
      <c r="R370" s="230"/>
    </row>
    <row r="371" spans="1:18" s="223" customFormat="1" x14ac:dyDescent="0.25">
      <c r="B371" s="224"/>
      <c r="C371" s="225"/>
      <c r="D371" s="227"/>
      <c r="E371" s="227"/>
      <c r="F371" s="228"/>
      <c r="G371" s="229"/>
      <c r="H371" s="230"/>
      <c r="I371" s="230"/>
      <c r="J371" s="230"/>
      <c r="K371" s="230"/>
      <c r="L371" s="230"/>
      <c r="M371" s="230"/>
      <c r="N371" s="230"/>
      <c r="O371" s="230"/>
      <c r="P371" s="230"/>
      <c r="Q371" s="230"/>
      <c r="R371" s="230"/>
    </row>
    <row r="372" spans="1:18" s="223" customFormat="1" ht="75.75" customHeight="1" x14ac:dyDescent="0.25">
      <c r="A372" s="223">
        <f>A367+1</f>
        <v>2</v>
      </c>
      <c r="B372" s="224" t="str">
        <f>CONCATENATE($B$363,TEXT(A372,0),".")</f>
        <v>2.6.2.</v>
      </c>
      <c r="C372" s="231" t="s">
        <v>421</v>
      </c>
      <c r="D372" s="227"/>
      <c r="E372" s="227"/>
      <c r="F372" s="228"/>
      <c r="G372" s="229"/>
      <c r="H372" s="230"/>
      <c r="I372" s="230"/>
      <c r="J372" s="230"/>
      <c r="K372" s="230"/>
      <c r="L372" s="230"/>
      <c r="M372" s="230"/>
      <c r="N372" s="230"/>
      <c r="O372" s="230"/>
      <c r="P372" s="230"/>
      <c r="Q372" s="230"/>
      <c r="R372" s="230"/>
    </row>
    <row r="373" spans="1:18" s="223" customFormat="1" x14ac:dyDescent="0.25">
      <c r="B373" s="224"/>
      <c r="C373" s="225"/>
      <c r="D373" s="227" t="s">
        <v>201</v>
      </c>
      <c r="E373" s="227">
        <v>100</v>
      </c>
      <c r="F373" s="228"/>
      <c r="G373" s="229">
        <f>F373*E373</f>
        <v>0</v>
      </c>
      <c r="H373" s="230"/>
      <c r="I373" s="230"/>
      <c r="J373" s="230"/>
      <c r="K373" s="230"/>
      <c r="L373" s="230"/>
      <c r="M373" s="230"/>
      <c r="N373" s="230"/>
      <c r="O373" s="230"/>
      <c r="P373" s="230"/>
      <c r="Q373" s="230"/>
      <c r="R373" s="230"/>
    </row>
    <row r="374" spans="1:18" s="223" customFormat="1" x14ac:dyDescent="0.25">
      <c r="B374" s="224"/>
      <c r="C374" s="225"/>
      <c r="D374" s="227"/>
      <c r="E374" s="227"/>
      <c r="F374" s="228"/>
      <c r="G374" s="229"/>
      <c r="H374" s="230"/>
      <c r="I374" s="230"/>
      <c r="J374" s="230"/>
      <c r="K374" s="230"/>
      <c r="L374" s="230"/>
      <c r="M374" s="230"/>
      <c r="N374" s="230"/>
      <c r="O374" s="230"/>
      <c r="P374" s="230"/>
      <c r="Q374" s="230"/>
      <c r="R374" s="230"/>
    </row>
    <row r="375" spans="1:18" s="223" customFormat="1" ht="102" customHeight="1" x14ac:dyDescent="0.25">
      <c r="A375" s="223">
        <f>A367+1</f>
        <v>2</v>
      </c>
      <c r="B375" s="224" t="str">
        <f>CONCATENATE($B$363,TEXT(A375,0),".")</f>
        <v>2.6.2.</v>
      </c>
      <c r="C375" s="225" t="s">
        <v>456</v>
      </c>
      <c r="D375" s="227"/>
      <c r="E375" s="227"/>
      <c r="F375" s="249"/>
      <c r="G375" s="229"/>
      <c r="H375" s="230"/>
      <c r="I375" s="230"/>
      <c r="J375" s="230"/>
      <c r="K375" s="230"/>
      <c r="L375" s="230"/>
      <c r="M375" s="230"/>
      <c r="N375" s="230"/>
      <c r="O375" s="230"/>
      <c r="P375" s="230"/>
      <c r="Q375" s="230"/>
      <c r="R375" s="230"/>
    </row>
    <row r="376" spans="1:18" s="223" customFormat="1" x14ac:dyDescent="0.25">
      <c r="B376" s="224"/>
      <c r="C376" s="225"/>
      <c r="D376" s="227" t="s">
        <v>212</v>
      </c>
      <c r="E376" s="227">
        <v>1300</v>
      </c>
      <c r="F376" s="249"/>
      <c r="G376" s="229">
        <f>F376*E376</f>
        <v>0</v>
      </c>
      <c r="H376" s="230"/>
      <c r="I376" s="230"/>
      <c r="J376" s="230"/>
      <c r="K376" s="230"/>
      <c r="L376" s="230"/>
      <c r="M376" s="230"/>
      <c r="N376" s="230"/>
      <c r="O376" s="230"/>
      <c r="P376" s="230"/>
      <c r="Q376" s="230"/>
      <c r="R376" s="230"/>
    </row>
    <row r="377" spans="1:18" s="223" customFormat="1" x14ac:dyDescent="0.25">
      <c r="B377" s="224"/>
      <c r="C377" s="225"/>
      <c r="D377" s="227"/>
      <c r="E377" s="227"/>
      <c r="F377" s="228"/>
      <c r="G377" s="229"/>
      <c r="H377" s="230"/>
      <c r="I377" s="230"/>
      <c r="J377" s="230"/>
      <c r="K377" s="230"/>
      <c r="L377" s="230"/>
      <c r="M377" s="230"/>
      <c r="N377" s="230"/>
      <c r="O377" s="230"/>
      <c r="P377" s="230"/>
      <c r="Q377" s="230"/>
      <c r="R377" s="230"/>
    </row>
    <row r="378" spans="1:18" s="223" customFormat="1" ht="40.5" customHeight="1" x14ac:dyDescent="0.25">
      <c r="A378" s="223">
        <f>A375+1</f>
        <v>3</v>
      </c>
      <c r="B378" s="224" t="str">
        <f>CONCATENATE($B$363,TEXT(A378,0),".")</f>
        <v>2.6.3.</v>
      </c>
      <c r="C378" s="225" t="s">
        <v>457</v>
      </c>
      <c r="D378" s="227"/>
      <c r="E378" s="227"/>
      <c r="F378" s="228"/>
      <c r="G378" s="229"/>
      <c r="H378" s="230"/>
      <c r="I378" s="230"/>
      <c r="J378" s="230"/>
      <c r="K378" s="230"/>
      <c r="L378" s="230"/>
      <c r="M378" s="230"/>
      <c r="N378" s="230"/>
      <c r="O378" s="230"/>
      <c r="P378" s="230"/>
      <c r="Q378" s="230"/>
      <c r="R378" s="230"/>
    </row>
    <row r="379" spans="1:18" s="223" customFormat="1" x14ac:dyDescent="0.25">
      <c r="B379" s="224"/>
      <c r="C379" s="225"/>
      <c r="D379" s="227" t="s">
        <v>201</v>
      </c>
      <c r="E379" s="227">
        <v>60</v>
      </c>
      <c r="F379" s="228"/>
      <c r="G379" s="229">
        <f>F379*E379</f>
        <v>0</v>
      </c>
      <c r="H379" s="230"/>
      <c r="I379" s="230"/>
      <c r="J379" s="230"/>
      <c r="K379" s="230"/>
      <c r="L379" s="262"/>
      <c r="M379" s="230"/>
      <c r="N379" s="230"/>
      <c r="O379" s="230"/>
      <c r="P379" s="230"/>
      <c r="Q379" s="230"/>
      <c r="R379" s="230"/>
    </row>
    <row r="380" spans="1:18" s="223" customFormat="1" x14ac:dyDescent="0.25">
      <c r="B380" s="224"/>
      <c r="C380" s="225"/>
      <c r="D380" s="227"/>
      <c r="E380" s="227"/>
      <c r="F380" s="228"/>
      <c r="G380" s="229"/>
      <c r="H380" s="230"/>
      <c r="I380" s="230"/>
      <c r="J380" s="230"/>
      <c r="K380" s="230"/>
      <c r="L380" s="230"/>
      <c r="M380" s="230"/>
      <c r="N380" s="230"/>
      <c r="O380" s="230"/>
      <c r="P380" s="230"/>
      <c r="Q380" s="230"/>
      <c r="R380" s="230"/>
    </row>
    <row r="381" spans="1:18" s="223" customFormat="1" ht="40.5" customHeight="1" x14ac:dyDescent="0.25">
      <c r="A381" s="223">
        <f>A378+1</f>
        <v>4</v>
      </c>
      <c r="B381" s="224" t="str">
        <f>CONCATENATE($B$363,TEXT(A381,0),".")</f>
        <v>2.6.4.</v>
      </c>
      <c r="C381" s="225" t="s">
        <v>458</v>
      </c>
      <c r="D381" s="227"/>
      <c r="E381" s="227"/>
      <c r="F381" s="228"/>
      <c r="G381" s="229"/>
      <c r="H381" s="230"/>
      <c r="I381" s="230"/>
      <c r="J381" s="230"/>
      <c r="K381" s="230"/>
      <c r="L381" s="230"/>
      <c r="M381" s="230"/>
      <c r="N381" s="230"/>
      <c r="O381" s="230"/>
      <c r="P381" s="230"/>
      <c r="Q381" s="230"/>
      <c r="R381" s="230"/>
    </row>
    <row r="382" spans="1:18" s="223" customFormat="1" x14ac:dyDescent="0.25">
      <c r="B382" s="224"/>
      <c r="C382" s="225"/>
      <c r="D382" s="227" t="s">
        <v>201</v>
      </c>
      <c r="E382" s="227">
        <v>2</v>
      </c>
      <c r="F382" s="228"/>
      <c r="G382" s="229">
        <f>F382*E382</f>
        <v>0</v>
      </c>
      <c r="H382" s="230"/>
      <c r="I382" s="230"/>
      <c r="J382" s="230"/>
      <c r="K382" s="230"/>
      <c r="L382" s="262"/>
      <c r="M382" s="230"/>
      <c r="N382" s="230"/>
      <c r="O382" s="230"/>
      <c r="P382" s="230"/>
      <c r="Q382" s="230"/>
      <c r="R382" s="230"/>
    </row>
    <row r="383" spans="1:18" s="223" customFormat="1" x14ac:dyDescent="0.25">
      <c r="B383" s="224"/>
      <c r="C383" s="225"/>
      <c r="D383" s="227"/>
      <c r="E383" s="227"/>
      <c r="F383" s="228"/>
      <c r="G383" s="229"/>
      <c r="H383" s="230"/>
      <c r="I383" s="230"/>
      <c r="J383" s="230"/>
      <c r="K383" s="230"/>
      <c r="L383" s="262"/>
      <c r="M383" s="230"/>
      <c r="N383" s="230"/>
      <c r="O383" s="230"/>
      <c r="P383" s="230"/>
      <c r="Q383" s="230"/>
      <c r="R383" s="230"/>
    </row>
    <row r="384" spans="1:18" s="223" customFormat="1" ht="60" customHeight="1" x14ac:dyDescent="0.25">
      <c r="A384" s="223">
        <f>A381+1</f>
        <v>5</v>
      </c>
      <c r="B384" s="224" t="str">
        <f>CONCATENATE($B$363,TEXT(A384,0),".")</f>
        <v>2.6.5.</v>
      </c>
      <c r="C384" s="225" t="s">
        <v>298</v>
      </c>
      <c r="D384" s="227"/>
      <c r="E384" s="227"/>
      <c r="F384" s="228"/>
      <c r="G384" s="229"/>
      <c r="H384" s="230"/>
      <c r="I384" s="230"/>
      <c r="J384" s="230"/>
      <c r="K384" s="230"/>
      <c r="L384" s="230"/>
      <c r="M384" s="230"/>
      <c r="N384" s="230"/>
      <c r="O384" s="230"/>
      <c r="P384" s="230"/>
      <c r="Q384" s="230"/>
      <c r="R384" s="230"/>
    </row>
    <row r="385" spans="2:18" s="223" customFormat="1" x14ac:dyDescent="0.25">
      <c r="B385" s="224"/>
      <c r="C385" s="225"/>
      <c r="D385" s="227" t="s">
        <v>299</v>
      </c>
      <c r="E385" s="227">
        <v>10</v>
      </c>
      <c r="F385" s="228">
        <f>SUM(G366:G384)</f>
        <v>0</v>
      </c>
      <c r="G385" s="229">
        <f>F385*E385/100</f>
        <v>0</v>
      </c>
      <c r="H385" s="230"/>
      <c r="I385" s="230"/>
      <c r="J385" s="230"/>
      <c r="K385" s="230"/>
      <c r="L385" s="262"/>
      <c r="M385" s="230"/>
      <c r="N385" s="230"/>
      <c r="O385" s="230"/>
      <c r="P385" s="230"/>
      <c r="Q385" s="230"/>
      <c r="R385" s="230"/>
    </row>
    <row r="386" spans="2:18" s="223" customFormat="1" ht="18.75" x14ac:dyDescent="0.3">
      <c r="B386" s="234" t="str">
        <f>B363</f>
        <v>2.6.</v>
      </c>
      <c r="C386" s="234" t="s">
        <v>459</v>
      </c>
      <c r="D386" s="236"/>
      <c r="E386" s="237"/>
      <c r="F386" s="238"/>
      <c r="G386" s="239">
        <f>SUM(G366:G385)</f>
        <v>0</v>
      </c>
      <c r="H386" s="230"/>
      <c r="I386" s="230"/>
      <c r="J386" s="230"/>
      <c r="K386" s="230"/>
      <c r="L386" s="230"/>
      <c r="M386" s="230"/>
      <c r="N386" s="230"/>
      <c r="O386" s="230"/>
      <c r="P386" s="230"/>
      <c r="Q386" s="230"/>
      <c r="R386" s="230"/>
    </row>
    <row r="387" spans="2:18" s="223" customFormat="1" ht="18.75" x14ac:dyDescent="0.3">
      <c r="B387" s="240"/>
      <c r="C387" s="240"/>
      <c r="D387" s="242"/>
      <c r="E387" s="227"/>
      <c r="F387" s="228"/>
      <c r="G387" s="243"/>
      <c r="H387" s="230"/>
      <c r="I387" s="230"/>
      <c r="J387" s="230"/>
      <c r="K387" s="230"/>
      <c r="L387" s="230"/>
      <c r="M387" s="230"/>
      <c r="N387" s="230"/>
      <c r="O387" s="230"/>
      <c r="P387" s="230"/>
      <c r="Q387" s="230"/>
      <c r="R387" s="230"/>
    </row>
    <row r="388" spans="2:18" s="223" customFormat="1" ht="18" customHeight="1" thickBot="1" x14ac:dyDescent="0.35">
      <c r="B388" s="240"/>
      <c r="C388" s="240"/>
      <c r="D388" s="242"/>
      <c r="E388" s="227"/>
      <c r="F388" s="228"/>
      <c r="G388" s="243"/>
      <c r="H388" s="230"/>
      <c r="I388" s="230"/>
      <c r="J388" s="230"/>
      <c r="K388" s="230"/>
      <c r="L388" s="230"/>
      <c r="M388" s="230"/>
      <c r="N388" s="230"/>
      <c r="O388" s="230"/>
      <c r="P388" s="230"/>
      <c r="Q388" s="230"/>
      <c r="R388" s="230"/>
    </row>
    <row r="389" spans="2:18" s="223" customFormat="1" ht="24" customHeight="1" thickTop="1" x14ac:dyDescent="0.3">
      <c r="B389" s="265" t="s">
        <v>9</v>
      </c>
      <c r="C389" s="265" t="s">
        <v>460</v>
      </c>
      <c r="D389" s="266"/>
      <c r="E389" s="266"/>
      <c r="F389" s="267"/>
      <c r="G389" s="268">
        <f>G35+G60+G256+G360+G386+G78</f>
        <v>0</v>
      </c>
      <c r="H389" s="230"/>
      <c r="I389" s="230"/>
      <c r="J389" s="230"/>
      <c r="K389" s="230"/>
      <c r="L389" s="230"/>
      <c r="M389" s="230"/>
      <c r="N389" s="230"/>
      <c r="O389" s="230"/>
      <c r="P389" s="230"/>
      <c r="Q389" s="230"/>
      <c r="R389" s="230"/>
    </row>
    <row r="390" spans="2:18" x14ac:dyDescent="0.25">
      <c r="B390" s="40" t="s">
        <v>184</v>
      </c>
    </row>
  </sheetData>
  <sheetProtection selectLockedCells="1"/>
  <mergeCells count="1">
    <mergeCell ref="C3:F3"/>
  </mergeCells>
  <pageMargins left="1.1811023622047245" right="0.19685039370078741" top="0.98425196850393704" bottom="0.78740157480314965" header="0.39370078740157483" footer="0.39370078740157483"/>
  <pageSetup paperSize="9" scale="75" firstPageNumber="13" orientation="portrait" useFirstPageNumber="1" r:id="rId1"/>
  <headerFooter alignWithMargins="0">
    <oddHeader xml:space="preserve">&amp;L&amp;G&amp;CVozna steza J&amp;RPonudbeni predračun&amp;"Times New Roman,Navadno"
</oddHeader>
    <oddFooter xml:space="preserve">&amp;C&amp;P&amp;R&amp;F
</oddFooter>
  </headerFooter>
  <rowBreaks count="7" manualBreakCount="7">
    <brk id="61" min="1" max="6" man="1"/>
    <brk id="118" min="1" max="6" man="1"/>
    <brk id="231" min="1" max="6" man="1"/>
    <brk id="258" min="1" max="6" man="1"/>
    <brk id="286" min="1" max="6" man="1"/>
    <brk id="341" min="1" max="6" man="1"/>
    <brk id="362" min="1" max="6"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sheetPr>
  <dimension ref="A1:R3162"/>
  <sheetViews>
    <sheetView topLeftCell="A5" zoomScaleNormal="100" zoomScaleSheetLayoutView="85" workbookViewId="0"/>
  </sheetViews>
  <sheetFormatPr defaultRowHeight="15.75" x14ac:dyDescent="0.25"/>
  <cols>
    <col min="1" max="1" width="9.140625" style="60"/>
    <col min="2" max="2" width="9.28515625" style="40" customWidth="1"/>
    <col min="3" max="3" width="53.28515625" style="30" customWidth="1"/>
    <col min="4" max="4" width="6.7109375" style="68" customWidth="1"/>
    <col min="5" max="5" width="10.28515625" style="68" customWidth="1"/>
    <col min="6" max="6" width="16.28515625" style="121" customWidth="1"/>
    <col min="7" max="7" width="18.7109375" style="79" customWidth="1"/>
    <col min="8" max="18" width="9.140625" style="37" customWidth="1"/>
    <col min="19" max="16384" width="9.140625" style="60"/>
  </cols>
  <sheetData>
    <row r="1" spans="1:18" x14ac:dyDescent="0.25">
      <c r="C1" s="35"/>
      <c r="D1" s="30"/>
      <c r="E1" s="61"/>
      <c r="F1" s="62"/>
      <c r="G1" s="31"/>
    </row>
    <row r="2" spans="1:18" x14ac:dyDescent="0.25">
      <c r="C2" s="35"/>
      <c r="D2" s="30"/>
      <c r="E2" s="61"/>
      <c r="F2" s="62"/>
      <c r="G2" s="31"/>
    </row>
    <row r="3" spans="1:18" ht="26.45" customHeight="1" x14ac:dyDescent="0.25">
      <c r="B3" s="63" t="s">
        <v>10</v>
      </c>
      <c r="C3" s="219" t="s">
        <v>461</v>
      </c>
      <c r="D3" s="220"/>
      <c r="E3" s="220"/>
      <c r="F3" s="220"/>
      <c r="G3" s="59"/>
    </row>
    <row r="4" spans="1:18" ht="20.25" x14ac:dyDescent="0.25">
      <c r="B4" s="38"/>
      <c r="C4" s="64"/>
      <c r="D4" s="65"/>
      <c r="E4" s="66"/>
      <c r="F4" s="67"/>
      <c r="G4" s="59"/>
    </row>
    <row r="5" spans="1:18" x14ac:dyDescent="0.25">
      <c r="C5" s="58"/>
      <c r="E5" s="69"/>
      <c r="F5" s="70"/>
      <c r="G5" s="59"/>
    </row>
    <row r="6" spans="1:18" ht="116.25" customHeight="1" x14ac:dyDescent="0.25">
      <c r="C6" s="58" t="s">
        <v>178</v>
      </c>
      <c r="D6" s="30"/>
      <c r="E6" s="61"/>
      <c r="F6" s="62"/>
      <c r="G6" s="31"/>
    </row>
    <row r="7" spans="1:18" ht="104.25" customHeight="1" x14ac:dyDescent="0.25">
      <c r="C7" s="58" t="s">
        <v>179</v>
      </c>
      <c r="D7" s="30"/>
      <c r="E7" s="61"/>
      <c r="F7" s="62"/>
      <c r="G7" s="31"/>
    </row>
    <row r="8" spans="1:18" ht="84.75" customHeight="1" x14ac:dyDescent="0.25">
      <c r="C8" s="58" t="s">
        <v>180</v>
      </c>
      <c r="D8" s="30"/>
      <c r="E8" s="61"/>
      <c r="F8" s="62"/>
      <c r="G8" s="31"/>
    </row>
    <row r="9" spans="1:18" x14ac:dyDescent="0.25">
      <c r="C9" s="35"/>
      <c r="D9" s="30"/>
      <c r="E9" s="61"/>
      <c r="F9" s="62"/>
      <c r="G9" s="31"/>
    </row>
    <row r="10" spans="1:18" s="71" customFormat="1" x14ac:dyDescent="0.2">
      <c r="B10" s="72" t="s">
        <v>181</v>
      </c>
      <c r="C10" s="73" t="s">
        <v>1</v>
      </c>
      <c r="D10" s="73" t="s">
        <v>182</v>
      </c>
      <c r="E10" s="73" t="s">
        <v>5</v>
      </c>
      <c r="F10" s="74" t="s">
        <v>183</v>
      </c>
      <c r="G10" s="74" t="s">
        <v>7</v>
      </c>
      <c r="H10" s="75"/>
      <c r="I10" s="75"/>
      <c r="J10" s="75"/>
      <c r="K10" s="75"/>
      <c r="L10" s="75"/>
      <c r="M10" s="75"/>
      <c r="N10" s="75"/>
      <c r="O10" s="75"/>
      <c r="P10" s="75"/>
      <c r="Q10" s="75"/>
      <c r="R10" s="75"/>
    </row>
    <row r="11" spans="1:18" ht="9" customHeight="1" x14ac:dyDescent="0.25">
      <c r="C11" s="76"/>
      <c r="D11" s="77"/>
      <c r="E11" s="77"/>
      <c r="F11" s="78"/>
    </row>
    <row r="12" spans="1:18" x14ac:dyDescent="0.25">
      <c r="B12" s="40" t="s">
        <v>184</v>
      </c>
      <c r="D12" s="80"/>
      <c r="F12" s="81"/>
    </row>
    <row r="13" spans="1:18" ht="22.15" customHeight="1" x14ac:dyDescent="0.25">
      <c r="B13" s="82" t="s">
        <v>462</v>
      </c>
      <c r="C13" s="83" t="s">
        <v>463</v>
      </c>
      <c r="D13" s="84"/>
      <c r="F13" s="81"/>
    </row>
    <row r="14" spans="1:18" ht="19.5" x14ac:dyDescent="0.25">
      <c r="B14" s="40" t="s">
        <v>184</v>
      </c>
      <c r="C14" s="83"/>
      <c r="D14" s="84"/>
      <c r="F14" s="81"/>
    </row>
    <row r="15" spans="1:18" ht="211.5" customHeight="1" x14ac:dyDescent="0.25">
      <c r="A15" s="60">
        <v>1</v>
      </c>
      <c r="B15" s="40" t="str">
        <f>CONCATENATE($B$13,TEXT(A15,0),".")</f>
        <v>3.1.1.</v>
      </c>
      <c r="C15" s="30" t="s">
        <v>464</v>
      </c>
      <c r="D15" s="80"/>
      <c r="F15" s="81"/>
    </row>
    <row r="16" spans="1:18" ht="186" customHeight="1" x14ac:dyDescent="0.25">
      <c r="D16" s="80"/>
      <c r="F16" s="81"/>
    </row>
    <row r="17" spans="1:7" ht="36.75" customHeight="1" x14ac:dyDescent="0.25">
      <c r="A17" s="60">
        <v>1</v>
      </c>
      <c r="B17" s="40" t="str">
        <f>CONCATENATE($B$15,TEXT(A17,0),".")</f>
        <v>3.1.1.1.</v>
      </c>
      <c r="C17" s="85" t="s">
        <v>190</v>
      </c>
      <c r="D17" s="80" t="s">
        <v>19</v>
      </c>
      <c r="E17" s="68">
        <v>9</v>
      </c>
      <c r="F17" s="81"/>
      <c r="G17" s="79">
        <f>F17*E17</f>
        <v>0</v>
      </c>
    </row>
    <row r="18" spans="1:7" ht="35.25" customHeight="1" x14ac:dyDescent="0.25">
      <c r="A18" s="60">
        <f>A17+1</f>
        <v>2</v>
      </c>
      <c r="B18" s="40" t="str">
        <f>CONCATENATE($B$15,TEXT(A18,0),".")</f>
        <v>3.1.1.2.</v>
      </c>
      <c r="C18" s="85" t="s">
        <v>192</v>
      </c>
      <c r="D18" s="80" t="s">
        <v>19</v>
      </c>
      <c r="E18" s="68">
        <v>6</v>
      </c>
      <c r="F18" s="81"/>
      <c r="G18" s="79">
        <f>F18*E18</f>
        <v>0</v>
      </c>
    </row>
    <row r="19" spans="1:7" x14ac:dyDescent="0.25">
      <c r="B19" s="40" t="s">
        <v>184</v>
      </c>
      <c r="D19" s="80"/>
      <c r="F19" s="81"/>
    </row>
    <row r="20" spans="1:7" ht="153" customHeight="1" x14ac:dyDescent="0.25">
      <c r="A20" s="60">
        <f>A15+1</f>
        <v>2</v>
      </c>
      <c r="B20" s="40" t="str">
        <f>CONCATENATE($B$13,TEXT(A20,0),".")</f>
        <v>3.1.2.</v>
      </c>
      <c r="C20" s="30" t="s">
        <v>194</v>
      </c>
      <c r="D20" s="80"/>
      <c r="F20" s="81"/>
    </row>
    <row r="21" spans="1:7" x14ac:dyDescent="0.25">
      <c r="A21" s="60">
        <v>1</v>
      </c>
      <c r="B21" s="40" t="str">
        <f>CONCATENATE($B$20,TEXT(A21,0),".")</f>
        <v>3.1.2.1.</v>
      </c>
      <c r="C21" s="85" t="s">
        <v>196</v>
      </c>
      <c r="D21" s="80" t="s">
        <v>19</v>
      </c>
      <c r="E21" s="68">
        <v>9</v>
      </c>
      <c r="F21" s="81"/>
      <c r="G21" s="79">
        <f>F21*E21</f>
        <v>0</v>
      </c>
    </row>
    <row r="22" spans="1:7" x14ac:dyDescent="0.25">
      <c r="A22" s="60">
        <f>A21+1</f>
        <v>2</v>
      </c>
      <c r="B22" s="40" t="str">
        <f>CONCATENATE($B$20,TEXT(A22,0),".")</f>
        <v>3.1.2.2.</v>
      </c>
      <c r="C22" s="85" t="s">
        <v>198</v>
      </c>
      <c r="D22" s="80" t="s">
        <v>19</v>
      </c>
      <c r="E22" s="68">
        <v>6</v>
      </c>
      <c r="F22" s="81"/>
      <c r="G22" s="79">
        <f>F22*E22</f>
        <v>0</v>
      </c>
    </row>
    <row r="23" spans="1:7" x14ac:dyDescent="0.25">
      <c r="B23" s="40" t="s">
        <v>184</v>
      </c>
      <c r="C23" s="85"/>
      <c r="D23" s="80"/>
      <c r="F23" s="81"/>
    </row>
    <row r="24" spans="1:7" x14ac:dyDescent="0.25">
      <c r="B24" s="40" t="s">
        <v>184</v>
      </c>
      <c r="D24" s="80"/>
      <c r="F24" s="81"/>
    </row>
    <row r="25" spans="1:7" ht="49.9" customHeight="1" x14ac:dyDescent="0.25">
      <c r="A25" s="60">
        <f>A20+1</f>
        <v>3</v>
      </c>
      <c r="B25" s="40" t="str">
        <f>CONCATENATE($B$13,TEXT(A25,0),".")</f>
        <v>3.1.3.</v>
      </c>
      <c r="C25" s="30" t="s">
        <v>200</v>
      </c>
      <c r="D25" s="80"/>
      <c r="F25" s="81"/>
    </row>
    <row r="26" spans="1:7" x14ac:dyDescent="0.25">
      <c r="B26" s="40" t="s">
        <v>184</v>
      </c>
      <c r="D26" s="80" t="s">
        <v>201</v>
      </c>
      <c r="E26" s="68">
        <v>13</v>
      </c>
      <c r="F26" s="81"/>
      <c r="G26" s="79">
        <f>F26*E26</f>
        <v>0</v>
      </c>
    </row>
    <row r="27" spans="1:7" ht="19.5" x14ac:dyDescent="0.25">
      <c r="B27" s="40" t="s">
        <v>184</v>
      </c>
      <c r="C27" s="83"/>
      <c r="D27" s="86"/>
      <c r="F27" s="81"/>
    </row>
    <row r="28" spans="1:7" ht="114" customHeight="1" x14ac:dyDescent="0.25">
      <c r="A28" s="60">
        <f>A25+1</f>
        <v>4</v>
      </c>
      <c r="B28" s="40" t="str">
        <f>CONCATENATE($B$13,TEXT(A28,0),".")</f>
        <v>3.1.4.</v>
      </c>
      <c r="C28" s="30" t="s">
        <v>465</v>
      </c>
      <c r="D28" s="87"/>
      <c r="F28" s="81"/>
    </row>
    <row r="29" spans="1:7" x14ac:dyDescent="0.25">
      <c r="B29" s="40" t="s">
        <v>184</v>
      </c>
      <c r="C29" s="88"/>
      <c r="D29" s="87" t="s">
        <v>19</v>
      </c>
      <c r="E29" s="68">
        <v>12</v>
      </c>
      <c r="F29" s="81"/>
      <c r="G29" s="79">
        <f>F29*E29</f>
        <v>0</v>
      </c>
    </row>
    <row r="30" spans="1:7" x14ac:dyDescent="0.25">
      <c r="C30" s="88"/>
      <c r="D30" s="87"/>
      <c r="E30" s="89"/>
      <c r="F30" s="81"/>
    </row>
    <row r="31" spans="1:7" s="37" customFormat="1" ht="38.25" customHeight="1" x14ac:dyDescent="0.25">
      <c r="A31" s="60">
        <f>A28+1</f>
        <v>5</v>
      </c>
      <c r="B31" s="40" t="str">
        <f>CONCATENATE($B$13,TEXT(A31,0),".")</f>
        <v>3.1.5.</v>
      </c>
      <c r="C31" s="30" t="s">
        <v>214</v>
      </c>
      <c r="D31" s="30"/>
      <c r="E31" s="61"/>
      <c r="F31" s="31"/>
      <c r="G31" s="31"/>
    </row>
    <row r="32" spans="1:7" s="37" customFormat="1" x14ac:dyDescent="0.25">
      <c r="A32" s="60"/>
      <c r="B32" s="30"/>
      <c r="C32" s="30"/>
      <c r="D32" s="87" t="s">
        <v>212</v>
      </c>
      <c r="E32" s="61">
        <v>700</v>
      </c>
      <c r="F32" s="31"/>
      <c r="G32" s="79">
        <f>F32*E32</f>
        <v>0</v>
      </c>
    </row>
    <row r="33" spans="1:7" s="37" customFormat="1" x14ac:dyDescent="0.25">
      <c r="A33" s="60"/>
      <c r="B33" s="30"/>
      <c r="C33" s="30"/>
      <c r="D33" s="30"/>
      <c r="E33" s="61"/>
      <c r="F33" s="31"/>
      <c r="G33" s="31"/>
    </row>
    <row r="34" spans="1:7" s="37" customFormat="1" ht="21" customHeight="1" x14ac:dyDescent="0.25">
      <c r="A34" s="60">
        <f>A31+1</f>
        <v>6</v>
      </c>
      <c r="B34" s="40" t="str">
        <f>CONCATENATE($B$13,TEXT(A34,0),".")</f>
        <v>3.1.6.</v>
      </c>
      <c r="C34" s="30" t="s">
        <v>216</v>
      </c>
      <c r="D34" s="30"/>
      <c r="E34" s="61"/>
      <c r="F34" s="31"/>
      <c r="G34" s="31"/>
    </row>
    <row r="35" spans="1:7" s="37" customFormat="1" x14ac:dyDescent="0.25">
      <c r="A35" s="60"/>
      <c r="B35" s="30"/>
      <c r="C35" s="30"/>
      <c r="D35" s="87" t="s">
        <v>201</v>
      </c>
      <c r="E35" s="61">
        <v>30</v>
      </c>
      <c r="F35" s="31"/>
      <c r="G35" s="79">
        <f>F35*E35</f>
        <v>0</v>
      </c>
    </row>
    <row r="36" spans="1:7" s="37" customFormat="1" x14ac:dyDescent="0.25">
      <c r="A36" s="60"/>
      <c r="B36" s="30"/>
      <c r="C36" s="30"/>
      <c r="D36" s="87"/>
      <c r="E36" s="61"/>
      <c r="F36" s="31"/>
      <c r="G36" s="79"/>
    </row>
    <row r="37" spans="1:7" s="37" customFormat="1" ht="84" customHeight="1" x14ac:dyDescent="0.25">
      <c r="A37" s="60">
        <f>A34+1</f>
        <v>7</v>
      </c>
      <c r="B37" s="40" t="str">
        <f>CONCATENATE($B$13,TEXT(A37,0),".")</f>
        <v>3.1.7.</v>
      </c>
      <c r="C37" s="30" t="s">
        <v>218</v>
      </c>
      <c r="D37" s="87"/>
      <c r="E37" s="61"/>
      <c r="F37" s="31"/>
      <c r="G37" s="79"/>
    </row>
    <row r="38" spans="1:7" s="37" customFormat="1" ht="125.25" customHeight="1" x14ac:dyDescent="0.25">
      <c r="A38" s="60"/>
      <c r="B38" s="30"/>
      <c r="C38" s="30"/>
      <c r="D38" s="87"/>
      <c r="E38" s="61"/>
      <c r="F38" s="31"/>
      <c r="G38" s="79"/>
    </row>
    <row r="39" spans="1:7" s="37" customFormat="1" x14ac:dyDescent="0.25">
      <c r="A39" s="60"/>
      <c r="B39" s="30"/>
      <c r="C39" s="30"/>
      <c r="D39" s="87" t="s">
        <v>201</v>
      </c>
      <c r="E39" s="61">
        <v>22</v>
      </c>
      <c r="F39" s="31"/>
      <c r="G39" s="79">
        <f>F39*E39</f>
        <v>0</v>
      </c>
    </row>
    <row r="40" spans="1:7" s="37" customFormat="1" x14ac:dyDescent="0.25">
      <c r="A40" s="60"/>
      <c r="B40" s="30"/>
      <c r="C40" s="30"/>
      <c r="D40" s="87"/>
      <c r="E40" s="61"/>
      <c r="F40" s="31"/>
      <c r="G40" s="79"/>
    </row>
    <row r="41" spans="1:7" s="37" customFormat="1" ht="31.5" x14ac:dyDescent="0.25">
      <c r="A41" s="60">
        <f>A37+1</f>
        <v>8</v>
      </c>
      <c r="B41" s="40" t="str">
        <f>CONCATENATE($B$13,TEXT(A41,0),".")</f>
        <v>3.1.8.</v>
      </c>
      <c r="C41" s="30" t="s">
        <v>466</v>
      </c>
      <c r="D41" s="87"/>
      <c r="E41" s="61"/>
      <c r="F41" s="31"/>
      <c r="G41" s="79"/>
    </row>
    <row r="42" spans="1:7" s="37" customFormat="1" x14ac:dyDescent="0.25">
      <c r="A42" s="60"/>
      <c r="B42" s="30"/>
      <c r="C42" s="30"/>
      <c r="D42" s="87" t="s">
        <v>212</v>
      </c>
      <c r="E42" s="61">
        <v>50</v>
      </c>
      <c r="F42" s="31"/>
      <c r="G42" s="79">
        <f>F42*E42</f>
        <v>0</v>
      </c>
    </row>
    <row r="43" spans="1:7" s="37" customFormat="1" x14ac:dyDescent="0.25">
      <c r="A43" s="60"/>
      <c r="B43" s="30"/>
      <c r="C43" s="30"/>
      <c r="D43" s="87"/>
      <c r="E43" s="61"/>
      <c r="F43" s="31"/>
      <c r="G43" s="79"/>
    </row>
    <row r="44" spans="1:7" s="37" customFormat="1" ht="31.5" x14ac:dyDescent="0.25">
      <c r="A44" s="60">
        <f>A41+1</f>
        <v>9</v>
      </c>
      <c r="B44" s="40" t="str">
        <f>CONCATENATE($B$13,TEXT(A44,0),".")</f>
        <v>3.1.9.</v>
      </c>
      <c r="C44" s="30" t="s">
        <v>467</v>
      </c>
      <c r="D44" s="87"/>
      <c r="E44" s="61"/>
      <c r="F44" s="31"/>
      <c r="G44" s="79"/>
    </row>
    <row r="45" spans="1:7" s="37" customFormat="1" x14ac:dyDescent="0.25">
      <c r="A45" s="60"/>
      <c r="B45" s="30"/>
      <c r="C45" s="30"/>
      <c r="D45" s="87" t="s">
        <v>212</v>
      </c>
      <c r="E45" s="61">
        <v>50</v>
      </c>
      <c r="F45" s="31"/>
      <c r="G45" s="79">
        <f>F45*E45</f>
        <v>0</v>
      </c>
    </row>
    <row r="46" spans="1:7" s="37" customFormat="1" x14ac:dyDescent="0.25">
      <c r="A46" s="60"/>
      <c r="B46" s="30"/>
      <c r="C46" s="30"/>
      <c r="D46" s="87"/>
      <c r="E46" s="61"/>
      <c r="F46" s="31"/>
      <c r="G46" s="79"/>
    </row>
    <row r="47" spans="1:7" s="37" customFormat="1" x14ac:dyDescent="0.25">
      <c r="A47" s="60"/>
      <c r="B47" s="30"/>
      <c r="C47" s="30"/>
      <c r="D47" s="30"/>
      <c r="E47" s="61"/>
      <c r="F47" s="31"/>
      <c r="G47" s="31"/>
    </row>
    <row r="48" spans="1:7" s="37" customFormat="1" ht="18.75" x14ac:dyDescent="0.25">
      <c r="A48" s="60"/>
      <c r="B48" s="91" t="str">
        <f>B13</f>
        <v>3.1.</v>
      </c>
      <c r="C48" s="92" t="s">
        <v>468</v>
      </c>
      <c r="D48" s="93"/>
      <c r="E48" s="94"/>
      <c r="F48" s="95"/>
      <c r="G48" s="96">
        <f>SUM(G14:G47)</f>
        <v>0</v>
      </c>
    </row>
    <row r="49" spans="1:7" s="37" customFormat="1" x14ac:dyDescent="0.25">
      <c r="A49" s="60"/>
      <c r="B49" s="40" t="s">
        <v>184</v>
      </c>
      <c r="C49" s="42"/>
      <c r="D49" s="97"/>
      <c r="E49" s="98"/>
      <c r="F49" s="99"/>
      <c r="G49" s="100"/>
    </row>
    <row r="50" spans="1:7" s="37" customFormat="1" x14ac:dyDescent="0.25">
      <c r="A50" s="60"/>
      <c r="B50" s="40" t="s">
        <v>184</v>
      </c>
      <c r="C50" s="42"/>
      <c r="D50" s="97"/>
      <c r="E50" s="98"/>
      <c r="F50" s="99"/>
      <c r="G50" s="100"/>
    </row>
    <row r="51" spans="1:7" s="37" customFormat="1" x14ac:dyDescent="0.25">
      <c r="A51" s="60"/>
      <c r="B51" s="40" t="s">
        <v>184</v>
      </c>
      <c r="C51" s="88"/>
      <c r="D51" s="87"/>
      <c r="E51" s="68"/>
      <c r="F51" s="81"/>
      <c r="G51" s="79"/>
    </row>
    <row r="52" spans="1:7" ht="20.45" customHeight="1" x14ac:dyDescent="0.25">
      <c r="B52" s="82" t="s">
        <v>469</v>
      </c>
      <c r="C52" s="83" t="s">
        <v>470</v>
      </c>
      <c r="D52" s="84"/>
      <c r="E52" s="106"/>
      <c r="F52" s="126"/>
    </row>
    <row r="53" spans="1:7" x14ac:dyDescent="0.25">
      <c r="B53" s="40" t="s">
        <v>184</v>
      </c>
      <c r="F53" s="81"/>
    </row>
    <row r="54" spans="1:7" x14ac:dyDescent="0.25">
      <c r="B54" s="40" t="s">
        <v>184</v>
      </c>
      <c r="F54" s="81"/>
    </row>
    <row r="55" spans="1:7" ht="35.450000000000003" customHeight="1" x14ac:dyDescent="0.25">
      <c r="A55" s="60">
        <f>A52+1</f>
        <v>1</v>
      </c>
      <c r="B55" s="40" t="str">
        <f>CONCATENATE($B$52,TEXT(A55,0),".")</f>
        <v>3.2.1.</v>
      </c>
      <c r="C55" s="30" t="s">
        <v>471</v>
      </c>
      <c r="F55" s="81"/>
    </row>
    <row r="56" spans="1:7" x14ac:dyDescent="0.25">
      <c r="B56" s="40" t="s">
        <v>184</v>
      </c>
      <c r="C56" s="85"/>
      <c r="D56" s="80" t="s">
        <v>19</v>
      </c>
      <c r="E56" s="68">
        <v>12</v>
      </c>
      <c r="F56" s="81"/>
      <c r="G56" s="79">
        <f>F56*E56</f>
        <v>0</v>
      </c>
    </row>
    <row r="57" spans="1:7" x14ac:dyDescent="0.25">
      <c r="B57" s="40" t="s">
        <v>184</v>
      </c>
      <c r="D57" s="80"/>
      <c r="F57" s="81"/>
    </row>
    <row r="58" spans="1:7" ht="52.5" customHeight="1" x14ac:dyDescent="0.25">
      <c r="A58" s="60">
        <f>A55+1</f>
        <v>2</v>
      </c>
      <c r="B58" s="40" t="str">
        <f>CONCATENATE($B$52,TEXT(A58,0),".")</f>
        <v>3.2.2.</v>
      </c>
      <c r="C58" s="30" t="s">
        <v>472</v>
      </c>
      <c r="D58" s="80"/>
      <c r="F58" s="81"/>
    </row>
    <row r="59" spans="1:7" x14ac:dyDescent="0.25">
      <c r="B59" s="40" t="s">
        <v>184</v>
      </c>
      <c r="C59" s="85"/>
      <c r="D59" s="80" t="s">
        <v>19</v>
      </c>
      <c r="E59" s="68">
        <v>12</v>
      </c>
      <c r="F59" s="81"/>
      <c r="G59" s="79">
        <f>F59*E59</f>
        <v>0</v>
      </c>
    </row>
    <row r="60" spans="1:7" x14ac:dyDescent="0.25">
      <c r="B60" s="40" t="s">
        <v>184</v>
      </c>
      <c r="D60" s="80"/>
      <c r="F60" s="81"/>
    </row>
    <row r="61" spans="1:7" ht="52.5" customHeight="1" x14ac:dyDescent="0.25">
      <c r="A61" s="60">
        <f>A58+1</f>
        <v>3</v>
      </c>
      <c r="B61" s="40" t="str">
        <f>CONCATENATE($B$52,TEXT(A61,0),".")</f>
        <v>3.2.3.</v>
      </c>
      <c r="C61" s="30" t="s">
        <v>473</v>
      </c>
      <c r="D61" s="80"/>
      <c r="F61" s="81"/>
    </row>
    <row r="62" spans="1:7" x14ac:dyDescent="0.25">
      <c r="B62" s="40" t="s">
        <v>184</v>
      </c>
      <c r="C62" s="85"/>
      <c r="D62" s="80" t="s">
        <v>19</v>
      </c>
      <c r="E62" s="68">
        <v>12</v>
      </c>
      <c r="F62" s="81"/>
      <c r="G62" s="79">
        <f>F62*E62</f>
        <v>0</v>
      </c>
    </row>
    <row r="63" spans="1:7" ht="31.5" x14ac:dyDescent="0.3">
      <c r="B63" s="110" t="str">
        <f>$B$52</f>
        <v>3.2.</v>
      </c>
      <c r="C63" s="129" t="s">
        <v>474</v>
      </c>
      <c r="D63" s="94"/>
      <c r="E63" s="127"/>
      <c r="F63" s="128"/>
      <c r="G63" s="114">
        <f>SUM(G54:G62)</f>
        <v>0</v>
      </c>
    </row>
    <row r="64" spans="1:7" x14ac:dyDescent="0.25">
      <c r="D64" s="80"/>
      <c r="F64" s="81"/>
    </row>
    <row r="65" spans="1:7" s="37" customFormat="1" ht="19.5" x14ac:dyDescent="0.25">
      <c r="A65" s="60"/>
      <c r="B65" s="40"/>
      <c r="C65" s="83"/>
      <c r="D65" s="86"/>
      <c r="E65" s="68"/>
      <c r="F65" s="81"/>
      <c r="G65" s="79"/>
    </row>
    <row r="66" spans="1:7" ht="20.45" customHeight="1" x14ac:dyDescent="0.25">
      <c r="B66" s="82" t="s">
        <v>475</v>
      </c>
      <c r="C66" s="83" t="s">
        <v>476</v>
      </c>
      <c r="D66" s="84"/>
      <c r="E66" s="106"/>
      <c r="F66" s="126"/>
    </row>
    <row r="67" spans="1:7" s="37" customFormat="1" ht="19.5" x14ac:dyDescent="0.25">
      <c r="A67" s="60"/>
      <c r="B67" s="40"/>
      <c r="C67" s="83"/>
      <c r="D67" s="86"/>
      <c r="E67" s="68"/>
      <c r="F67" s="81"/>
      <c r="G67" s="79"/>
    </row>
    <row r="68" spans="1:7" s="37" customFormat="1" ht="50.45" customHeight="1" x14ac:dyDescent="0.25">
      <c r="A68" s="60">
        <v>1</v>
      </c>
      <c r="B68" s="40" t="str">
        <f>CONCATENATE($B$66,TEXT(A68,0),".")</f>
        <v>3.3.1.</v>
      </c>
      <c r="C68" s="30" t="s">
        <v>227</v>
      </c>
      <c r="D68" s="80"/>
      <c r="E68" s="68"/>
      <c r="F68" s="81"/>
      <c r="G68" s="79"/>
    </row>
    <row r="69" spans="1:7" s="37" customFormat="1" ht="35.25" customHeight="1" x14ac:dyDescent="0.25">
      <c r="A69" s="60">
        <v>1</v>
      </c>
      <c r="B69" s="40" t="str">
        <f>CONCATENATE($B$68,TEXT(A69,0),".")</f>
        <v>3.3.1.1.</v>
      </c>
      <c r="C69" s="85" t="s">
        <v>190</v>
      </c>
      <c r="D69" s="80" t="s">
        <v>19</v>
      </c>
      <c r="E69" s="68">
        <v>9</v>
      </c>
      <c r="F69" s="81"/>
      <c r="G69" s="79">
        <f>F69*E69</f>
        <v>0</v>
      </c>
    </row>
    <row r="70" spans="1:7" s="37" customFormat="1" ht="35.25" customHeight="1" x14ac:dyDescent="0.25">
      <c r="A70" s="60">
        <f>A69+1</f>
        <v>2</v>
      </c>
      <c r="B70" s="40" t="str">
        <f>CONCATENATE($B$68,TEXT(A70,0),".")</f>
        <v>3.3.1.2.</v>
      </c>
      <c r="C70" s="85" t="s">
        <v>192</v>
      </c>
      <c r="D70" s="80" t="s">
        <v>19</v>
      </c>
      <c r="E70" s="68">
        <v>6</v>
      </c>
      <c r="F70" s="81"/>
      <c r="G70" s="79">
        <f>F70*E70</f>
        <v>0</v>
      </c>
    </row>
    <row r="71" spans="1:7" s="37" customFormat="1" x14ac:dyDescent="0.25">
      <c r="A71" s="60"/>
      <c r="B71" s="40" t="s">
        <v>184</v>
      </c>
      <c r="C71" s="30"/>
      <c r="D71" s="80"/>
      <c r="E71" s="68"/>
      <c r="F71" s="81"/>
      <c r="G71" s="79"/>
    </row>
    <row r="72" spans="1:7" s="37" customFormat="1" ht="51" customHeight="1" x14ac:dyDescent="0.25">
      <c r="A72" s="60">
        <f>A68+1</f>
        <v>2</v>
      </c>
      <c r="B72" s="40" t="str">
        <f>CONCATENATE($B$66,TEXT(A72,0),".")</f>
        <v>3.3.2.</v>
      </c>
      <c r="C72" s="30" t="s">
        <v>231</v>
      </c>
      <c r="D72" s="80"/>
      <c r="E72" s="68"/>
      <c r="F72" s="81"/>
      <c r="G72" s="79"/>
    </row>
    <row r="73" spans="1:7" s="37" customFormat="1" x14ac:dyDescent="0.25">
      <c r="A73" s="60">
        <v>1</v>
      </c>
      <c r="B73" s="40" t="str">
        <f>CONCATENATE($B$72,TEXT(A73,0),".")</f>
        <v>3.3.2.1.</v>
      </c>
      <c r="C73" s="85" t="s">
        <v>196</v>
      </c>
      <c r="D73" s="80" t="s">
        <v>19</v>
      </c>
      <c r="E73" s="68">
        <v>9</v>
      </c>
      <c r="F73" s="81"/>
      <c r="G73" s="79">
        <f>F73*E73</f>
        <v>0</v>
      </c>
    </row>
    <row r="74" spans="1:7" s="37" customFormat="1" x14ac:dyDescent="0.25">
      <c r="A74" s="60">
        <f>A73+1</f>
        <v>2</v>
      </c>
      <c r="B74" s="40" t="str">
        <f>CONCATENATE($B$72,TEXT(A74,0),".")</f>
        <v>3.3.2.2.</v>
      </c>
      <c r="C74" s="85" t="s">
        <v>198</v>
      </c>
      <c r="D74" s="80" t="s">
        <v>19</v>
      </c>
      <c r="E74" s="68">
        <v>6</v>
      </c>
      <c r="F74" s="81"/>
      <c r="G74" s="79">
        <f>F74*E74</f>
        <v>0</v>
      </c>
    </row>
    <row r="75" spans="1:7" s="37" customFormat="1" x14ac:dyDescent="0.25">
      <c r="A75" s="60"/>
      <c r="B75" s="40" t="s">
        <v>184</v>
      </c>
      <c r="C75" s="30"/>
      <c r="D75" s="80"/>
      <c r="E75" s="68"/>
      <c r="F75" s="81"/>
      <c r="G75" s="79"/>
    </row>
    <row r="76" spans="1:7" s="37" customFormat="1" ht="36" customHeight="1" x14ac:dyDescent="0.25">
      <c r="A76" s="60">
        <f>A72+1</f>
        <v>3</v>
      </c>
      <c r="B76" s="40" t="str">
        <f>CONCATENATE($B$66,TEXT(A76,0),".")</f>
        <v>3.3.3.</v>
      </c>
      <c r="C76" s="30" t="s">
        <v>235</v>
      </c>
      <c r="D76" s="80"/>
      <c r="E76" s="68"/>
      <c r="F76" s="81"/>
      <c r="G76" s="79"/>
    </row>
    <row r="77" spans="1:7" s="37" customFormat="1" x14ac:dyDescent="0.25">
      <c r="A77" s="60"/>
      <c r="B77" s="40" t="s">
        <v>184</v>
      </c>
      <c r="C77" s="30"/>
      <c r="D77" s="80" t="s">
        <v>201</v>
      </c>
      <c r="E77" s="68">
        <v>13</v>
      </c>
      <c r="F77" s="81"/>
      <c r="G77" s="79">
        <f>F77*E77</f>
        <v>0</v>
      </c>
    </row>
    <row r="78" spans="1:7" s="37" customFormat="1" x14ac:dyDescent="0.25">
      <c r="A78" s="60"/>
      <c r="B78" s="40" t="s">
        <v>184</v>
      </c>
      <c r="C78" s="30"/>
      <c r="D78" s="80"/>
      <c r="E78" s="68"/>
      <c r="F78" s="81"/>
      <c r="G78" s="79"/>
    </row>
    <row r="79" spans="1:7" s="37" customFormat="1" ht="57.75" customHeight="1" x14ac:dyDescent="0.25">
      <c r="A79" s="60">
        <f>A76+1</f>
        <v>4</v>
      </c>
      <c r="B79" s="40" t="str">
        <f>CONCATENATE($B$66,TEXT(A79,0),".")</f>
        <v>3.3.4.</v>
      </c>
      <c r="C79" s="30" t="s">
        <v>237</v>
      </c>
      <c r="D79" s="87"/>
      <c r="E79" s="68"/>
      <c r="F79" s="81"/>
      <c r="G79" s="79"/>
    </row>
    <row r="80" spans="1:7" s="37" customFormat="1" x14ac:dyDescent="0.25">
      <c r="A80" s="60"/>
      <c r="B80" s="40" t="s">
        <v>184</v>
      </c>
      <c r="C80" s="30"/>
      <c r="D80" s="87" t="s">
        <v>201</v>
      </c>
      <c r="E80" s="68">
        <v>12</v>
      </c>
      <c r="F80" s="81"/>
      <c r="G80" s="79">
        <f>F80*E80</f>
        <v>0</v>
      </c>
    </row>
    <row r="81" spans="1:7" s="37" customFormat="1" x14ac:dyDescent="0.25">
      <c r="A81" s="60"/>
      <c r="B81" s="40" t="s">
        <v>184</v>
      </c>
      <c r="C81" s="30"/>
      <c r="D81" s="80"/>
      <c r="E81" s="68"/>
      <c r="F81" s="81"/>
      <c r="G81" s="79"/>
    </row>
    <row r="82" spans="1:7" s="37" customFormat="1" ht="72" customHeight="1" x14ac:dyDescent="0.25">
      <c r="A82" s="60">
        <f>A79+1</f>
        <v>5</v>
      </c>
      <c r="B82" s="40" t="str">
        <f>CONCATENATE($B$66,TEXT(A82,0),".")</f>
        <v>3.3.5.</v>
      </c>
      <c r="C82" s="30" t="s">
        <v>253</v>
      </c>
      <c r="D82" s="80"/>
      <c r="E82" s="68"/>
      <c r="F82" s="81"/>
      <c r="G82" s="79"/>
    </row>
    <row r="83" spans="1:7" s="37" customFormat="1" x14ac:dyDescent="0.25">
      <c r="A83" s="60"/>
      <c r="B83" s="40"/>
      <c r="C83" s="30"/>
      <c r="D83" s="80" t="s">
        <v>201</v>
      </c>
      <c r="E83" s="68">
        <v>12</v>
      </c>
      <c r="F83" s="81"/>
      <c r="G83" s="79">
        <f>F83*E83</f>
        <v>0</v>
      </c>
    </row>
    <row r="84" spans="1:7" s="37" customFormat="1" x14ac:dyDescent="0.25">
      <c r="A84" s="60"/>
      <c r="B84" s="40"/>
      <c r="C84" s="30"/>
      <c r="D84" s="80"/>
      <c r="E84" s="68"/>
      <c r="F84" s="81"/>
      <c r="G84" s="79"/>
    </row>
    <row r="85" spans="1:7" s="37" customFormat="1" ht="90" customHeight="1" x14ac:dyDescent="0.25">
      <c r="A85" s="60">
        <f>A82+1</f>
        <v>6</v>
      </c>
      <c r="B85" s="40" t="str">
        <f>CONCATENATE($B$66,TEXT(A85,0),".")</f>
        <v>3.3.6.</v>
      </c>
      <c r="C85" s="30" t="s">
        <v>477</v>
      </c>
      <c r="D85" s="80"/>
      <c r="E85" s="68"/>
      <c r="F85" s="81"/>
      <c r="G85" s="79"/>
    </row>
    <row r="86" spans="1:7" s="37" customFormat="1" x14ac:dyDescent="0.25">
      <c r="A86" s="60"/>
      <c r="B86" s="40"/>
      <c r="C86" s="30"/>
      <c r="D86" s="80" t="s">
        <v>201</v>
      </c>
      <c r="E86" s="68">
        <v>12</v>
      </c>
      <c r="F86" s="81"/>
      <c r="G86" s="79">
        <f>F86*E86</f>
        <v>0</v>
      </c>
    </row>
    <row r="87" spans="1:7" s="37" customFormat="1" x14ac:dyDescent="0.25">
      <c r="A87" s="60"/>
      <c r="B87" s="40"/>
      <c r="C87" s="30"/>
      <c r="D87" s="80"/>
      <c r="E87" s="68"/>
      <c r="F87" s="81"/>
      <c r="G87" s="79"/>
    </row>
    <row r="88" spans="1:7" s="37" customFormat="1" ht="88.5" customHeight="1" x14ac:dyDescent="0.25">
      <c r="A88" s="60">
        <f>A85+1</f>
        <v>7</v>
      </c>
      <c r="B88" s="40" t="str">
        <f>CONCATENATE($B$66,TEXT(A88,0),".")</f>
        <v>3.3.7.</v>
      </c>
      <c r="C88" s="30" t="s">
        <v>478</v>
      </c>
      <c r="D88" s="80"/>
      <c r="E88" s="68"/>
      <c r="F88" s="81"/>
      <c r="G88" s="79"/>
    </row>
    <row r="89" spans="1:7" s="37" customFormat="1" x14ac:dyDescent="0.25">
      <c r="A89" s="60"/>
      <c r="B89" s="40"/>
      <c r="C89" s="30"/>
      <c r="D89" s="80" t="s">
        <v>201</v>
      </c>
      <c r="E89" s="68">
        <v>4</v>
      </c>
      <c r="F89" s="81"/>
      <c r="G89" s="79">
        <f>F89*E89</f>
        <v>0</v>
      </c>
    </row>
    <row r="90" spans="1:7" s="37" customFormat="1" x14ac:dyDescent="0.25">
      <c r="A90" s="60"/>
      <c r="B90" s="40"/>
      <c r="C90" s="30"/>
      <c r="D90" s="80"/>
      <c r="E90" s="68"/>
      <c r="F90" s="81"/>
      <c r="G90" s="79"/>
    </row>
    <row r="91" spans="1:7" s="37" customFormat="1" ht="39" customHeight="1" x14ac:dyDescent="0.25">
      <c r="A91" s="60">
        <f>A88+1</f>
        <v>8</v>
      </c>
      <c r="B91" s="40" t="str">
        <f>CONCATENATE($B$66,TEXT(A91,0),".")</f>
        <v>3.3.8.</v>
      </c>
      <c r="C91" s="30" t="s">
        <v>294</v>
      </c>
      <c r="D91" s="80"/>
      <c r="E91" s="68"/>
      <c r="F91" s="81"/>
      <c r="G91" s="79"/>
    </row>
    <row r="92" spans="1:7" s="37" customFormat="1" x14ac:dyDescent="0.25">
      <c r="A92" s="60"/>
      <c r="B92" s="40"/>
      <c r="C92" s="30"/>
      <c r="D92" s="80" t="s">
        <v>201</v>
      </c>
      <c r="E92" s="68">
        <v>22</v>
      </c>
      <c r="F92" s="81"/>
      <c r="G92" s="79">
        <f>F92*E92</f>
        <v>0</v>
      </c>
    </row>
    <row r="93" spans="1:7" s="37" customFormat="1" x14ac:dyDescent="0.25">
      <c r="A93" s="60"/>
      <c r="B93" s="40"/>
      <c r="C93" s="40"/>
      <c r="D93" s="80"/>
      <c r="E93" s="68"/>
      <c r="F93" s="81"/>
      <c r="G93" s="79"/>
    </row>
    <row r="94" spans="1:7" s="37" customFormat="1" ht="18.75" x14ac:dyDescent="0.25">
      <c r="A94" s="60"/>
      <c r="B94" s="91" t="str">
        <f>B66</f>
        <v>3.3.</v>
      </c>
      <c r="C94" s="92" t="s">
        <v>479</v>
      </c>
      <c r="D94" s="93"/>
      <c r="E94" s="94"/>
      <c r="F94" s="95"/>
      <c r="G94" s="96">
        <f>SUM(G66:G93)</f>
        <v>0</v>
      </c>
    </row>
    <row r="95" spans="1:7" s="37" customFormat="1" x14ac:dyDescent="0.25">
      <c r="A95" s="60"/>
      <c r="B95" s="40"/>
      <c r="C95" s="40"/>
      <c r="D95" s="80"/>
      <c r="E95" s="68"/>
      <c r="F95" s="81"/>
      <c r="G95" s="79"/>
    </row>
    <row r="96" spans="1:7" s="37" customFormat="1" x14ac:dyDescent="0.25">
      <c r="A96" s="60"/>
      <c r="B96" s="40"/>
      <c r="C96" s="40"/>
      <c r="D96" s="80"/>
      <c r="E96" s="68"/>
      <c r="F96" s="81"/>
      <c r="G96" s="79"/>
    </row>
    <row r="97" spans="1:7" s="37" customFormat="1" ht="23.45" customHeight="1" x14ac:dyDescent="0.25">
      <c r="A97" s="60"/>
      <c r="B97" s="82" t="s">
        <v>480</v>
      </c>
      <c r="C97" s="83" t="s">
        <v>481</v>
      </c>
      <c r="D97" s="84"/>
      <c r="E97" s="106"/>
      <c r="F97" s="107"/>
      <c r="G97" s="79"/>
    </row>
    <row r="98" spans="1:7" s="37" customFormat="1" x14ac:dyDescent="0.25">
      <c r="A98" s="60"/>
      <c r="B98" s="40" t="s">
        <v>184</v>
      </c>
      <c r="C98" s="30"/>
      <c r="D98" s="80"/>
      <c r="E98" s="68"/>
      <c r="F98" s="81"/>
      <c r="G98" s="79"/>
    </row>
    <row r="99" spans="1:7" s="37" customFormat="1" ht="36" customHeight="1" x14ac:dyDescent="0.25">
      <c r="A99" s="60">
        <v>1</v>
      </c>
      <c r="B99" s="40" t="str">
        <f>CONCATENATE($B$97,TEXT(A99,0),".")</f>
        <v>3.4.1.</v>
      </c>
      <c r="C99" s="30" t="s">
        <v>482</v>
      </c>
      <c r="D99" s="80"/>
      <c r="E99" s="68"/>
      <c r="F99" s="81"/>
      <c r="G99" s="79"/>
    </row>
    <row r="100" spans="1:7" s="37" customFormat="1" x14ac:dyDescent="0.25">
      <c r="A100" s="60"/>
      <c r="B100" s="40"/>
      <c r="C100" s="30"/>
      <c r="D100" s="80" t="s">
        <v>19</v>
      </c>
      <c r="E100" s="68">
        <f>80+9-4</f>
        <v>85</v>
      </c>
      <c r="F100" s="81"/>
      <c r="G100" s="79">
        <f>F100*E100</f>
        <v>0</v>
      </c>
    </row>
    <row r="101" spans="1:7" s="37" customFormat="1" x14ac:dyDescent="0.25">
      <c r="A101" s="60"/>
      <c r="B101" s="40"/>
      <c r="C101" s="30"/>
      <c r="D101" s="80"/>
      <c r="E101" s="68"/>
      <c r="F101" s="81"/>
      <c r="G101" s="79"/>
    </row>
    <row r="102" spans="1:7" s="37" customFormat="1" ht="196.5" customHeight="1" x14ac:dyDescent="0.25">
      <c r="A102" s="60">
        <f>A99+1</f>
        <v>2</v>
      </c>
      <c r="B102" s="40" t="str">
        <f>CONCATENATE($B$97,TEXT(A102,0),".")</f>
        <v>3.4.2.</v>
      </c>
      <c r="C102" s="30" t="s">
        <v>483</v>
      </c>
      <c r="D102" s="80"/>
      <c r="E102" s="68"/>
      <c r="F102" s="81"/>
      <c r="G102" s="79"/>
    </row>
    <row r="103" spans="1:7" s="37" customFormat="1" x14ac:dyDescent="0.25">
      <c r="A103" s="60"/>
      <c r="B103" s="40"/>
      <c r="C103" s="30"/>
      <c r="D103" s="80" t="s">
        <v>19</v>
      </c>
      <c r="E103" s="68">
        <f>E100</f>
        <v>85</v>
      </c>
      <c r="F103" s="81"/>
      <c r="G103" s="79">
        <f>F103*E103</f>
        <v>0</v>
      </c>
    </row>
    <row r="104" spans="1:7" s="37" customFormat="1" x14ac:dyDescent="0.25">
      <c r="A104" s="60"/>
      <c r="B104" s="40"/>
      <c r="C104" s="30"/>
      <c r="D104" s="80"/>
      <c r="E104" s="68"/>
      <c r="F104" s="81"/>
      <c r="G104" s="79"/>
    </row>
    <row r="105" spans="1:7" s="37" customFormat="1" ht="37.5" customHeight="1" x14ac:dyDescent="0.25">
      <c r="A105" s="60">
        <f>A102+1</f>
        <v>3</v>
      </c>
      <c r="B105" s="40" t="str">
        <f>CONCATENATE($B$97,TEXT(A105,0),".")</f>
        <v>3.4.3.</v>
      </c>
      <c r="C105" s="30" t="s">
        <v>484</v>
      </c>
      <c r="D105" s="80"/>
      <c r="E105" s="68"/>
      <c r="F105" s="81"/>
      <c r="G105" s="79"/>
    </row>
    <row r="106" spans="1:7" s="37" customFormat="1" x14ac:dyDescent="0.25">
      <c r="A106" s="60"/>
      <c r="B106" s="40"/>
      <c r="C106" s="30"/>
      <c r="D106" s="80" t="s">
        <v>19</v>
      </c>
      <c r="E106" s="68">
        <v>85</v>
      </c>
      <c r="F106" s="81"/>
      <c r="G106" s="79">
        <f>F106*E106</f>
        <v>0</v>
      </c>
    </row>
    <row r="107" spans="1:7" s="37" customFormat="1" x14ac:dyDescent="0.25">
      <c r="A107" s="60"/>
      <c r="B107" s="40"/>
      <c r="C107" s="30"/>
      <c r="D107" s="80"/>
      <c r="E107" s="68"/>
      <c r="F107" s="81"/>
      <c r="G107" s="79"/>
    </row>
    <row r="108" spans="1:7" ht="75" customHeight="1" x14ac:dyDescent="0.25">
      <c r="A108" s="60">
        <f>A105+1</f>
        <v>4</v>
      </c>
      <c r="B108" s="40" t="str">
        <f>CONCATENATE($B$97,TEXT(A108,0),".")</f>
        <v>3.4.4.</v>
      </c>
      <c r="C108" s="30" t="s">
        <v>303</v>
      </c>
      <c r="D108" s="80"/>
      <c r="F108" s="81"/>
    </row>
    <row r="109" spans="1:7" x14ac:dyDescent="0.25">
      <c r="D109" s="80" t="s">
        <v>201</v>
      </c>
      <c r="E109" s="68">
        <v>80</v>
      </c>
      <c r="F109" s="81"/>
      <c r="G109" s="79">
        <f>F109*E109</f>
        <v>0</v>
      </c>
    </row>
    <row r="110" spans="1:7" s="37" customFormat="1" x14ac:dyDescent="0.25">
      <c r="A110" s="60"/>
      <c r="B110" s="40"/>
      <c r="C110" s="30"/>
      <c r="D110" s="80"/>
      <c r="E110" s="68"/>
      <c r="F110" s="81"/>
      <c r="G110" s="79"/>
    </row>
    <row r="111" spans="1:7" s="37" customFormat="1" ht="132" customHeight="1" x14ac:dyDescent="0.25">
      <c r="A111" s="60">
        <f>A108+1</f>
        <v>5</v>
      </c>
      <c r="B111" s="40" t="str">
        <f>CONCATENATE($B$97,TEXT(A111,0),".")</f>
        <v>3.4.5.</v>
      </c>
      <c r="C111" s="30" t="s">
        <v>304</v>
      </c>
      <c r="D111" s="80"/>
      <c r="E111" s="68"/>
      <c r="F111" s="81"/>
      <c r="G111" s="79"/>
    </row>
    <row r="112" spans="1:7" s="37" customFormat="1" x14ac:dyDescent="0.25">
      <c r="A112" s="60"/>
      <c r="B112" s="40"/>
      <c r="C112" s="30"/>
      <c r="D112" s="80" t="s">
        <v>201</v>
      </c>
      <c r="E112" s="68">
        <v>80</v>
      </c>
      <c r="F112" s="81"/>
      <c r="G112" s="79">
        <f>F112*E112</f>
        <v>0</v>
      </c>
    </row>
    <row r="113" spans="1:18" s="37" customFormat="1" x14ac:dyDescent="0.25">
      <c r="A113" s="60"/>
      <c r="B113" s="40"/>
      <c r="C113" s="30"/>
      <c r="D113" s="80"/>
      <c r="E113" s="68"/>
      <c r="F113" s="81"/>
      <c r="G113" s="79"/>
    </row>
    <row r="114" spans="1:18" s="37" customFormat="1" ht="294" customHeight="1" x14ac:dyDescent="0.25">
      <c r="A114" s="60">
        <f>A111+1</f>
        <v>6</v>
      </c>
      <c r="B114" s="40" t="str">
        <f>CONCATENATE($B$97,TEXT(A114,0),".")</f>
        <v>3.4.6.</v>
      </c>
      <c r="C114" s="30" t="s">
        <v>312</v>
      </c>
      <c r="D114" s="80"/>
      <c r="E114" s="68"/>
      <c r="F114" s="81"/>
      <c r="G114" s="79"/>
    </row>
    <row r="115" spans="1:18" s="37" customFormat="1" ht="18.75" customHeight="1" x14ac:dyDescent="0.25">
      <c r="A115" s="60"/>
      <c r="B115" s="40"/>
      <c r="C115" s="30" t="s">
        <v>485</v>
      </c>
      <c r="D115" s="80"/>
      <c r="E115" s="68"/>
      <c r="F115" s="81"/>
      <c r="G115" s="79"/>
    </row>
    <row r="116" spans="1:18" s="37" customFormat="1" x14ac:dyDescent="0.25">
      <c r="A116" s="60"/>
      <c r="B116" s="40"/>
      <c r="C116" s="30"/>
      <c r="D116" s="80" t="s">
        <v>19</v>
      </c>
      <c r="E116" s="68">
        <v>80</v>
      </c>
      <c r="F116" s="81"/>
      <c r="G116" s="79">
        <f>F116*E116</f>
        <v>0</v>
      </c>
    </row>
    <row r="117" spans="1:18" s="37" customFormat="1" x14ac:dyDescent="0.25">
      <c r="A117" s="60"/>
      <c r="B117" s="40"/>
      <c r="C117" s="30"/>
      <c r="D117" s="80"/>
      <c r="E117" s="68"/>
      <c r="F117" s="81"/>
      <c r="G117" s="79"/>
    </row>
    <row r="118" spans="1:18" ht="37.5" customHeight="1" x14ac:dyDescent="0.25">
      <c r="A118" s="60">
        <f>A114+1</f>
        <v>7</v>
      </c>
      <c r="B118" s="40" t="str">
        <f>CONCATENATE($B$97,TEXT(A118,0),".")</f>
        <v>3.4.7.</v>
      </c>
      <c r="C118" s="30" t="s">
        <v>320</v>
      </c>
      <c r="D118" s="80"/>
      <c r="F118" s="81"/>
    </row>
    <row r="119" spans="1:18" x14ac:dyDescent="0.25">
      <c r="D119" s="80" t="s">
        <v>201</v>
      </c>
      <c r="E119" s="68">
        <v>80</v>
      </c>
      <c r="F119" s="81"/>
      <c r="G119" s="79">
        <f>F119*E119</f>
        <v>0</v>
      </c>
    </row>
    <row r="120" spans="1:18" x14ac:dyDescent="0.25">
      <c r="D120" s="80"/>
      <c r="F120" s="81"/>
    </row>
    <row r="121" spans="1:18" ht="303" customHeight="1" x14ac:dyDescent="0.25">
      <c r="A121" s="60">
        <f>A118+1</f>
        <v>8</v>
      </c>
      <c r="B121" s="40" t="str">
        <f>CONCATENATE($B$97,TEXT(A121,0),".")</f>
        <v>3.4.8.</v>
      </c>
      <c r="C121" s="30" t="s">
        <v>322</v>
      </c>
      <c r="D121" s="80"/>
      <c r="F121" s="81"/>
    </row>
    <row r="122" spans="1:18" ht="49.5" customHeight="1" x14ac:dyDescent="0.25">
      <c r="C122" s="30" t="s">
        <v>323</v>
      </c>
      <c r="D122" s="80"/>
      <c r="F122" s="81"/>
    </row>
    <row r="123" spans="1:18" ht="39" customHeight="1" x14ac:dyDescent="0.25">
      <c r="C123" s="30" t="s">
        <v>324</v>
      </c>
      <c r="D123" s="80"/>
      <c r="F123" s="81"/>
    </row>
    <row r="124" spans="1:18" ht="37.5" customHeight="1" x14ac:dyDescent="0.25">
      <c r="C124" s="30" t="s">
        <v>325</v>
      </c>
      <c r="D124" s="80"/>
      <c r="F124" s="81"/>
    </row>
    <row r="125" spans="1:18" ht="52.15" customHeight="1" x14ac:dyDescent="0.25">
      <c r="C125" s="30" t="s">
        <v>326</v>
      </c>
      <c r="D125" s="80"/>
      <c r="F125" s="81"/>
    </row>
    <row r="126" spans="1:18" s="108" customFormat="1" ht="39" customHeight="1" x14ac:dyDescent="0.25">
      <c r="B126" s="40" t="s">
        <v>184</v>
      </c>
      <c r="C126" s="30" t="s">
        <v>327</v>
      </c>
      <c r="D126" s="80"/>
      <c r="E126" s="68"/>
      <c r="F126" s="81"/>
      <c r="G126" s="79"/>
      <c r="H126" s="109"/>
      <c r="I126" s="109"/>
      <c r="J126" s="109"/>
      <c r="K126" s="109"/>
      <c r="L126" s="109"/>
      <c r="M126" s="109"/>
      <c r="N126" s="109"/>
      <c r="O126" s="109"/>
      <c r="P126" s="109"/>
      <c r="Q126" s="109"/>
      <c r="R126" s="109"/>
    </row>
    <row r="127" spans="1:18" s="108" customFormat="1" ht="23.25" customHeight="1" x14ac:dyDescent="0.25">
      <c r="B127" s="40"/>
      <c r="C127" s="30" t="s">
        <v>328</v>
      </c>
      <c r="D127" s="80"/>
      <c r="E127" s="68"/>
      <c r="F127" s="81"/>
      <c r="G127" s="79"/>
      <c r="H127" s="109"/>
      <c r="I127" s="109"/>
      <c r="J127" s="109"/>
      <c r="K127" s="109"/>
      <c r="L127" s="109"/>
      <c r="M127" s="109"/>
      <c r="N127" s="109"/>
      <c r="O127" s="109"/>
      <c r="P127" s="109"/>
      <c r="Q127" s="109"/>
      <c r="R127" s="109"/>
    </row>
    <row r="128" spans="1:18" s="108" customFormat="1" ht="16.5" x14ac:dyDescent="0.25">
      <c r="B128" s="40" t="s">
        <v>184</v>
      </c>
      <c r="C128" s="30"/>
      <c r="D128" s="80" t="s">
        <v>19</v>
      </c>
      <c r="E128" s="68">
        <v>80</v>
      </c>
      <c r="F128" s="81"/>
      <c r="G128" s="79">
        <f>F128*E128</f>
        <v>0</v>
      </c>
      <c r="H128" s="109"/>
      <c r="I128" s="109"/>
      <c r="J128" s="109"/>
      <c r="K128" s="109"/>
      <c r="L128" s="109"/>
      <c r="M128" s="109"/>
      <c r="N128" s="109"/>
      <c r="O128" s="109"/>
      <c r="P128" s="109"/>
      <c r="Q128" s="109"/>
      <c r="R128" s="109"/>
    </row>
    <row r="129" spans="1:7" x14ac:dyDescent="0.25">
      <c r="B129" s="40" t="s">
        <v>184</v>
      </c>
      <c r="D129" s="80"/>
      <c r="F129" s="81"/>
    </row>
    <row r="130" spans="1:7" ht="47.25" x14ac:dyDescent="0.25">
      <c r="A130" s="60">
        <f>A121+1</f>
        <v>9</v>
      </c>
      <c r="B130" s="40" t="str">
        <f>CONCATENATE($B$97,TEXT(A130,0),".")</f>
        <v>3.4.9.</v>
      </c>
      <c r="C130" s="30" t="s">
        <v>298</v>
      </c>
      <c r="F130" s="81"/>
    </row>
    <row r="131" spans="1:7" x14ac:dyDescent="0.25">
      <c r="D131" s="68" t="s">
        <v>299</v>
      </c>
      <c r="E131" s="68">
        <v>20</v>
      </c>
      <c r="F131" s="81">
        <f>SUM(G98:G130)</f>
        <v>0</v>
      </c>
      <c r="G131" s="79">
        <f>F131*E131/100</f>
        <v>0</v>
      </c>
    </row>
    <row r="132" spans="1:7" ht="20.45" customHeight="1" x14ac:dyDescent="0.3">
      <c r="B132" s="110" t="str">
        <f>B97</f>
        <v>3.4.</v>
      </c>
      <c r="C132" s="110" t="s">
        <v>486</v>
      </c>
      <c r="D132" s="111"/>
      <c r="E132" s="112"/>
      <c r="F132" s="113"/>
      <c r="G132" s="114">
        <f>SUM(G98:G131)</f>
        <v>0</v>
      </c>
    </row>
    <row r="133" spans="1:7" s="37" customFormat="1" x14ac:dyDescent="0.25">
      <c r="A133" s="60"/>
      <c r="B133" s="40"/>
      <c r="C133" s="40"/>
      <c r="D133" s="80"/>
      <c r="E133" s="68"/>
      <c r="F133" s="81"/>
      <c r="G133" s="79"/>
    </row>
    <row r="134" spans="1:7" ht="16.5" thickBot="1" x14ac:dyDescent="0.3">
      <c r="B134" s="40" t="s">
        <v>184</v>
      </c>
      <c r="D134" s="80"/>
      <c r="F134" s="81"/>
    </row>
    <row r="135" spans="1:7" ht="23.45" customHeight="1" thickTop="1" x14ac:dyDescent="0.3">
      <c r="B135" s="130" t="str">
        <f>B3</f>
        <v>3.</v>
      </c>
      <c r="C135" s="116" t="s">
        <v>487</v>
      </c>
      <c r="D135" s="117"/>
      <c r="E135" s="118"/>
      <c r="F135" s="119"/>
      <c r="G135" s="120">
        <f>G132+G94+G63+G48</f>
        <v>0</v>
      </c>
    </row>
    <row r="136" spans="1:7" x14ac:dyDescent="0.25">
      <c r="B136" s="40" t="s">
        <v>184</v>
      </c>
      <c r="D136" s="80"/>
    </row>
    <row r="137" spans="1:7" x14ac:dyDescent="0.25">
      <c r="B137" s="40" t="s">
        <v>184</v>
      </c>
      <c r="D137" s="80"/>
    </row>
    <row r="138" spans="1:7" x14ac:dyDescent="0.25">
      <c r="B138" s="40" t="s">
        <v>184</v>
      </c>
      <c r="D138" s="80"/>
    </row>
    <row r="140" spans="1:7" s="37" customFormat="1" x14ac:dyDescent="0.25">
      <c r="A140" s="60"/>
      <c r="B140" s="40"/>
      <c r="C140" s="30"/>
      <c r="D140" s="68"/>
      <c r="E140" s="68"/>
      <c r="F140" s="121"/>
      <c r="G140" s="79"/>
    </row>
    <row r="141" spans="1:7" s="37" customFormat="1" x14ac:dyDescent="0.25">
      <c r="A141" s="60"/>
      <c r="B141" s="40"/>
      <c r="C141" s="30"/>
      <c r="D141" s="68"/>
      <c r="E141" s="68"/>
      <c r="F141" s="121"/>
      <c r="G141" s="79"/>
    </row>
    <row r="142" spans="1:7" s="37" customFormat="1" x14ac:dyDescent="0.25">
      <c r="A142" s="60"/>
      <c r="B142" s="40"/>
      <c r="C142" s="30"/>
      <c r="D142" s="68"/>
      <c r="E142" s="68"/>
      <c r="F142" s="121"/>
      <c r="G142" s="79"/>
    </row>
    <row r="143" spans="1:7" s="37" customFormat="1" x14ac:dyDescent="0.25">
      <c r="A143" s="60"/>
      <c r="B143" s="40"/>
      <c r="C143" s="30"/>
      <c r="D143" s="68"/>
      <c r="E143" s="68"/>
      <c r="F143" s="121"/>
      <c r="G143" s="79"/>
    </row>
    <row r="144" spans="1:7" s="37" customFormat="1" x14ac:dyDescent="0.25">
      <c r="A144" s="60"/>
      <c r="B144" s="40"/>
      <c r="C144" s="30"/>
      <c r="D144" s="68"/>
      <c r="E144" s="68"/>
      <c r="F144" s="121"/>
      <c r="G144" s="79"/>
    </row>
    <row r="145" spans="1:7" s="37" customFormat="1" x14ac:dyDescent="0.25">
      <c r="A145" s="60"/>
      <c r="B145" s="40"/>
      <c r="C145" s="30"/>
      <c r="D145" s="68"/>
      <c r="E145" s="68"/>
      <c r="F145" s="121"/>
      <c r="G145" s="79"/>
    </row>
    <row r="146" spans="1:7" s="37" customFormat="1" x14ac:dyDescent="0.25">
      <c r="A146" s="60"/>
      <c r="B146" s="40"/>
      <c r="C146" s="30"/>
      <c r="D146" s="68"/>
      <c r="E146" s="68"/>
      <c r="F146" s="121"/>
      <c r="G146" s="79"/>
    </row>
    <row r="147" spans="1:7" s="37" customFormat="1" x14ac:dyDescent="0.25">
      <c r="A147" s="60"/>
      <c r="B147" s="40"/>
      <c r="C147" s="30"/>
      <c r="D147" s="68"/>
      <c r="E147" s="68"/>
      <c r="F147" s="121"/>
      <c r="G147" s="79"/>
    </row>
    <row r="148" spans="1:7" s="37" customFormat="1" x14ac:dyDescent="0.25">
      <c r="A148" s="60"/>
      <c r="B148" s="40"/>
      <c r="C148" s="30"/>
      <c r="D148" s="68"/>
      <c r="E148" s="68"/>
      <c r="F148" s="121"/>
      <c r="G148" s="79"/>
    </row>
    <row r="149" spans="1:7" s="37" customFormat="1" x14ac:dyDescent="0.25">
      <c r="A149" s="60"/>
      <c r="B149" s="40"/>
      <c r="C149" s="30"/>
      <c r="D149" s="68"/>
      <c r="E149" s="68"/>
      <c r="F149" s="121"/>
      <c r="G149" s="79"/>
    </row>
    <row r="150" spans="1:7" s="37" customFormat="1" x14ac:dyDescent="0.25">
      <c r="A150" s="60"/>
      <c r="B150" s="40"/>
      <c r="C150" s="30"/>
      <c r="D150" s="68"/>
      <c r="E150" s="68"/>
      <c r="F150" s="121"/>
      <c r="G150" s="79"/>
    </row>
    <row r="151" spans="1:7" s="37" customFormat="1" x14ac:dyDescent="0.25">
      <c r="A151" s="60"/>
      <c r="B151" s="40"/>
      <c r="C151" s="30"/>
      <c r="D151" s="68"/>
      <c r="E151" s="68"/>
      <c r="F151" s="121"/>
      <c r="G151" s="79"/>
    </row>
    <row r="152" spans="1:7" s="37" customFormat="1" x14ac:dyDescent="0.25">
      <c r="A152" s="60"/>
      <c r="B152" s="40"/>
      <c r="C152" s="30"/>
      <c r="D152" s="68"/>
      <c r="E152" s="68"/>
      <c r="F152" s="121"/>
      <c r="G152" s="79"/>
    </row>
    <row r="153" spans="1:7" s="37" customFormat="1" x14ac:dyDescent="0.25">
      <c r="A153" s="60"/>
      <c r="B153" s="40"/>
      <c r="C153" s="30"/>
      <c r="D153" s="68"/>
      <c r="E153" s="68"/>
      <c r="F153" s="121"/>
      <c r="G153" s="79"/>
    </row>
    <row r="154" spans="1:7" s="37" customFormat="1" x14ac:dyDescent="0.25">
      <c r="A154" s="60"/>
      <c r="B154" s="40"/>
      <c r="C154" s="30"/>
      <c r="D154" s="68"/>
      <c r="E154" s="68"/>
      <c r="F154" s="121"/>
      <c r="G154" s="79"/>
    </row>
    <row r="155" spans="1:7" s="37" customFormat="1" x14ac:dyDescent="0.25">
      <c r="A155" s="60"/>
      <c r="B155" s="40"/>
      <c r="C155" s="30"/>
      <c r="D155" s="68"/>
      <c r="E155" s="68"/>
      <c r="F155" s="121"/>
      <c r="G155" s="79"/>
    </row>
    <row r="156" spans="1:7" s="37" customFormat="1" x14ac:dyDescent="0.25">
      <c r="A156" s="60"/>
      <c r="B156" s="40"/>
      <c r="C156" s="30"/>
      <c r="D156" s="68"/>
      <c r="E156" s="68"/>
      <c r="F156" s="121"/>
      <c r="G156" s="79"/>
    </row>
    <row r="157" spans="1:7" s="37" customFormat="1" x14ac:dyDescent="0.25">
      <c r="A157" s="60"/>
      <c r="B157" s="40"/>
      <c r="C157" s="30"/>
      <c r="D157" s="68"/>
      <c r="E157" s="68"/>
      <c r="F157" s="121"/>
      <c r="G157" s="79"/>
    </row>
    <row r="158" spans="1:7" s="37" customFormat="1" x14ac:dyDescent="0.25">
      <c r="A158" s="60"/>
      <c r="B158" s="40"/>
      <c r="C158" s="30"/>
      <c r="D158" s="68"/>
      <c r="E158" s="68"/>
      <c r="F158" s="121"/>
      <c r="G158" s="79"/>
    </row>
    <row r="159" spans="1:7" s="37" customFormat="1" x14ac:dyDescent="0.25">
      <c r="A159" s="60"/>
      <c r="B159" s="40"/>
      <c r="C159" s="30"/>
      <c r="D159" s="68"/>
      <c r="E159" s="68"/>
      <c r="F159" s="121"/>
      <c r="G159" s="79"/>
    </row>
    <row r="160" spans="1:7" s="37" customFormat="1" x14ac:dyDescent="0.25">
      <c r="A160" s="60"/>
      <c r="B160" s="40"/>
      <c r="C160" s="30"/>
      <c r="D160" s="68"/>
      <c r="E160" s="68"/>
      <c r="F160" s="121"/>
      <c r="G160" s="79"/>
    </row>
    <row r="161" spans="1:7" s="37" customFormat="1" x14ac:dyDescent="0.25">
      <c r="A161" s="60"/>
      <c r="B161" s="40"/>
      <c r="C161" s="30"/>
      <c r="D161" s="68"/>
      <c r="E161" s="68"/>
      <c r="F161" s="121"/>
      <c r="G161" s="79"/>
    </row>
    <row r="162" spans="1:7" s="37" customFormat="1" x14ac:dyDescent="0.25">
      <c r="A162" s="60"/>
      <c r="B162" s="40"/>
      <c r="C162" s="30"/>
      <c r="D162" s="68"/>
      <c r="E162" s="68"/>
      <c r="F162" s="121"/>
      <c r="G162" s="79"/>
    </row>
    <row r="163" spans="1:7" s="37" customFormat="1" x14ac:dyDescent="0.25">
      <c r="A163" s="60"/>
      <c r="B163" s="40"/>
      <c r="C163" s="30"/>
      <c r="D163" s="68"/>
      <c r="E163" s="68"/>
      <c r="F163" s="121"/>
      <c r="G163" s="79"/>
    </row>
    <row r="164" spans="1:7" s="37" customFormat="1" x14ac:dyDescent="0.25">
      <c r="A164" s="60"/>
      <c r="B164" s="40"/>
      <c r="C164" s="30"/>
      <c r="D164" s="68"/>
      <c r="E164" s="68"/>
      <c r="F164" s="121"/>
      <c r="G164" s="79"/>
    </row>
    <row r="165" spans="1:7" s="37" customFormat="1" x14ac:dyDescent="0.25">
      <c r="A165" s="60"/>
      <c r="B165" s="40"/>
      <c r="C165" s="30"/>
      <c r="D165" s="68"/>
      <c r="E165" s="68"/>
      <c r="F165" s="121"/>
      <c r="G165" s="79"/>
    </row>
    <row r="166" spans="1:7" s="37" customFormat="1" x14ac:dyDescent="0.25">
      <c r="A166" s="60"/>
      <c r="B166" s="40"/>
      <c r="C166" s="30"/>
      <c r="D166" s="68"/>
      <c r="E166" s="68"/>
      <c r="F166" s="121"/>
      <c r="G166" s="79"/>
    </row>
    <row r="167" spans="1:7" s="37" customFormat="1" x14ac:dyDescent="0.25">
      <c r="A167" s="60"/>
      <c r="B167" s="40"/>
      <c r="C167" s="30"/>
      <c r="D167" s="68"/>
      <c r="E167" s="68"/>
      <c r="F167" s="121"/>
      <c r="G167" s="79"/>
    </row>
    <row r="168" spans="1:7" s="37" customFormat="1" x14ac:dyDescent="0.25">
      <c r="A168" s="60"/>
      <c r="B168" s="40"/>
      <c r="C168" s="30"/>
      <c r="D168" s="68"/>
      <c r="E168" s="68"/>
      <c r="F168" s="121"/>
      <c r="G168" s="79"/>
    </row>
    <row r="169" spans="1:7" s="37" customFormat="1" x14ac:dyDescent="0.25">
      <c r="A169" s="60"/>
      <c r="B169" s="40"/>
      <c r="C169" s="30"/>
      <c r="D169" s="68"/>
      <c r="E169" s="68"/>
      <c r="F169" s="121"/>
      <c r="G169" s="79"/>
    </row>
    <row r="170" spans="1:7" s="37" customFormat="1" x14ac:dyDescent="0.25">
      <c r="A170" s="60"/>
      <c r="B170" s="40"/>
      <c r="C170" s="30"/>
      <c r="D170" s="68"/>
      <c r="E170" s="68"/>
      <c r="F170" s="121"/>
      <c r="G170" s="79"/>
    </row>
    <row r="171" spans="1:7" s="37" customFormat="1" x14ac:dyDescent="0.25">
      <c r="A171" s="60"/>
      <c r="B171" s="40"/>
      <c r="C171" s="30"/>
      <c r="D171" s="68"/>
      <c r="E171" s="68"/>
      <c r="F171" s="121"/>
      <c r="G171" s="79"/>
    </row>
    <row r="172" spans="1:7" s="37" customFormat="1" x14ac:dyDescent="0.25">
      <c r="A172" s="60"/>
      <c r="B172" s="40"/>
      <c r="C172" s="30"/>
      <c r="D172" s="68"/>
      <c r="E172" s="68"/>
      <c r="F172" s="121"/>
      <c r="G172" s="79"/>
    </row>
    <row r="173" spans="1:7" s="37" customFormat="1" x14ac:dyDescent="0.25">
      <c r="A173" s="60"/>
      <c r="B173" s="40"/>
      <c r="C173" s="30"/>
      <c r="D173" s="68"/>
      <c r="E173" s="68"/>
      <c r="F173" s="121"/>
      <c r="G173" s="79"/>
    </row>
    <row r="174" spans="1:7" s="37" customFormat="1" x14ac:dyDescent="0.25">
      <c r="A174" s="60"/>
      <c r="B174" s="40"/>
      <c r="C174" s="30"/>
      <c r="D174" s="68"/>
      <c r="E174" s="68"/>
      <c r="F174" s="121"/>
      <c r="G174" s="79"/>
    </row>
    <row r="175" spans="1:7" s="37" customFormat="1" x14ac:dyDescent="0.25">
      <c r="A175" s="60"/>
      <c r="B175" s="40"/>
      <c r="C175" s="30"/>
      <c r="D175" s="68"/>
      <c r="E175" s="68"/>
      <c r="F175" s="121"/>
      <c r="G175" s="79"/>
    </row>
    <row r="176" spans="1:7" s="37" customFormat="1" x14ac:dyDescent="0.25">
      <c r="A176" s="60"/>
      <c r="B176" s="40"/>
      <c r="C176" s="30"/>
      <c r="D176" s="68"/>
      <c r="E176" s="68"/>
      <c r="F176" s="121"/>
      <c r="G176" s="79"/>
    </row>
    <row r="177" spans="1:7" s="37" customFormat="1" x14ac:dyDescent="0.25">
      <c r="A177" s="60"/>
      <c r="B177" s="40"/>
      <c r="C177" s="30"/>
      <c r="D177" s="68"/>
      <c r="E177" s="68"/>
      <c r="F177" s="121"/>
      <c r="G177" s="79"/>
    </row>
    <row r="178" spans="1:7" s="37" customFormat="1" x14ac:dyDescent="0.25">
      <c r="A178" s="60"/>
      <c r="B178" s="40"/>
      <c r="C178" s="30"/>
      <c r="D178" s="68"/>
      <c r="E178" s="68"/>
      <c r="F178" s="121"/>
      <c r="G178" s="79"/>
    </row>
    <row r="179" spans="1:7" s="37" customFormat="1" x14ac:dyDescent="0.25">
      <c r="A179" s="60"/>
      <c r="B179" s="40"/>
      <c r="C179" s="30"/>
      <c r="D179" s="68"/>
      <c r="E179" s="68"/>
      <c r="F179" s="121"/>
      <c r="G179" s="79"/>
    </row>
    <row r="180" spans="1:7" s="37" customFormat="1" x14ac:dyDescent="0.25">
      <c r="A180" s="60"/>
      <c r="B180" s="40"/>
      <c r="C180" s="30"/>
      <c r="D180" s="68"/>
      <c r="E180" s="68"/>
      <c r="F180" s="121"/>
      <c r="G180" s="79"/>
    </row>
    <row r="181" spans="1:7" s="37" customFormat="1" x14ac:dyDescent="0.25">
      <c r="A181" s="60"/>
      <c r="B181" s="40"/>
      <c r="C181" s="30"/>
      <c r="D181" s="68"/>
      <c r="E181" s="68"/>
      <c r="F181" s="121"/>
      <c r="G181" s="79"/>
    </row>
    <row r="182" spans="1:7" s="37" customFormat="1" x14ac:dyDescent="0.25">
      <c r="A182" s="60"/>
      <c r="B182" s="40"/>
      <c r="C182" s="30"/>
      <c r="D182" s="68"/>
      <c r="E182" s="68"/>
      <c r="F182" s="121"/>
      <c r="G182" s="79"/>
    </row>
    <row r="183" spans="1:7" s="37" customFormat="1" x14ac:dyDescent="0.25">
      <c r="A183" s="60"/>
      <c r="B183" s="40"/>
      <c r="C183" s="30"/>
      <c r="D183" s="68"/>
      <c r="E183" s="68"/>
      <c r="F183" s="121"/>
      <c r="G183" s="79"/>
    </row>
    <row r="184" spans="1:7" s="37" customFormat="1" x14ac:dyDescent="0.25">
      <c r="A184" s="60"/>
      <c r="B184" s="40"/>
      <c r="C184" s="30"/>
      <c r="D184" s="68"/>
      <c r="E184" s="68"/>
      <c r="F184" s="121"/>
      <c r="G184" s="79"/>
    </row>
    <row r="185" spans="1:7" s="37" customFormat="1" x14ac:dyDescent="0.25">
      <c r="A185" s="60"/>
      <c r="B185" s="40"/>
      <c r="C185" s="30"/>
      <c r="D185" s="68"/>
      <c r="E185" s="68"/>
      <c r="F185" s="121"/>
      <c r="G185" s="79"/>
    </row>
    <row r="186" spans="1:7" s="37" customFormat="1" x14ac:dyDescent="0.25">
      <c r="A186" s="60"/>
      <c r="B186" s="40"/>
      <c r="C186" s="30"/>
      <c r="D186" s="68"/>
      <c r="E186" s="68"/>
      <c r="F186" s="121"/>
      <c r="G186" s="79"/>
    </row>
    <row r="187" spans="1:7" s="37" customFormat="1" x14ac:dyDescent="0.25">
      <c r="A187" s="60"/>
      <c r="B187" s="40"/>
      <c r="C187" s="30"/>
      <c r="D187" s="68"/>
      <c r="E187" s="68"/>
      <c r="F187" s="121"/>
      <c r="G187" s="79"/>
    </row>
    <row r="188" spans="1:7" s="37" customFormat="1" x14ac:dyDescent="0.25">
      <c r="A188" s="60"/>
      <c r="B188" s="40"/>
      <c r="C188" s="30"/>
      <c r="D188" s="68"/>
      <c r="E188" s="68"/>
      <c r="F188" s="121"/>
      <c r="G188" s="79"/>
    </row>
    <row r="189" spans="1:7" s="37" customFormat="1" x14ac:dyDescent="0.25">
      <c r="A189" s="60"/>
      <c r="B189" s="40"/>
      <c r="C189" s="30"/>
      <c r="D189" s="68"/>
      <c r="E189" s="68"/>
      <c r="F189" s="121"/>
      <c r="G189" s="79"/>
    </row>
    <row r="190" spans="1:7" s="37" customFormat="1" x14ac:dyDescent="0.25">
      <c r="A190" s="60"/>
      <c r="B190" s="40"/>
      <c r="C190" s="30"/>
      <c r="D190" s="68"/>
      <c r="E190" s="68"/>
      <c r="F190" s="121"/>
      <c r="G190" s="79"/>
    </row>
    <row r="191" spans="1:7" s="37" customFormat="1" x14ac:dyDescent="0.25">
      <c r="A191" s="60"/>
      <c r="B191" s="40"/>
      <c r="C191" s="30"/>
      <c r="D191" s="68"/>
      <c r="E191" s="68"/>
      <c r="F191" s="121"/>
      <c r="G191" s="79"/>
    </row>
    <row r="192" spans="1:7" s="37" customFormat="1" x14ac:dyDescent="0.25">
      <c r="A192" s="60"/>
      <c r="B192" s="40"/>
      <c r="C192" s="30"/>
      <c r="D192" s="68"/>
      <c r="E192" s="68"/>
      <c r="F192" s="121"/>
      <c r="G192" s="79"/>
    </row>
    <row r="193" spans="1:7" s="37" customFormat="1" x14ac:dyDescent="0.25">
      <c r="A193" s="60"/>
      <c r="B193" s="40"/>
      <c r="C193" s="30"/>
      <c r="D193" s="68"/>
      <c r="E193" s="68"/>
      <c r="F193" s="121"/>
      <c r="G193" s="79"/>
    </row>
    <row r="194" spans="1:7" s="37" customFormat="1" x14ac:dyDescent="0.25">
      <c r="A194" s="60"/>
      <c r="B194" s="40"/>
      <c r="C194" s="30"/>
      <c r="D194" s="68"/>
      <c r="E194" s="68"/>
      <c r="F194" s="121"/>
      <c r="G194" s="79"/>
    </row>
    <row r="195" spans="1:7" s="37" customFormat="1" x14ac:dyDescent="0.25">
      <c r="A195" s="60"/>
      <c r="B195" s="40"/>
      <c r="C195" s="30"/>
      <c r="D195" s="68"/>
      <c r="E195" s="68"/>
      <c r="F195" s="121"/>
      <c r="G195" s="79"/>
    </row>
    <row r="196" spans="1:7" s="37" customFormat="1" x14ac:dyDescent="0.25">
      <c r="A196" s="60"/>
      <c r="B196" s="40"/>
      <c r="C196" s="30"/>
      <c r="D196" s="68"/>
      <c r="E196" s="68"/>
      <c r="F196" s="121"/>
      <c r="G196" s="79"/>
    </row>
    <row r="197" spans="1:7" s="37" customFormat="1" x14ac:dyDescent="0.25">
      <c r="A197" s="60"/>
      <c r="B197" s="40"/>
      <c r="C197" s="30"/>
      <c r="D197" s="68"/>
      <c r="E197" s="68"/>
      <c r="F197" s="121"/>
      <c r="G197" s="79"/>
    </row>
    <row r="198" spans="1:7" s="37" customFormat="1" x14ac:dyDescent="0.25">
      <c r="A198" s="60"/>
      <c r="B198" s="40"/>
      <c r="C198" s="30"/>
      <c r="D198" s="68"/>
      <c r="E198" s="68"/>
      <c r="F198" s="121"/>
      <c r="G198" s="79"/>
    </row>
    <row r="199" spans="1:7" s="37" customFormat="1" x14ac:dyDescent="0.25">
      <c r="A199" s="60"/>
      <c r="B199" s="40"/>
      <c r="C199" s="30"/>
      <c r="D199" s="68"/>
      <c r="E199" s="68"/>
      <c r="F199" s="121"/>
      <c r="G199" s="79"/>
    </row>
    <row r="200" spans="1:7" s="37" customFormat="1" x14ac:dyDescent="0.25">
      <c r="A200" s="60"/>
      <c r="B200" s="40"/>
      <c r="C200" s="30"/>
      <c r="D200" s="68"/>
      <c r="E200" s="68"/>
      <c r="F200" s="121"/>
      <c r="G200" s="79"/>
    </row>
    <row r="201" spans="1:7" s="37" customFormat="1" x14ac:dyDescent="0.25">
      <c r="A201" s="60"/>
      <c r="B201" s="40"/>
      <c r="C201" s="30"/>
      <c r="D201" s="68"/>
      <c r="E201" s="68"/>
      <c r="F201" s="121"/>
      <c r="G201" s="79"/>
    </row>
    <row r="202" spans="1:7" s="37" customFormat="1" x14ac:dyDescent="0.25">
      <c r="A202" s="60"/>
      <c r="B202" s="40"/>
      <c r="C202" s="30"/>
      <c r="D202" s="68"/>
      <c r="E202" s="68"/>
      <c r="F202" s="121"/>
      <c r="G202" s="79"/>
    </row>
    <row r="203" spans="1:7" s="37" customFormat="1" x14ac:dyDescent="0.25">
      <c r="A203" s="60"/>
      <c r="B203" s="40"/>
      <c r="C203" s="30"/>
      <c r="D203" s="68"/>
      <c r="E203" s="68"/>
      <c r="F203" s="121"/>
      <c r="G203" s="79"/>
    </row>
    <row r="204" spans="1:7" s="37" customFormat="1" x14ac:dyDescent="0.25">
      <c r="A204" s="60"/>
      <c r="B204" s="40"/>
      <c r="C204" s="30"/>
      <c r="D204" s="68"/>
      <c r="E204" s="68"/>
      <c r="F204" s="121"/>
      <c r="G204" s="79"/>
    </row>
    <row r="205" spans="1:7" s="37" customFormat="1" x14ac:dyDescent="0.25">
      <c r="A205" s="60"/>
      <c r="B205" s="40"/>
      <c r="C205" s="30"/>
      <c r="D205" s="68"/>
      <c r="E205" s="68"/>
      <c r="F205" s="121"/>
      <c r="G205" s="79"/>
    </row>
    <row r="206" spans="1:7" s="37" customFormat="1" x14ac:dyDescent="0.25">
      <c r="A206" s="60"/>
      <c r="B206" s="40"/>
      <c r="C206" s="30"/>
      <c r="D206" s="68"/>
      <c r="E206" s="68"/>
      <c r="F206" s="121"/>
      <c r="G206" s="79"/>
    </row>
    <row r="207" spans="1:7" s="37" customFormat="1" x14ac:dyDescent="0.25">
      <c r="A207" s="60"/>
      <c r="B207" s="40"/>
      <c r="C207" s="30"/>
      <c r="D207" s="68"/>
      <c r="E207" s="68"/>
      <c r="F207" s="121"/>
      <c r="G207" s="79"/>
    </row>
    <row r="208" spans="1:7" s="37" customFormat="1" x14ac:dyDescent="0.25">
      <c r="A208" s="60"/>
      <c r="B208" s="40"/>
      <c r="C208" s="30"/>
      <c r="D208" s="68"/>
      <c r="E208" s="68"/>
      <c r="F208" s="121"/>
      <c r="G208" s="79"/>
    </row>
    <row r="209" spans="1:7" s="37" customFormat="1" x14ac:dyDescent="0.25">
      <c r="A209" s="60"/>
      <c r="B209" s="40"/>
      <c r="C209" s="30"/>
      <c r="D209" s="68"/>
      <c r="E209" s="68"/>
      <c r="F209" s="121"/>
      <c r="G209" s="79"/>
    </row>
    <row r="210" spans="1:7" s="37" customFormat="1" x14ac:dyDescent="0.25">
      <c r="A210" s="60"/>
      <c r="B210" s="40"/>
      <c r="C210" s="30"/>
      <c r="D210" s="68"/>
      <c r="E210" s="68"/>
      <c r="F210" s="121"/>
      <c r="G210" s="79"/>
    </row>
    <row r="211" spans="1:7" s="37" customFormat="1" x14ac:dyDescent="0.25">
      <c r="A211" s="60"/>
      <c r="B211" s="40"/>
      <c r="C211" s="30"/>
      <c r="D211" s="68"/>
      <c r="E211" s="68"/>
      <c r="F211" s="121"/>
      <c r="G211" s="79"/>
    </row>
    <row r="212" spans="1:7" s="37" customFormat="1" x14ac:dyDescent="0.25">
      <c r="A212" s="60"/>
      <c r="B212" s="40"/>
      <c r="C212" s="30"/>
      <c r="D212" s="68"/>
      <c r="E212" s="68"/>
      <c r="F212" s="121"/>
      <c r="G212" s="79"/>
    </row>
    <row r="213" spans="1:7" s="37" customFormat="1" x14ac:dyDescent="0.25">
      <c r="A213" s="60"/>
      <c r="B213" s="40"/>
      <c r="C213" s="30"/>
      <c r="D213" s="68"/>
      <c r="E213" s="68"/>
      <c r="F213" s="121"/>
      <c r="G213" s="79"/>
    </row>
    <row r="214" spans="1:7" s="37" customFormat="1" x14ac:dyDescent="0.25">
      <c r="A214" s="60"/>
      <c r="B214" s="40"/>
      <c r="C214" s="30"/>
      <c r="D214" s="68"/>
      <c r="E214" s="68"/>
      <c r="F214" s="121"/>
      <c r="G214" s="79"/>
    </row>
    <row r="215" spans="1:7" s="37" customFormat="1" x14ac:dyDescent="0.25">
      <c r="A215" s="60"/>
      <c r="B215" s="40"/>
      <c r="C215" s="30"/>
      <c r="D215" s="68"/>
      <c r="E215" s="68"/>
      <c r="F215" s="121"/>
      <c r="G215" s="79"/>
    </row>
    <row r="216" spans="1:7" s="37" customFormat="1" x14ac:dyDescent="0.25">
      <c r="A216" s="60"/>
      <c r="B216" s="40"/>
      <c r="C216" s="30"/>
      <c r="D216" s="68"/>
      <c r="E216" s="68"/>
      <c r="F216" s="121"/>
      <c r="G216" s="79"/>
    </row>
    <row r="217" spans="1:7" s="37" customFormat="1" x14ac:dyDescent="0.25">
      <c r="A217" s="60"/>
      <c r="B217" s="40"/>
      <c r="C217" s="30"/>
      <c r="D217" s="68"/>
      <c r="E217" s="68"/>
      <c r="F217" s="121"/>
      <c r="G217" s="79"/>
    </row>
    <row r="218" spans="1:7" s="37" customFormat="1" x14ac:dyDescent="0.25">
      <c r="A218" s="60"/>
      <c r="B218" s="40"/>
      <c r="C218" s="30"/>
      <c r="D218" s="68"/>
      <c r="E218" s="68"/>
      <c r="F218" s="121"/>
      <c r="G218" s="79"/>
    </row>
    <row r="219" spans="1:7" s="37" customFormat="1" x14ac:dyDescent="0.25">
      <c r="A219" s="60"/>
      <c r="B219" s="40"/>
      <c r="C219" s="30"/>
      <c r="D219" s="68"/>
      <c r="E219" s="68"/>
      <c r="F219" s="121"/>
      <c r="G219" s="79"/>
    </row>
    <row r="220" spans="1:7" s="37" customFormat="1" x14ac:dyDescent="0.25">
      <c r="A220" s="60"/>
      <c r="B220" s="40"/>
      <c r="C220" s="30"/>
      <c r="D220" s="68"/>
      <c r="E220" s="68"/>
      <c r="F220" s="121"/>
      <c r="G220" s="79"/>
    </row>
    <row r="221" spans="1:7" s="37" customFormat="1" x14ac:dyDescent="0.25">
      <c r="A221" s="60"/>
      <c r="B221" s="40"/>
      <c r="C221" s="30"/>
      <c r="D221" s="68"/>
      <c r="E221" s="68"/>
      <c r="F221" s="121"/>
      <c r="G221" s="79"/>
    </row>
    <row r="222" spans="1:7" s="37" customFormat="1" x14ac:dyDescent="0.25">
      <c r="A222" s="60"/>
      <c r="B222" s="40"/>
      <c r="C222" s="30"/>
      <c r="D222" s="68"/>
      <c r="E222" s="68"/>
      <c r="F222" s="121"/>
      <c r="G222" s="79"/>
    </row>
    <row r="223" spans="1:7" s="37" customFormat="1" x14ac:dyDescent="0.25">
      <c r="A223" s="60"/>
      <c r="B223" s="40"/>
      <c r="C223" s="30"/>
      <c r="D223" s="68"/>
      <c r="E223" s="68"/>
      <c r="F223" s="121"/>
      <c r="G223" s="79"/>
    </row>
    <row r="224" spans="1:7" s="37" customFormat="1" x14ac:dyDescent="0.25">
      <c r="A224" s="60"/>
      <c r="B224" s="40"/>
      <c r="C224" s="30"/>
      <c r="D224" s="68"/>
      <c r="E224" s="68"/>
      <c r="F224" s="121"/>
      <c r="G224" s="79"/>
    </row>
    <row r="225" spans="1:7" s="37" customFormat="1" x14ac:dyDescent="0.25">
      <c r="A225" s="60"/>
      <c r="B225" s="40"/>
      <c r="C225" s="30"/>
      <c r="D225" s="68"/>
      <c r="E225" s="68"/>
      <c r="F225" s="121"/>
      <c r="G225" s="79"/>
    </row>
    <row r="226" spans="1:7" s="37" customFormat="1" x14ac:dyDescent="0.25">
      <c r="A226" s="60"/>
      <c r="B226" s="40"/>
      <c r="C226" s="30"/>
      <c r="D226" s="68"/>
      <c r="E226" s="68"/>
      <c r="F226" s="121"/>
      <c r="G226" s="79"/>
    </row>
    <row r="227" spans="1:7" s="37" customFormat="1" x14ac:dyDescent="0.25">
      <c r="A227" s="60"/>
      <c r="B227" s="40"/>
      <c r="C227" s="30"/>
      <c r="D227" s="68"/>
      <c r="E227" s="68"/>
      <c r="F227" s="121"/>
      <c r="G227" s="79"/>
    </row>
    <row r="228" spans="1:7" s="37" customFormat="1" x14ac:dyDescent="0.25">
      <c r="A228" s="60"/>
      <c r="B228" s="40"/>
      <c r="C228" s="30"/>
      <c r="D228" s="68"/>
      <c r="E228" s="68"/>
      <c r="F228" s="121"/>
      <c r="G228" s="79"/>
    </row>
    <row r="229" spans="1:7" s="37" customFormat="1" x14ac:dyDescent="0.25">
      <c r="A229" s="60"/>
      <c r="B229" s="40"/>
      <c r="C229" s="30"/>
      <c r="D229" s="68"/>
      <c r="E229" s="68"/>
      <c r="F229" s="121"/>
      <c r="G229" s="79"/>
    </row>
    <row r="230" spans="1:7" s="37" customFormat="1" x14ac:dyDescent="0.25">
      <c r="A230" s="60"/>
      <c r="B230" s="40"/>
      <c r="C230" s="30"/>
      <c r="D230" s="68"/>
      <c r="E230" s="68"/>
      <c r="F230" s="121"/>
      <c r="G230" s="79"/>
    </row>
    <row r="231" spans="1:7" s="37" customFormat="1" x14ac:dyDescent="0.25">
      <c r="A231" s="60"/>
      <c r="B231" s="40"/>
      <c r="C231" s="30"/>
      <c r="D231" s="68"/>
      <c r="E231" s="68"/>
      <c r="F231" s="121"/>
      <c r="G231" s="79"/>
    </row>
    <row r="232" spans="1:7" s="37" customFormat="1" x14ac:dyDescent="0.25">
      <c r="A232" s="60"/>
      <c r="B232" s="40"/>
      <c r="C232" s="30"/>
      <c r="D232" s="68"/>
      <c r="E232" s="68"/>
      <c r="F232" s="121"/>
      <c r="G232" s="79"/>
    </row>
    <row r="233" spans="1:7" s="37" customFormat="1" x14ac:dyDescent="0.25">
      <c r="A233" s="60"/>
      <c r="B233" s="40"/>
      <c r="C233" s="30"/>
      <c r="D233" s="68"/>
      <c r="E233" s="68"/>
      <c r="F233" s="121"/>
      <c r="G233" s="79"/>
    </row>
    <row r="234" spans="1:7" s="37" customFormat="1" x14ac:dyDescent="0.25">
      <c r="A234" s="60"/>
      <c r="B234" s="40"/>
      <c r="C234" s="30"/>
      <c r="D234" s="68"/>
      <c r="E234" s="68"/>
      <c r="F234" s="121"/>
      <c r="G234" s="79"/>
    </row>
    <row r="235" spans="1:7" s="37" customFormat="1" x14ac:dyDescent="0.25">
      <c r="A235" s="60"/>
      <c r="B235" s="40"/>
      <c r="C235" s="30"/>
      <c r="D235" s="68"/>
      <c r="E235" s="68"/>
      <c r="F235" s="121"/>
      <c r="G235" s="79"/>
    </row>
    <row r="236" spans="1:7" s="37" customFormat="1" x14ac:dyDescent="0.25">
      <c r="A236" s="60"/>
      <c r="B236" s="40"/>
      <c r="C236" s="30"/>
      <c r="D236" s="68"/>
      <c r="E236" s="68"/>
      <c r="F236" s="121"/>
      <c r="G236" s="79"/>
    </row>
    <row r="237" spans="1:7" s="37" customFormat="1" x14ac:dyDescent="0.25">
      <c r="A237" s="60"/>
      <c r="B237" s="40"/>
      <c r="C237" s="30"/>
      <c r="D237" s="68"/>
      <c r="E237" s="68"/>
      <c r="F237" s="121"/>
      <c r="G237" s="79"/>
    </row>
    <row r="238" spans="1:7" s="37" customFormat="1" x14ac:dyDescent="0.25">
      <c r="A238" s="60"/>
      <c r="B238" s="40"/>
      <c r="C238" s="30"/>
      <c r="D238" s="68"/>
      <c r="E238" s="68"/>
      <c r="F238" s="121"/>
      <c r="G238" s="79"/>
    </row>
    <row r="239" spans="1:7" s="37" customFormat="1" x14ac:dyDescent="0.25">
      <c r="A239" s="60"/>
      <c r="B239" s="40"/>
      <c r="C239" s="30"/>
      <c r="D239" s="68"/>
      <c r="E239" s="68"/>
      <c r="F239" s="121"/>
      <c r="G239" s="79"/>
    </row>
    <row r="240" spans="1:7" s="37" customFormat="1" x14ac:dyDescent="0.25">
      <c r="A240" s="60"/>
      <c r="B240" s="40"/>
      <c r="C240" s="30"/>
      <c r="D240" s="68"/>
      <c r="E240" s="68"/>
      <c r="F240" s="121"/>
      <c r="G240" s="79"/>
    </row>
    <row r="241" spans="1:7" s="37" customFormat="1" x14ac:dyDescent="0.25">
      <c r="A241" s="60"/>
      <c r="B241" s="40"/>
      <c r="C241" s="30"/>
      <c r="D241" s="68"/>
      <c r="E241" s="68"/>
      <c r="F241" s="121"/>
      <c r="G241" s="79"/>
    </row>
    <row r="242" spans="1:7" s="37" customFormat="1" x14ac:dyDescent="0.25">
      <c r="A242" s="60"/>
      <c r="B242" s="40"/>
      <c r="C242" s="30"/>
      <c r="D242" s="68"/>
      <c r="E242" s="68"/>
      <c r="F242" s="121"/>
      <c r="G242" s="79"/>
    </row>
    <row r="243" spans="1:7" s="37" customFormat="1" x14ac:dyDescent="0.25">
      <c r="A243" s="60"/>
      <c r="B243" s="40"/>
      <c r="C243" s="30"/>
      <c r="D243" s="68"/>
      <c r="E243" s="68"/>
      <c r="F243" s="121"/>
      <c r="G243" s="79"/>
    </row>
    <row r="244" spans="1:7" s="37" customFormat="1" x14ac:dyDescent="0.25">
      <c r="A244" s="60"/>
      <c r="B244" s="40"/>
      <c r="C244" s="30"/>
      <c r="D244" s="68"/>
      <c r="E244" s="68"/>
      <c r="F244" s="121"/>
      <c r="G244" s="79"/>
    </row>
    <row r="245" spans="1:7" s="37" customFormat="1" x14ac:dyDescent="0.25">
      <c r="A245" s="60"/>
      <c r="B245" s="40"/>
      <c r="C245" s="30"/>
      <c r="D245" s="68"/>
      <c r="E245" s="68"/>
      <c r="F245" s="121"/>
      <c r="G245" s="79"/>
    </row>
    <row r="246" spans="1:7" s="37" customFormat="1" x14ac:dyDescent="0.25">
      <c r="A246" s="60"/>
      <c r="B246" s="40"/>
      <c r="C246" s="30"/>
      <c r="D246" s="68"/>
      <c r="E246" s="68"/>
      <c r="F246" s="121"/>
      <c r="G246" s="79"/>
    </row>
    <row r="247" spans="1:7" s="37" customFormat="1" x14ac:dyDescent="0.25">
      <c r="A247" s="60"/>
      <c r="B247" s="40"/>
      <c r="C247" s="30"/>
      <c r="D247" s="68"/>
      <c r="E247" s="68"/>
      <c r="F247" s="121"/>
      <c r="G247" s="79"/>
    </row>
    <row r="248" spans="1:7" s="37" customFormat="1" x14ac:dyDescent="0.25">
      <c r="A248" s="60"/>
      <c r="B248" s="40"/>
      <c r="C248" s="30"/>
      <c r="D248" s="68"/>
      <c r="E248" s="68"/>
      <c r="F248" s="121"/>
      <c r="G248" s="79"/>
    </row>
    <row r="249" spans="1:7" s="37" customFormat="1" x14ac:dyDescent="0.25">
      <c r="A249" s="60"/>
      <c r="B249" s="40"/>
      <c r="C249" s="30"/>
      <c r="D249" s="68"/>
      <c r="E249" s="68"/>
      <c r="F249" s="121"/>
      <c r="G249" s="79"/>
    </row>
    <row r="250" spans="1:7" s="37" customFormat="1" x14ac:dyDescent="0.25">
      <c r="A250" s="60"/>
      <c r="B250" s="40"/>
      <c r="C250" s="30"/>
      <c r="D250" s="68"/>
      <c r="E250" s="68"/>
      <c r="F250" s="121"/>
      <c r="G250" s="79"/>
    </row>
    <row r="251" spans="1:7" s="37" customFormat="1" x14ac:dyDescent="0.25">
      <c r="A251" s="60"/>
      <c r="B251" s="40"/>
      <c r="C251" s="30"/>
      <c r="D251" s="68"/>
      <c r="E251" s="68"/>
      <c r="F251" s="121"/>
      <c r="G251" s="79"/>
    </row>
    <row r="252" spans="1:7" s="37" customFormat="1" x14ac:dyDescent="0.25">
      <c r="A252" s="60"/>
      <c r="B252" s="40"/>
      <c r="C252" s="30"/>
      <c r="D252" s="68"/>
      <c r="E252" s="68"/>
      <c r="F252" s="121"/>
      <c r="G252" s="79"/>
    </row>
    <row r="253" spans="1:7" s="37" customFormat="1" x14ac:dyDescent="0.25">
      <c r="A253" s="60"/>
      <c r="B253" s="40"/>
      <c r="C253" s="30"/>
      <c r="D253" s="68"/>
      <c r="E253" s="68"/>
      <c r="F253" s="121"/>
      <c r="G253" s="79"/>
    </row>
    <row r="254" spans="1:7" s="37" customFormat="1" x14ac:dyDescent="0.25">
      <c r="A254" s="60"/>
      <c r="B254" s="40"/>
      <c r="C254" s="30"/>
      <c r="D254" s="68"/>
      <c r="E254" s="68"/>
      <c r="F254" s="121"/>
      <c r="G254" s="79"/>
    </row>
    <row r="255" spans="1:7" s="37" customFormat="1" x14ac:dyDescent="0.25">
      <c r="A255" s="60"/>
      <c r="B255" s="40"/>
      <c r="C255" s="30"/>
      <c r="D255" s="68"/>
      <c r="E255" s="68"/>
      <c r="F255" s="121"/>
      <c r="G255" s="79"/>
    </row>
    <row r="256" spans="1:7" s="37" customFormat="1" x14ac:dyDescent="0.25">
      <c r="A256" s="60"/>
      <c r="B256" s="40"/>
      <c r="C256" s="30"/>
      <c r="D256" s="68"/>
      <c r="E256" s="68"/>
      <c r="F256" s="121"/>
      <c r="G256" s="79"/>
    </row>
    <row r="257" spans="1:7" s="37" customFormat="1" x14ac:dyDescent="0.25">
      <c r="A257" s="60"/>
      <c r="B257" s="40"/>
      <c r="C257" s="30"/>
      <c r="D257" s="68"/>
      <c r="E257" s="68"/>
      <c r="F257" s="121"/>
      <c r="G257" s="79"/>
    </row>
    <row r="258" spans="1:7" s="37" customFormat="1" x14ac:dyDescent="0.25">
      <c r="A258" s="60"/>
      <c r="B258" s="40"/>
      <c r="C258" s="30"/>
      <c r="D258" s="68"/>
      <c r="E258" s="68"/>
      <c r="F258" s="121"/>
      <c r="G258" s="79"/>
    </row>
    <row r="259" spans="1:7" s="37" customFormat="1" x14ac:dyDescent="0.25">
      <c r="A259" s="60"/>
      <c r="B259" s="40"/>
      <c r="C259" s="30"/>
      <c r="D259" s="68"/>
      <c r="E259" s="68"/>
      <c r="F259" s="121"/>
      <c r="G259" s="79"/>
    </row>
    <row r="260" spans="1:7" s="37" customFormat="1" x14ac:dyDescent="0.25">
      <c r="A260" s="60"/>
      <c r="B260" s="40"/>
      <c r="C260" s="30"/>
      <c r="D260" s="68"/>
      <c r="E260" s="68"/>
      <c r="F260" s="121"/>
      <c r="G260" s="79"/>
    </row>
    <row r="261" spans="1:7" s="37" customFormat="1" x14ac:dyDescent="0.25">
      <c r="A261" s="60"/>
      <c r="B261" s="40"/>
      <c r="C261" s="30"/>
      <c r="D261" s="68"/>
      <c r="E261" s="68"/>
      <c r="F261" s="121"/>
      <c r="G261" s="79"/>
    </row>
    <row r="262" spans="1:7" s="37" customFormat="1" x14ac:dyDescent="0.25">
      <c r="A262" s="60"/>
      <c r="B262" s="40"/>
      <c r="C262" s="30"/>
      <c r="D262" s="68"/>
      <c r="E262" s="68"/>
      <c r="F262" s="121"/>
      <c r="G262" s="79"/>
    </row>
    <row r="263" spans="1:7" s="37" customFormat="1" x14ac:dyDescent="0.25">
      <c r="A263" s="60"/>
      <c r="B263" s="40"/>
      <c r="C263" s="30"/>
      <c r="D263" s="68"/>
      <c r="E263" s="68"/>
      <c r="F263" s="121"/>
      <c r="G263" s="79"/>
    </row>
    <row r="264" spans="1:7" s="37" customFormat="1" x14ac:dyDescent="0.25">
      <c r="A264" s="60"/>
      <c r="B264" s="40"/>
      <c r="C264" s="30"/>
      <c r="D264" s="68"/>
      <c r="E264" s="68"/>
      <c r="F264" s="121"/>
      <c r="G264" s="79"/>
    </row>
    <row r="265" spans="1:7" s="37" customFormat="1" x14ac:dyDescent="0.25">
      <c r="A265" s="60"/>
      <c r="B265" s="40"/>
      <c r="C265" s="30"/>
      <c r="D265" s="68"/>
      <c r="E265" s="68"/>
      <c r="F265" s="121"/>
      <c r="G265" s="79"/>
    </row>
    <row r="266" spans="1:7" s="37" customFormat="1" x14ac:dyDescent="0.25">
      <c r="A266" s="60"/>
      <c r="B266" s="40"/>
      <c r="C266" s="30"/>
      <c r="D266" s="68"/>
      <c r="E266" s="68"/>
      <c r="F266" s="121"/>
      <c r="G266" s="79"/>
    </row>
    <row r="267" spans="1:7" s="37" customFormat="1" x14ac:dyDescent="0.25">
      <c r="A267" s="60"/>
      <c r="B267" s="40"/>
      <c r="C267" s="30"/>
      <c r="D267" s="68"/>
      <c r="E267" s="68"/>
      <c r="F267" s="121"/>
      <c r="G267" s="79"/>
    </row>
    <row r="268" spans="1:7" s="37" customFormat="1" x14ac:dyDescent="0.25">
      <c r="A268" s="60"/>
      <c r="B268" s="40"/>
      <c r="C268" s="30"/>
      <c r="D268" s="68"/>
      <c r="E268" s="68"/>
      <c r="F268" s="121"/>
      <c r="G268" s="79"/>
    </row>
    <row r="269" spans="1:7" s="37" customFormat="1" x14ac:dyDescent="0.25">
      <c r="A269" s="60"/>
      <c r="B269" s="40"/>
      <c r="C269" s="30"/>
      <c r="D269" s="68"/>
      <c r="E269" s="68"/>
      <c r="F269" s="121"/>
      <c r="G269" s="79"/>
    </row>
    <row r="270" spans="1:7" s="37" customFormat="1" x14ac:dyDescent="0.25">
      <c r="A270" s="60"/>
      <c r="B270" s="40"/>
      <c r="C270" s="30"/>
      <c r="D270" s="68"/>
      <c r="E270" s="68"/>
      <c r="F270" s="121"/>
      <c r="G270" s="79"/>
    </row>
    <row r="271" spans="1:7" s="37" customFormat="1" x14ac:dyDescent="0.25">
      <c r="A271" s="60"/>
      <c r="B271" s="40"/>
      <c r="C271" s="30"/>
      <c r="D271" s="68"/>
      <c r="E271" s="68"/>
      <c r="F271" s="121"/>
      <c r="G271" s="79"/>
    </row>
    <row r="272" spans="1:7" s="37" customFormat="1" x14ac:dyDescent="0.25">
      <c r="A272" s="60"/>
      <c r="B272" s="40"/>
      <c r="C272" s="30"/>
      <c r="D272" s="68"/>
      <c r="E272" s="68"/>
      <c r="F272" s="121"/>
      <c r="G272" s="79"/>
    </row>
    <row r="273" spans="1:7" s="37" customFormat="1" x14ac:dyDescent="0.25">
      <c r="A273" s="60"/>
      <c r="B273" s="40"/>
      <c r="C273" s="30"/>
      <c r="D273" s="68"/>
      <c r="E273" s="68"/>
      <c r="F273" s="121"/>
      <c r="G273" s="79"/>
    </row>
    <row r="274" spans="1:7" s="37" customFormat="1" x14ac:dyDescent="0.25">
      <c r="A274" s="60"/>
      <c r="B274" s="40"/>
      <c r="C274" s="30"/>
      <c r="D274" s="68"/>
      <c r="E274" s="68"/>
      <c r="F274" s="121"/>
      <c r="G274" s="79"/>
    </row>
    <row r="275" spans="1:7" s="37" customFormat="1" x14ac:dyDescent="0.25">
      <c r="A275" s="60"/>
      <c r="B275" s="40"/>
      <c r="C275" s="30"/>
      <c r="D275" s="68"/>
      <c r="E275" s="68"/>
      <c r="F275" s="121"/>
      <c r="G275" s="79"/>
    </row>
    <row r="276" spans="1:7" s="37" customFormat="1" x14ac:dyDescent="0.25">
      <c r="A276" s="60"/>
      <c r="B276" s="40"/>
      <c r="C276" s="30"/>
      <c r="D276" s="68"/>
      <c r="E276" s="68"/>
      <c r="F276" s="121"/>
      <c r="G276" s="79"/>
    </row>
    <row r="277" spans="1:7" s="37" customFormat="1" x14ac:dyDescent="0.25">
      <c r="A277" s="60"/>
      <c r="B277" s="40"/>
      <c r="C277" s="30"/>
      <c r="D277" s="68"/>
      <c r="E277" s="68"/>
      <c r="F277" s="121"/>
      <c r="G277" s="79"/>
    </row>
    <row r="278" spans="1:7" s="37" customFormat="1" x14ac:dyDescent="0.25">
      <c r="A278" s="60"/>
      <c r="B278" s="40"/>
      <c r="C278" s="30"/>
      <c r="D278" s="68"/>
      <c r="E278" s="68"/>
      <c r="F278" s="121"/>
      <c r="G278" s="79"/>
    </row>
    <row r="279" spans="1:7" s="37" customFormat="1" x14ac:dyDescent="0.25">
      <c r="A279" s="60"/>
      <c r="B279" s="40"/>
      <c r="C279" s="30"/>
      <c r="D279" s="68"/>
      <c r="E279" s="68"/>
      <c r="F279" s="121"/>
      <c r="G279" s="79"/>
    </row>
    <row r="280" spans="1:7" s="37" customFormat="1" x14ac:dyDescent="0.25">
      <c r="A280" s="60"/>
      <c r="B280" s="40"/>
      <c r="C280" s="30"/>
      <c r="D280" s="68"/>
      <c r="E280" s="68"/>
      <c r="F280" s="121"/>
      <c r="G280" s="79"/>
    </row>
    <row r="281" spans="1:7" s="37" customFormat="1" x14ac:dyDescent="0.25">
      <c r="A281" s="60"/>
      <c r="B281" s="40"/>
      <c r="C281" s="30"/>
      <c r="D281" s="68"/>
      <c r="E281" s="68"/>
      <c r="F281" s="121"/>
      <c r="G281" s="79"/>
    </row>
    <row r="282" spans="1:7" s="37" customFormat="1" x14ac:dyDescent="0.25">
      <c r="A282" s="60"/>
      <c r="B282" s="40"/>
      <c r="C282" s="30"/>
      <c r="D282" s="68"/>
      <c r="E282" s="68"/>
      <c r="F282" s="121"/>
      <c r="G282" s="79"/>
    </row>
    <row r="283" spans="1:7" s="37" customFormat="1" x14ac:dyDescent="0.25">
      <c r="A283" s="60"/>
      <c r="B283" s="40"/>
      <c r="C283" s="30"/>
      <c r="D283" s="68"/>
      <c r="E283" s="68"/>
      <c r="F283" s="121"/>
      <c r="G283" s="79"/>
    </row>
    <row r="284" spans="1:7" s="37" customFormat="1" x14ac:dyDescent="0.25">
      <c r="A284" s="60"/>
      <c r="B284" s="40"/>
      <c r="C284" s="30"/>
      <c r="D284" s="68"/>
      <c r="E284" s="68"/>
      <c r="F284" s="121"/>
      <c r="G284" s="79"/>
    </row>
    <row r="285" spans="1:7" s="37" customFormat="1" x14ac:dyDescent="0.25">
      <c r="A285" s="60"/>
      <c r="B285" s="40"/>
      <c r="C285" s="30"/>
      <c r="D285" s="68"/>
      <c r="E285" s="68"/>
      <c r="F285" s="121"/>
      <c r="G285" s="79"/>
    </row>
    <row r="286" spans="1:7" s="37" customFormat="1" x14ac:dyDescent="0.25">
      <c r="A286" s="60"/>
      <c r="B286" s="40"/>
      <c r="C286" s="30"/>
      <c r="D286" s="68"/>
      <c r="E286" s="68"/>
      <c r="F286" s="121"/>
      <c r="G286" s="79"/>
    </row>
    <row r="287" spans="1:7" s="37" customFormat="1" x14ac:dyDescent="0.25">
      <c r="A287" s="60"/>
      <c r="B287" s="40"/>
      <c r="C287" s="30"/>
      <c r="D287" s="68"/>
      <c r="E287" s="68"/>
      <c r="F287" s="121"/>
      <c r="G287" s="79"/>
    </row>
    <row r="288" spans="1:7" s="37" customFormat="1" x14ac:dyDescent="0.25">
      <c r="A288" s="60"/>
      <c r="B288" s="40"/>
      <c r="C288" s="30"/>
      <c r="D288" s="68"/>
      <c r="E288" s="68"/>
      <c r="F288" s="121"/>
      <c r="G288" s="79"/>
    </row>
    <row r="289" spans="1:7" s="37" customFormat="1" x14ac:dyDescent="0.25">
      <c r="A289" s="60"/>
      <c r="B289" s="40"/>
      <c r="C289" s="30"/>
      <c r="D289" s="68"/>
      <c r="E289" s="68"/>
      <c r="F289" s="121"/>
      <c r="G289" s="79"/>
    </row>
    <row r="290" spans="1:7" s="37" customFormat="1" x14ac:dyDescent="0.25">
      <c r="A290" s="60"/>
      <c r="B290" s="40"/>
      <c r="C290" s="30"/>
      <c r="D290" s="68"/>
      <c r="E290" s="68"/>
      <c r="F290" s="121"/>
      <c r="G290" s="79"/>
    </row>
    <row r="291" spans="1:7" s="37" customFormat="1" x14ac:dyDescent="0.25">
      <c r="A291" s="60"/>
      <c r="B291" s="40"/>
      <c r="C291" s="30"/>
      <c r="D291" s="68"/>
      <c r="E291" s="68"/>
      <c r="F291" s="121"/>
      <c r="G291" s="79"/>
    </row>
    <row r="292" spans="1:7" s="37" customFormat="1" x14ac:dyDescent="0.25">
      <c r="A292" s="60"/>
      <c r="B292" s="40"/>
      <c r="C292" s="30"/>
      <c r="D292" s="68"/>
      <c r="E292" s="68"/>
      <c r="F292" s="121"/>
      <c r="G292" s="79"/>
    </row>
    <row r="293" spans="1:7" s="37" customFormat="1" x14ac:dyDescent="0.25">
      <c r="A293" s="60"/>
      <c r="B293" s="40"/>
      <c r="C293" s="30"/>
      <c r="D293" s="68"/>
      <c r="E293" s="68"/>
      <c r="F293" s="121"/>
      <c r="G293" s="79"/>
    </row>
    <row r="294" spans="1:7" s="37" customFormat="1" x14ac:dyDescent="0.25">
      <c r="A294" s="60"/>
      <c r="B294" s="40"/>
      <c r="C294" s="30"/>
      <c r="D294" s="68"/>
      <c r="E294" s="68"/>
      <c r="F294" s="121"/>
      <c r="G294" s="79"/>
    </row>
    <row r="295" spans="1:7" s="37" customFormat="1" x14ac:dyDescent="0.25">
      <c r="A295" s="60"/>
      <c r="B295" s="40"/>
      <c r="C295" s="30"/>
      <c r="D295" s="68"/>
      <c r="E295" s="68"/>
      <c r="F295" s="121"/>
      <c r="G295" s="79"/>
    </row>
    <row r="296" spans="1:7" s="37" customFormat="1" x14ac:dyDescent="0.25">
      <c r="A296" s="60"/>
      <c r="B296" s="40"/>
      <c r="C296" s="30"/>
      <c r="D296" s="68"/>
      <c r="E296" s="68"/>
      <c r="F296" s="121"/>
      <c r="G296" s="79"/>
    </row>
    <row r="297" spans="1:7" s="37" customFormat="1" x14ac:dyDescent="0.25">
      <c r="A297" s="60"/>
      <c r="B297" s="40"/>
      <c r="C297" s="30"/>
      <c r="D297" s="68"/>
      <c r="E297" s="68"/>
      <c r="F297" s="121"/>
      <c r="G297" s="79"/>
    </row>
    <row r="298" spans="1:7" s="37" customFormat="1" x14ac:dyDescent="0.25">
      <c r="A298" s="60"/>
      <c r="B298" s="40"/>
      <c r="C298" s="30"/>
      <c r="D298" s="68"/>
      <c r="E298" s="68"/>
      <c r="F298" s="121"/>
      <c r="G298" s="79"/>
    </row>
    <row r="299" spans="1:7" s="37" customFormat="1" x14ac:dyDescent="0.25">
      <c r="A299" s="60"/>
      <c r="B299" s="40"/>
      <c r="C299" s="30"/>
      <c r="D299" s="68"/>
      <c r="E299" s="68"/>
      <c r="F299" s="121"/>
      <c r="G299" s="79"/>
    </row>
    <row r="300" spans="1:7" s="37" customFormat="1" x14ac:dyDescent="0.25">
      <c r="A300" s="60"/>
      <c r="B300" s="40"/>
      <c r="C300" s="30"/>
      <c r="D300" s="68"/>
      <c r="E300" s="68"/>
      <c r="F300" s="121"/>
      <c r="G300" s="79"/>
    </row>
    <row r="301" spans="1:7" s="37" customFormat="1" x14ac:dyDescent="0.25">
      <c r="A301" s="60"/>
      <c r="B301" s="40"/>
      <c r="C301" s="30"/>
      <c r="D301" s="68"/>
      <c r="E301" s="68"/>
      <c r="F301" s="121"/>
      <c r="G301" s="79"/>
    </row>
    <row r="302" spans="1:7" s="37" customFormat="1" x14ac:dyDescent="0.25">
      <c r="A302" s="60"/>
      <c r="B302" s="40"/>
      <c r="C302" s="30"/>
      <c r="D302" s="68"/>
      <c r="E302" s="68"/>
      <c r="F302" s="121"/>
      <c r="G302" s="79"/>
    </row>
    <row r="303" spans="1:7" s="37" customFormat="1" x14ac:dyDescent="0.25">
      <c r="A303" s="60"/>
      <c r="B303" s="40"/>
      <c r="C303" s="30"/>
      <c r="D303" s="68"/>
      <c r="E303" s="68"/>
      <c r="F303" s="121"/>
      <c r="G303" s="79"/>
    </row>
    <row r="304" spans="1:7" s="37" customFormat="1" x14ac:dyDescent="0.25">
      <c r="A304" s="60"/>
      <c r="B304" s="40"/>
      <c r="C304" s="30"/>
      <c r="D304" s="68"/>
      <c r="E304" s="68"/>
      <c r="F304" s="121"/>
      <c r="G304" s="79"/>
    </row>
    <row r="305" spans="1:7" s="37" customFormat="1" x14ac:dyDescent="0.25">
      <c r="A305" s="60"/>
      <c r="B305" s="40"/>
      <c r="C305" s="30"/>
      <c r="D305" s="68"/>
      <c r="E305" s="68"/>
      <c r="F305" s="121"/>
      <c r="G305" s="79"/>
    </row>
    <row r="306" spans="1:7" s="37" customFormat="1" x14ac:dyDescent="0.25">
      <c r="A306" s="60"/>
      <c r="B306" s="40"/>
      <c r="C306" s="30"/>
      <c r="D306" s="68"/>
      <c r="E306" s="68"/>
      <c r="F306" s="121"/>
      <c r="G306" s="79"/>
    </row>
    <row r="307" spans="1:7" s="37" customFormat="1" x14ac:dyDescent="0.25">
      <c r="A307" s="60"/>
      <c r="B307" s="40"/>
      <c r="C307" s="30"/>
      <c r="D307" s="68"/>
      <c r="E307" s="68"/>
      <c r="F307" s="121"/>
      <c r="G307" s="79"/>
    </row>
    <row r="308" spans="1:7" s="37" customFormat="1" x14ac:dyDescent="0.25">
      <c r="A308" s="60"/>
      <c r="B308" s="40"/>
      <c r="C308" s="30"/>
      <c r="D308" s="68"/>
      <c r="E308" s="68"/>
      <c r="F308" s="121"/>
      <c r="G308" s="79"/>
    </row>
    <row r="309" spans="1:7" s="37" customFormat="1" x14ac:dyDescent="0.25">
      <c r="A309" s="60"/>
      <c r="B309" s="40"/>
      <c r="C309" s="30"/>
      <c r="D309" s="68"/>
      <c r="E309" s="68"/>
      <c r="F309" s="121"/>
      <c r="G309" s="79"/>
    </row>
    <row r="310" spans="1:7" s="37" customFormat="1" x14ac:dyDescent="0.25">
      <c r="A310" s="60"/>
      <c r="B310" s="40"/>
      <c r="C310" s="30"/>
      <c r="D310" s="68"/>
      <c r="E310" s="68"/>
      <c r="F310" s="121"/>
      <c r="G310" s="79"/>
    </row>
    <row r="311" spans="1:7" s="37" customFormat="1" x14ac:dyDescent="0.25">
      <c r="A311" s="60"/>
      <c r="B311" s="40"/>
      <c r="C311" s="30"/>
      <c r="D311" s="68"/>
      <c r="E311" s="68"/>
      <c r="F311" s="121"/>
      <c r="G311" s="79"/>
    </row>
    <row r="312" spans="1:7" s="37" customFormat="1" x14ac:dyDescent="0.25">
      <c r="A312" s="60"/>
      <c r="B312" s="40"/>
      <c r="C312" s="30"/>
      <c r="D312" s="68"/>
      <c r="E312" s="68"/>
      <c r="F312" s="121"/>
      <c r="G312" s="79"/>
    </row>
    <row r="313" spans="1:7" s="37" customFormat="1" x14ac:dyDescent="0.25">
      <c r="A313" s="60"/>
      <c r="B313" s="40"/>
      <c r="C313" s="30"/>
      <c r="D313" s="68"/>
      <c r="E313" s="68"/>
      <c r="F313" s="121"/>
      <c r="G313" s="79"/>
    </row>
    <row r="314" spans="1:7" s="37" customFormat="1" x14ac:dyDescent="0.25">
      <c r="A314" s="60"/>
      <c r="B314" s="40"/>
      <c r="C314" s="30"/>
      <c r="D314" s="68"/>
      <c r="E314" s="68"/>
      <c r="F314" s="121"/>
      <c r="G314" s="79"/>
    </row>
    <row r="315" spans="1:7" s="37" customFormat="1" x14ac:dyDescent="0.25">
      <c r="A315" s="60"/>
      <c r="B315" s="40"/>
      <c r="C315" s="30"/>
      <c r="D315" s="68"/>
      <c r="E315" s="68"/>
      <c r="F315" s="121"/>
      <c r="G315" s="79"/>
    </row>
    <row r="316" spans="1:7" s="37" customFormat="1" x14ac:dyDescent="0.25">
      <c r="A316" s="60"/>
      <c r="B316" s="40"/>
      <c r="C316" s="30"/>
      <c r="D316" s="68"/>
      <c r="E316" s="68"/>
      <c r="F316" s="121"/>
      <c r="G316" s="79"/>
    </row>
    <row r="317" spans="1:7" s="37" customFormat="1" x14ac:dyDescent="0.25">
      <c r="A317" s="60"/>
      <c r="B317" s="40"/>
      <c r="C317" s="30"/>
      <c r="D317" s="68"/>
      <c r="E317" s="68"/>
      <c r="F317" s="121"/>
      <c r="G317" s="79"/>
    </row>
    <row r="318" spans="1:7" s="37" customFormat="1" x14ac:dyDescent="0.25">
      <c r="A318" s="60"/>
      <c r="B318" s="40"/>
      <c r="C318" s="30"/>
      <c r="D318" s="68"/>
      <c r="E318" s="68"/>
      <c r="F318" s="121"/>
      <c r="G318" s="79"/>
    </row>
    <row r="319" spans="1:7" s="37" customFormat="1" x14ac:dyDescent="0.25">
      <c r="A319" s="60"/>
      <c r="B319" s="40"/>
      <c r="C319" s="30"/>
      <c r="D319" s="68"/>
      <c r="E319" s="68"/>
      <c r="F319" s="121"/>
      <c r="G319" s="79"/>
    </row>
    <row r="320" spans="1:7" s="37" customFormat="1" x14ac:dyDescent="0.25">
      <c r="A320" s="60"/>
      <c r="B320" s="40"/>
      <c r="C320" s="30"/>
      <c r="D320" s="68"/>
      <c r="E320" s="68"/>
      <c r="F320" s="121"/>
      <c r="G320" s="79"/>
    </row>
    <row r="321" spans="1:7" s="37" customFormat="1" x14ac:dyDescent="0.25">
      <c r="A321" s="60"/>
      <c r="B321" s="40"/>
      <c r="C321" s="30"/>
      <c r="D321" s="68"/>
      <c r="E321" s="68"/>
      <c r="F321" s="121"/>
      <c r="G321" s="79"/>
    </row>
    <row r="322" spans="1:7" s="37" customFormat="1" x14ac:dyDescent="0.25">
      <c r="A322" s="60"/>
      <c r="B322" s="40"/>
      <c r="C322" s="30"/>
      <c r="D322" s="68"/>
      <c r="E322" s="68"/>
      <c r="F322" s="121"/>
      <c r="G322" s="79"/>
    </row>
    <row r="323" spans="1:7" s="37" customFormat="1" x14ac:dyDescent="0.25">
      <c r="A323" s="60"/>
      <c r="B323" s="40"/>
      <c r="C323" s="30"/>
      <c r="D323" s="68"/>
      <c r="E323" s="68"/>
      <c r="F323" s="121"/>
      <c r="G323" s="79"/>
    </row>
    <row r="324" spans="1:7" s="37" customFormat="1" x14ac:dyDescent="0.25">
      <c r="A324" s="60"/>
      <c r="B324" s="40"/>
      <c r="C324" s="30"/>
      <c r="D324" s="68"/>
      <c r="E324" s="68"/>
      <c r="F324" s="121"/>
      <c r="G324" s="79"/>
    </row>
    <row r="325" spans="1:7" s="37" customFormat="1" x14ac:dyDescent="0.25">
      <c r="A325" s="60"/>
      <c r="B325" s="40"/>
      <c r="C325" s="30"/>
      <c r="D325" s="68"/>
      <c r="E325" s="68"/>
      <c r="F325" s="121"/>
      <c r="G325" s="79"/>
    </row>
    <row r="326" spans="1:7" s="37" customFormat="1" x14ac:dyDescent="0.25">
      <c r="A326" s="60"/>
      <c r="B326" s="40"/>
      <c r="C326" s="30"/>
      <c r="D326" s="68"/>
      <c r="E326" s="68"/>
      <c r="F326" s="121"/>
      <c r="G326" s="79"/>
    </row>
    <row r="327" spans="1:7" s="37" customFormat="1" x14ac:dyDescent="0.25">
      <c r="A327" s="60"/>
      <c r="B327" s="40"/>
      <c r="C327" s="30"/>
      <c r="D327" s="68"/>
      <c r="E327" s="68"/>
      <c r="F327" s="121"/>
      <c r="G327" s="79"/>
    </row>
    <row r="328" spans="1:7" s="37" customFormat="1" x14ac:dyDescent="0.25">
      <c r="A328" s="60"/>
      <c r="B328" s="40"/>
      <c r="C328" s="30"/>
      <c r="D328" s="68"/>
      <c r="E328" s="68"/>
      <c r="F328" s="121"/>
      <c r="G328" s="79"/>
    </row>
    <row r="329" spans="1:7" s="37" customFormat="1" x14ac:dyDescent="0.25">
      <c r="A329" s="60"/>
      <c r="B329" s="40"/>
      <c r="C329" s="30"/>
      <c r="D329" s="68"/>
      <c r="E329" s="68"/>
      <c r="F329" s="121"/>
      <c r="G329" s="79"/>
    </row>
    <row r="330" spans="1:7" s="37" customFormat="1" x14ac:dyDescent="0.25">
      <c r="A330" s="60"/>
      <c r="B330" s="40"/>
      <c r="C330" s="30"/>
      <c r="D330" s="68"/>
      <c r="E330" s="68"/>
      <c r="F330" s="121"/>
      <c r="G330" s="79"/>
    </row>
    <row r="331" spans="1:7" s="37" customFormat="1" x14ac:dyDescent="0.25">
      <c r="A331" s="60"/>
      <c r="B331" s="40"/>
      <c r="C331" s="30"/>
      <c r="D331" s="68"/>
      <c r="E331" s="68"/>
      <c r="F331" s="121"/>
      <c r="G331" s="79"/>
    </row>
    <row r="332" spans="1:7" s="37" customFormat="1" x14ac:dyDescent="0.25">
      <c r="A332" s="60"/>
      <c r="B332" s="40"/>
      <c r="C332" s="30"/>
      <c r="D332" s="68"/>
      <c r="E332" s="68"/>
      <c r="F332" s="121"/>
      <c r="G332" s="79"/>
    </row>
    <row r="333" spans="1:7" s="37" customFormat="1" x14ac:dyDescent="0.25">
      <c r="A333" s="60"/>
      <c r="B333" s="40"/>
      <c r="C333" s="30"/>
      <c r="D333" s="68"/>
      <c r="E333" s="68"/>
      <c r="F333" s="121"/>
      <c r="G333" s="79"/>
    </row>
    <row r="334" spans="1:7" s="37" customFormat="1" x14ac:dyDescent="0.25">
      <c r="A334" s="60"/>
      <c r="B334" s="40"/>
      <c r="C334" s="30"/>
      <c r="D334" s="68"/>
      <c r="E334" s="68"/>
      <c r="F334" s="121"/>
      <c r="G334" s="79"/>
    </row>
    <row r="335" spans="1:7" s="37" customFormat="1" x14ac:dyDescent="0.25">
      <c r="A335" s="60"/>
      <c r="B335" s="40"/>
      <c r="C335" s="30"/>
      <c r="D335" s="68"/>
      <c r="E335" s="68"/>
      <c r="F335" s="121"/>
      <c r="G335" s="79"/>
    </row>
    <row r="336" spans="1:7" s="37" customFormat="1" x14ac:dyDescent="0.25">
      <c r="A336" s="60"/>
      <c r="B336" s="40"/>
      <c r="C336" s="30"/>
      <c r="D336" s="68"/>
      <c r="E336" s="68"/>
      <c r="F336" s="121"/>
      <c r="G336" s="79"/>
    </row>
    <row r="337" spans="1:7" s="37" customFormat="1" x14ac:dyDescent="0.25">
      <c r="A337" s="60"/>
      <c r="B337" s="40"/>
      <c r="C337" s="30"/>
      <c r="D337" s="68"/>
      <c r="E337" s="68"/>
      <c r="F337" s="121"/>
      <c r="G337" s="79"/>
    </row>
    <row r="338" spans="1:7" s="37" customFormat="1" x14ac:dyDescent="0.25">
      <c r="A338" s="60"/>
      <c r="B338" s="40"/>
      <c r="C338" s="30"/>
      <c r="D338" s="68"/>
      <c r="E338" s="68"/>
      <c r="F338" s="121"/>
      <c r="G338" s="79"/>
    </row>
    <row r="339" spans="1:7" s="37" customFormat="1" x14ac:dyDescent="0.25">
      <c r="A339" s="60"/>
      <c r="B339" s="40"/>
      <c r="C339" s="30"/>
      <c r="D339" s="68"/>
      <c r="E339" s="68"/>
      <c r="F339" s="121"/>
      <c r="G339" s="79"/>
    </row>
    <row r="340" spans="1:7" s="37" customFormat="1" x14ac:dyDescent="0.25">
      <c r="A340" s="60"/>
      <c r="B340" s="40"/>
      <c r="C340" s="30"/>
      <c r="D340" s="68"/>
      <c r="E340" s="68"/>
      <c r="F340" s="121"/>
      <c r="G340" s="79"/>
    </row>
    <row r="341" spans="1:7" s="37" customFormat="1" x14ac:dyDescent="0.25">
      <c r="A341" s="60"/>
      <c r="B341" s="40"/>
      <c r="C341" s="30"/>
      <c r="D341" s="68"/>
      <c r="E341" s="68"/>
      <c r="F341" s="121"/>
      <c r="G341" s="79"/>
    </row>
    <row r="342" spans="1:7" s="37" customFormat="1" x14ac:dyDescent="0.25">
      <c r="A342" s="60"/>
      <c r="B342" s="40"/>
      <c r="C342" s="30"/>
      <c r="D342" s="68"/>
      <c r="E342" s="68"/>
      <c r="F342" s="121"/>
      <c r="G342" s="79"/>
    </row>
    <row r="343" spans="1:7" s="37" customFormat="1" x14ac:dyDescent="0.25">
      <c r="A343" s="60"/>
      <c r="B343" s="40"/>
      <c r="C343" s="30"/>
      <c r="D343" s="68"/>
      <c r="E343" s="68"/>
      <c r="F343" s="121"/>
      <c r="G343" s="79"/>
    </row>
    <row r="344" spans="1:7" s="37" customFormat="1" x14ac:dyDescent="0.25">
      <c r="A344" s="60"/>
      <c r="B344" s="40"/>
      <c r="C344" s="30"/>
      <c r="D344" s="68"/>
      <c r="E344" s="68"/>
      <c r="F344" s="121"/>
      <c r="G344" s="79"/>
    </row>
    <row r="345" spans="1:7" s="37" customFormat="1" x14ac:dyDescent="0.25">
      <c r="A345" s="60"/>
      <c r="B345" s="40"/>
      <c r="C345" s="30"/>
      <c r="D345" s="68"/>
      <c r="E345" s="68"/>
      <c r="F345" s="121"/>
      <c r="G345" s="79"/>
    </row>
    <row r="346" spans="1:7" s="37" customFormat="1" x14ac:dyDescent="0.25">
      <c r="A346" s="60"/>
      <c r="B346" s="40"/>
      <c r="C346" s="30"/>
      <c r="D346" s="68"/>
      <c r="E346" s="68"/>
      <c r="F346" s="121"/>
      <c r="G346" s="79"/>
    </row>
    <row r="347" spans="1:7" s="37" customFormat="1" x14ac:dyDescent="0.25">
      <c r="A347" s="60"/>
      <c r="B347" s="40"/>
      <c r="C347" s="30"/>
      <c r="D347" s="68"/>
      <c r="E347" s="68"/>
      <c r="F347" s="121"/>
      <c r="G347" s="79"/>
    </row>
    <row r="348" spans="1:7" s="37" customFormat="1" x14ac:dyDescent="0.25">
      <c r="A348" s="60"/>
      <c r="B348" s="40"/>
      <c r="C348" s="30"/>
      <c r="D348" s="68"/>
      <c r="E348" s="68"/>
      <c r="F348" s="121"/>
      <c r="G348" s="79"/>
    </row>
    <row r="349" spans="1:7" s="37" customFormat="1" x14ac:dyDescent="0.25">
      <c r="A349" s="60"/>
      <c r="B349" s="40"/>
      <c r="C349" s="30"/>
      <c r="D349" s="68"/>
      <c r="E349" s="68"/>
      <c r="F349" s="121"/>
      <c r="G349" s="79"/>
    </row>
    <row r="350" spans="1:7" s="37" customFormat="1" x14ac:dyDescent="0.25">
      <c r="A350" s="60"/>
      <c r="B350" s="40"/>
      <c r="C350" s="30"/>
      <c r="D350" s="68"/>
      <c r="E350" s="68"/>
      <c r="F350" s="121"/>
      <c r="G350" s="79"/>
    </row>
    <row r="351" spans="1:7" s="37" customFormat="1" x14ac:dyDescent="0.25">
      <c r="A351" s="60"/>
      <c r="B351" s="40"/>
      <c r="C351" s="30"/>
      <c r="D351" s="68"/>
      <c r="E351" s="68"/>
      <c r="F351" s="121"/>
      <c r="G351" s="79"/>
    </row>
    <row r="352" spans="1:7" s="37" customFormat="1" x14ac:dyDescent="0.25">
      <c r="A352" s="60"/>
      <c r="B352" s="40"/>
      <c r="C352" s="30"/>
      <c r="D352" s="68"/>
      <c r="E352" s="68"/>
      <c r="F352" s="121"/>
      <c r="G352" s="79"/>
    </row>
    <row r="353" spans="1:7" s="37" customFormat="1" x14ac:dyDescent="0.25">
      <c r="A353" s="60"/>
      <c r="B353" s="40"/>
      <c r="C353" s="30"/>
      <c r="D353" s="68"/>
      <c r="E353" s="68"/>
      <c r="F353" s="121"/>
      <c r="G353" s="79"/>
    </row>
    <row r="354" spans="1:7" s="37" customFormat="1" x14ac:dyDescent="0.25">
      <c r="A354" s="60"/>
      <c r="B354" s="40"/>
      <c r="C354" s="30"/>
      <c r="D354" s="68"/>
      <c r="E354" s="68"/>
      <c r="F354" s="121"/>
      <c r="G354" s="79"/>
    </row>
    <row r="355" spans="1:7" s="37" customFormat="1" x14ac:dyDescent="0.25">
      <c r="A355" s="60"/>
      <c r="B355" s="40"/>
      <c r="C355" s="30"/>
      <c r="D355" s="68"/>
      <c r="E355" s="68"/>
      <c r="F355" s="121"/>
      <c r="G355" s="79"/>
    </row>
    <row r="356" spans="1:7" s="37" customFormat="1" x14ac:dyDescent="0.25">
      <c r="A356" s="60"/>
      <c r="B356" s="40"/>
      <c r="C356" s="30"/>
      <c r="D356" s="68"/>
      <c r="E356" s="68"/>
      <c r="F356" s="121"/>
      <c r="G356" s="79"/>
    </row>
    <row r="357" spans="1:7" s="37" customFormat="1" x14ac:dyDescent="0.25">
      <c r="A357" s="60"/>
      <c r="B357" s="40"/>
      <c r="C357" s="30"/>
      <c r="D357" s="68"/>
      <c r="E357" s="68"/>
      <c r="F357" s="121"/>
      <c r="G357" s="79"/>
    </row>
    <row r="358" spans="1:7" s="37" customFormat="1" x14ac:dyDescent="0.25">
      <c r="A358" s="60"/>
      <c r="B358" s="40"/>
      <c r="C358" s="30"/>
      <c r="D358" s="68"/>
      <c r="E358" s="68"/>
      <c r="F358" s="121"/>
      <c r="G358" s="79"/>
    </row>
    <row r="359" spans="1:7" s="37" customFormat="1" x14ac:dyDescent="0.25">
      <c r="A359" s="60"/>
      <c r="B359" s="40"/>
      <c r="C359" s="30"/>
      <c r="D359" s="68"/>
      <c r="E359" s="68"/>
      <c r="F359" s="121"/>
      <c r="G359" s="79"/>
    </row>
    <row r="360" spans="1:7" s="37" customFormat="1" x14ac:dyDescent="0.25">
      <c r="A360" s="60"/>
      <c r="B360" s="40"/>
      <c r="C360" s="30"/>
      <c r="D360" s="68"/>
      <c r="E360" s="68"/>
      <c r="F360" s="121"/>
      <c r="G360" s="79"/>
    </row>
    <row r="361" spans="1:7" s="37" customFormat="1" x14ac:dyDescent="0.25">
      <c r="A361" s="60"/>
      <c r="B361" s="40"/>
      <c r="C361" s="30"/>
      <c r="D361" s="68"/>
      <c r="E361" s="68"/>
      <c r="F361" s="121"/>
      <c r="G361" s="79"/>
    </row>
    <row r="362" spans="1:7" s="37" customFormat="1" x14ac:dyDescent="0.25">
      <c r="A362" s="60"/>
      <c r="B362" s="40"/>
      <c r="C362" s="30"/>
      <c r="D362" s="68"/>
      <c r="E362" s="68"/>
      <c r="F362" s="121"/>
      <c r="G362" s="79"/>
    </row>
    <row r="363" spans="1:7" s="37" customFormat="1" x14ac:dyDescent="0.25">
      <c r="A363" s="60"/>
      <c r="B363" s="40"/>
      <c r="C363" s="30"/>
      <c r="D363" s="68"/>
      <c r="E363" s="68"/>
      <c r="F363" s="121"/>
      <c r="G363" s="79"/>
    </row>
    <row r="364" spans="1:7" s="37" customFormat="1" x14ac:dyDescent="0.25">
      <c r="A364" s="60"/>
      <c r="B364" s="40"/>
      <c r="C364" s="30"/>
      <c r="D364" s="68"/>
      <c r="E364" s="68"/>
      <c r="F364" s="121"/>
      <c r="G364" s="79"/>
    </row>
    <row r="365" spans="1:7" s="37" customFormat="1" x14ac:dyDescent="0.25">
      <c r="A365" s="60"/>
      <c r="B365" s="40"/>
      <c r="C365" s="30"/>
      <c r="D365" s="68"/>
      <c r="E365" s="68"/>
      <c r="F365" s="121"/>
      <c r="G365" s="79"/>
    </row>
    <row r="366" spans="1:7" s="37" customFormat="1" x14ac:dyDescent="0.25">
      <c r="A366" s="60"/>
      <c r="B366" s="40"/>
      <c r="C366" s="30"/>
      <c r="D366" s="68"/>
      <c r="E366" s="68"/>
      <c r="F366" s="121"/>
      <c r="G366" s="79"/>
    </row>
    <row r="367" spans="1:7" s="37" customFormat="1" x14ac:dyDescent="0.25">
      <c r="A367" s="60"/>
      <c r="B367" s="40"/>
      <c r="C367" s="30"/>
      <c r="D367" s="68"/>
      <c r="E367" s="68"/>
      <c r="F367" s="121"/>
      <c r="G367" s="79"/>
    </row>
    <row r="368" spans="1:7" s="37" customFormat="1" x14ac:dyDescent="0.25">
      <c r="A368" s="60"/>
      <c r="B368" s="40"/>
      <c r="C368" s="30"/>
      <c r="D368" s="68"/>
      <c r="E368" s="68"/>
      <c r="F368" s="121"/>
      <c r="G368" s="79"/>
    </row>
    <row r="369" spans="1:7" s="37" customFormat="1" x14ac:dyDescent="0.25">
      <c r="A369" s="60"/>
      <c r="B369" s="40"/>
      <c r="C369" s="30"/>
      <c r="D369" s="68"/>
      <c r="E369" s="68"/>
      <c r="F369" s="121"/>
      <c r="G369" s="79"/>
    </row>
    <row r="370" spans="1:7" s="37" customFormat="1" x14ac:dyDescent="0.25">
      <c r="A370" s="60"/>
      <c r="B370" s="40"/>
      <c r="C370" s="30"/>
      <c r="D370" s="68"/>
      <c r="E370" s="68"/>
      <c r="F370" s="121"/>
      <c r="G370" s="79"/>
    </row>
    <row r="371" spans="1:7" s="37" customFormat="1" x14ac:dyDescent="0.25">
      <c r="A371" s="60"/>
      <c r="B371" s="40"/>
      <c r="C371" s="30"/>
      <c r="D371" s="68"/>
      <c r="E371" s="68"/>
      <c r="F371" s="121"/>
      <c r="G371" s="79"/>
    </row>
    <row r="372" spans="1:7" s="37" customFormat="1" x14ac:dyDescent="0.25">
      <c r="A372" s="60"/>
      <c r="B372" s="40"/>
      <c r="C372" s="30"/>
      <c r="D372" s="68"/>
      <c r="E372" s="68"/>
      <c r="F372" s="121"/>
      <c r="G372" s="79"/>
    </row>
    <row r="373" spans="1:7" s="37" customFormat="1" x14ac:dyDescent="0.25">
      <c r="A373" s="60"/>
      <c r="B373" s="40"/>
      <c r="C373" s="30"/>
      <c r="D373" s="68"/>
      <c r="E373" s="68"/>
      <c r="F373" s="121"/>
      <c r="G373" s="79"/>
    </row>
    <row r="374" spans="1:7" s="37" customFormat="1" x14ac:dyDescent="0.25">
      <c r="A374" s="60"/>
      <c r="B374" s="40"/>
      <c r="C374" s="30"/>
      <c r="D374" s="68"/>
      <c r="E374" s="68"/>
      <c r="F374" s="121"/>
      <c r="G374" s="79"/>
    </row>
    <row r="375" spans="1:7" s="37" customFormat="1" x14ac:dyDescent="0.25">
      <c r="A375" s="60"/>
      <c r="B375" s="40"/>
      <c r="C375" s="30"/>
      <c r="D375" s="68"/>
      <c r="E375" s="68"/>
      <c r="F375" s="121"/>
      <c r="G375" s="79"/>
    </row>
    <row r="376" spans="1:7" s="37" customFormat="1" x14ac:dyDescent="0.25">
      <c r="A376" s="60"/>
      <c r="B376" s="40"/>
      <c r="C376" s="30"/>
      <c r="D376" s="68"/>
      <c r="E376" s="68"/>
      <c r="F376" s="121"/>
      <c r="G376" s="79"/>
    </row>
    <row r="377" spans="1:7" s="37" customFormat="1" x14ac:dyDescent="0.25">
      <c r="A377" s="60"/>
      <c r="B377" s="40"/>
      <c r="C377" s="30"/>
      <c r="D377" s="68"/>
      <c r="E377" s="68"/>
      <c r="F377" s="121"/>
      <c r="G377" s="79"/>
    </row>
    <row r="378" spans="1:7" s="37" customFormat="1" x14ac:dyDescent="0.25">
      <c r="A378" s="60"/>
      <c r="B378" s="40"/>
      <c r="C378" s="30"/>
      <c r="D378" s="68"/>
      <c r="E378" s="68"/>
      <c r="F378" s="121"/>
      <c r="G378" s="79"/>
    </row>
    <row r="379" spans="1:7" s="37" customFormat="1" x14ac:dyDescent="0.25">
      <c r="A379" s="60"/>
      <c r="B379" s="40"/>
      <c r="C379" s="30"/>
      <c r="D379" s="68"/>
      <c r="E379" s="68"/>
      <c r="F379" s="121"/>
      <c r="G379" s="79"/>
    </row>
    <row r="380" spans="1:7" s="37" customFormat="1" x14ac:dyDescent="0.25">
      <c r="A380" s="60"/>
      <c r="B380" s="40"/>
      <c r="C380" s="30"/>
      <c r="D380" s="68"/>
      <c r="E380" s="68"/>
      <c r="F380" s="121"/>
      <c r="G380" s="79"/>
    </row>
    <row r="381" spans="1:7" s="37" customFormat="1" x14ac:dyDescent="0.25">
      <c r="A381" s="60"/>
      <c r="B381" s="40"/>
      <c r="C381" s="30"/>
      <c r="D381" s="68"/>
      <c r="E381" s="68"/>
      <c r="F381" s="121"/>
      <c r="G381" s="79"/>
    </row>
    <row r="382" spans="1:7" s="37" customFormat="1" x14ac:dyDescent="0.25">
      <c r="A382" s="60"/>
      <c r="B382" s="40"/>
      <c r="C382" s="30"/>
      <c r="D382" s="68"/>
      <c r="E382" s="68"/>
      <c r="F382" s="121"/>
      <c r="G382" s="79"/>
    </row>
    <row r="383" spans="1:7" s="37" customFormat="1" x14ac:dyDescent="0.25">
      <c r="A383" s="60"/>
      <c r="B383" s="40"/>
      <c r="C383" s="30"/>
      <c r="D383" s="68"/>
      <c r="E383" s="68"/>
      <c r="F383" s="121"/>
      <c r="G383" s="79"/>
    </row>
    <row r="384" spans="1:7" s="37" customFormat="1" x14ac:dyDescent="0.25">
      <c r="A384" s="60"/>
      <c r="B384" s="40"/>
      <c r="C384" s="30"/>
      <c r="D384" s="68"/>
      <c r="E384" s="68"/>
      <c r="F384" s="121"/>
      <c r="G384" s="79"/>
    </row>
    <row r="385" spans="1:7" s="37" customFormat="1" x14ac:dyDescent="0.25">
      <c r="A385" s="60"/>
      <c r="B385" s="40"/>
      <c r="C385" s="30"/>
      <c r="D385" s="68"/>
      <c r="E385" s="68"/>
      <c r="F385" s="121"/>
      <c r="G385" s="79"/>
    </row>
    <row r="386" spans="1:7" s="37" customFormat="1" x14ac:dyDescent="0.25">
      <c r="A386" s="60"/>
      <c r="B386" s="40"/>
      <c r="C386" s="30"/>
      <c r="D386" s="68"/>
      <c r="E386" s="68"/>
      <c r="F386" s="121"/>
      <c r="G386" s="79"/>
    </row>
    <row r="387" spans="1:7" s="37" customFormat="1" x14ac:dyDescent="0.25">
      <c r="A387" s="60"/>
      <c r="B387" s="40"/>
      <c r="C387" s="30"/>
      <c r="D387" s="68"/>
      <c r="E387" s="68"/>
      <c r="F387" s="121"/>
      <c r="G387" s="79"/>
    </row>
    <row r="388" spans="1:7" s="37" customFormat="1" x14ac:dyDescent="0.25">
      <c r="A388" s="60"/>
      <c r="B388" s="40"/>
      <c r="C388" s="30"/>
      <c r="D388" s="68"/>
      <c r="E388" s="68"/>
      <c r="F388" s="121"/>
      <c r="G388" s="79"/>
    </row>
    <row r="389" spans="1:7" s="37" customFormat="1" x14ac:dyDescent="0.25">
      <c r="A389" s="60"/>
      <c r="B389" s="40"/>
      <c r="C389" s="30"/>
      <c r="D389" s="68"/>
      <c r="E389" s="68"/>
      <c r="F389" s="121"/>
      <c r="G389" s="79"/>
    </row>
    <row r="390" spans="1:7" s="37" customFormat="1" x14ac:dyDescent="0.25">
      <c r="A390" s="60"/>
      <c r="B390" s="40"/>
      <c r="C390" s="30"/>
      <c r="D390" s="68"/>
      <c r="E390" s="68"/>
      <c r="F390" s="121"/>
      <c r="G390" s="79"/>
    </row>
    <row r="391" spans="1:7" s="37" customFormat="1" x14ac:dyDescent="0.25">
      <c r="A391" s="60"/>
      <c r="B391" s="40"/>
      <c r="C391" s="30"/>
      <c r="D391" s="68"/>
      <c r="E391" s="68"/>
      <c r="F391" s="121"/>
      <c r="G391" s="79"/>
    </row>
    <row r="392" spans="1:7" s="37" customFormat="1" x14ac:dyDescent="0.25">
      <c r="A392" s="60"/>
      <c r="B392" s="40"/>
      <c r="C392" s="30"/>
      <c r="D392" s="68"/>
      <c r="E392" s="68"/>
      <c r="F392" s="121"/>
      <c r="G392" s="79"/>
    </row>
    <row r="393" spans="1:7" s="37" customFormat="1" x14ac:dyDescent="0.25">
      <c r="A393" s="60"/>
      <c r="B393" s="40"/>
      <c r="C393" s="30"/>
      <c r="D393" s="68"/>
      <c r="E393" s="68"/>
      <c r="F393" s="121"/>
      <c r="G393" s="79"/>
    </row>
    <row r="394" spans="1:7" s="37" customFormat="1" x14ac:dyDescent="0.25">
      <c r="A394" s="60"/>
      <c r="B394" s="40"/>
      <c r="C394" s="30"/>
      <c r="D394" s="68"/>
      <c r="E394" s="68"/>
      <c r="F394" s="121"/>
      <c r="G394" s="79"/>
    </row>
    <row r="395" spans="1:7" s="37" customFormat="1" x14ac:dyDescent="0.25">
      <c r="A395" s="60"/>
      <c r="B395" s="40"/>
      <c r="C395" s="30"/>
      <c r="D395" s="68"/>
      <c r="E395" s="68"/>
      <c r="F395" s="121"/>
      <c r="G395" s="79"/>
    </row>
    <row r="396" spans="1:7" s="37" customFormat="1" x14ac:dyDescent="0.25">
      <c r="A396" s="60"/>
      <c r="B396" s="40"/>
      <c r="C396" s="30"/>
      <c r="D396" s="68"/>
      <c r="E396" s="68"/>
      <c r="F396" s="121"/>
      <c r="G396" s="79"/>
    </row>
    <row r="397" spans="1:7" s="37" customFormat="1" x14ac:dyDescent="0.25">
      <c r="A397" s="60"/>
      <c r="B397" s="40"/>
      <c r="C397" s="30"/>
      <c r="D397" s="68"/>
      <c r="E397" s="68"/>
      <c r="F397" s="121"/>
      <c r="G397" s="79"/>
    </row>
    <row r="398" spans="1:7" s="37" customFormat="1" x14ac:dyDescent="0.25">
      <c r="A398" s="60"/>
      <c r="B398" s="40"/>
      <c r="C398" s="30"/>
      <c r="D398" s="68"/>
      <c r="E398" s="68"/>
      <c r="F398" s="121"/>
      <c r="G398" s="79"/>
    </row>
    <row r="399" spans="1:7" s="37" customFormat="1" x14ac:dyDescent="0.25">
      <c r="A399" s="60"/>
      <c r="B399" s="40"/>
      <c r="C399" s="30"/>
      <c r="D399" s="68"/>
      <c r="E399" s="68"/>
      <c r="F399" s="121"/>
      <c r="G399" s="79"/>
    </row>
    <row r="400" spans="1:7" s="37" customFormat="1" x14ac:dyDescent="0.25">
      <c r="A400" s="60"/>
      <c r="B400" s="40"/>
      <c r="C400" s="30"/>
      <c r="D400" s="68"/>
      <c r="E400" s="68"/>
      <c r="F400" s="121"/>
      <c r="G400" s="79"/>
    </row>
    <row r="401" spans="1:7" s="37" customFormat="1" x14ac:dyDescent="0.25">
      <c r="A401" s="60"/>
      <c r="B401" s="40"/>
      <c r="C401" s="30"/>
      <c r="D401" s="68"/>
      <c r="E401" s="68"/>
      <c r="F401" s="121"/>
      <c r="G401" s="79"/>
    </row>
    <row r="402" spans="1:7" s="37" customFormat="1" x14ac:dyDescent="0.25">
      <c r="A402" s="60"/>
      <c r="B402" s="40"/>
      <c r="C402" s="30"/>
      <c r="D402" s="68"/>
      <c r="E402" s="68"/>
      <c r="F402" s="121"/>
      <c r="G402" s="79"/>
    </row>
    <row r="403" spans="1:7" s="37" customFormat="1" x14ac:dyDescent="0.25">
      <c r="A403" s="60"/>
      <c r="B403" s="40"/>
      <c r="C403" s="30"/>
      <c r="D403" s="68"/>
      <c r="E403" s="68"/>
      <c r="F403" s="121"/>
      <c r="G403" s="79"/>
    </row>
    <row r="404" spans="1:7" s="37" customFormat="1" x14ac:dyDescent="0.25">
      <c r="A404" s="60"/>
      <c r="B404" s="40"/>
      <c r="C404" s="30"/>
      <c r="D404" s="68"/>
      <c r="E404" s="68"/>
      <c r="F404" s="121"/>
      <c r="G404" s="79"/>
    </row>
    <row r="405" spans="1:7" s="37" customFormat="1" x14ac:dyDescent="0.25">
      <c r="A405" s="60"/>
      <c r="B405" s="40"/>
      <c r="C405" s="30"/>
      <c r="D405" s="68"/>
      <c r="E405" s="68"/>
      <c r="F405" s="121"/>
      <c r="G405" s="79"/>
    </row>
    <row r="406" spans="1:7" s="37" customFormat="1" x14ac:dyDescent="0.25">
      <c r="A406" s="60"/>
      <c r="B406" s="40"/>
      <c r="C406" s="30"/>
      <c r="D406" s="68"/>
      <c r="E406" s="68"/>
      <c r="F406" s="121"/>
      <c r="G406" s="79"/>
    </row>
    <row r="407" spans="1:7" s="37" customFormat="1" x14ac:dyDescent="0.25">
      <c r="A407" s="60"/>
      <c r="B407" s="40"/>
      <c r="C407" s="30"/>
      <c r="D407" s="68"/>
      <c r="E407" s="68"/>
      <c r="F407" s="121"/>
      <c r="G407" s="79"/>
    </row>
    <row r="408" spans="1:7" s="37" customFormat="1" x14ac:dyDescent="0.25">
      <c r="A408" s="60"/>
      <c r="B408" s="40"/>
      <c r="C408" s="30"/>
      <c r="D408" s="68"/>
      <c r="E408" s="68"/>
      <c r="F408" s="121"/>
      <c r="G408" s="79"/>
    </row>
    <row r="409" spans="1:7" s="37" customFormat="1" x14ac:dyDescent="0.25">
      <c r="A409" s="60"/>
      <c r="B409" s="40"/>
      <c r="C409" s="30"/>
      <c r="D409" s="68"/>
      <c r="E409" s="68"/>
      <c r="F409" s="121"/>
      <c r="G409" s="79"/>
    </row>
    <row r="410" spans="1:7" s="37" customFormat="1" x14ac:dyDescent="0.25">
      <c r="A410" s="60"/>
      <c r="B410" s="40"/>
      <c r="C410" s="30"/>
      <c r="D410" s="68"/>
      <c r="E410" s="68"/>
      <c r="F410" s="121"/>
      <c r="G410" s="79"/>
    </row>
    <row r="411" spans="1:7" s="37" customFormat="1" x14ac:dyDescent="0.25">
      <c r="A411" s="60"/>
      <c r="B411" s="40"/>
      <c r="C411" s="30"/>
      <c r="D411" s="68"/>
      <c r="E411" s="68"/>
      <c r="F411" s="121"/>
      <c r="G411" s="79"/>
    </row>
    <row r="412" spans="1:7" s="37" customFormat="1" x14ac:dyDescent="0.25">
      <c r="A412" s="60"/>
      <c r="B412" s="40"/>
      <c r="C412" s="30"/>
      <c r="D412" s="68"/>
      <c r="E412" s="68"/>
      <c r="F412" s="121"/>
      <c r="G412" s="79"/>
    </row>
    <row r="413" spans="1:7" s="37" customFormat="1" x14ac:dyDescent="0.25">
      <c r="A413" s="60"/>
      <c r="B413" s="40"/>
      <c r="C413" s="30"/>
      <c r="D413" s="68"/>
      <c r="E413" s="68"/>
      <c r="F413" s="121"/>
      <c r="G413" s="79"/>
    </row>
    <row r="414" spans="1:7" s="37" customFormat="1" x14ac:dyDescent="0.25">
      <c r="A414" s="60"/>
      <c r="B414" s="40"/>
      <c r="C414" s="30"/>
      <c r="D414" s="68"/>
      <c r="E414" s="68"/>
      <c r="F414" s="121"/>
      <c r="G414" s="79"/>
    </row>
    <row r="415" spans="1:7" s="37" customFormat="1" x14ac:dyDescent="0.25">
      <c r="A415" s="60"/>
      <c r="B415" s="40"/>
      <c r="C415" s="30"/>
      <c r="D415" s="68"/>
      <c r="E415" s="68"/>
      <c r="F415" s="121"/>
      <c r="G415" s="79"/>
    </row>
    <row r="416" spans="1:7" s="37" customFormat="1" x14ac:dyDescent="0.25">
      <c r="A416" s="60"/>
      <c r="B416" s="40"/>
      <c r="C416" s="30"/>
      <c r="D416" s="68"/>
      <c r="E416" s="68"/>
      <c r="F416" s="121"/>
      <c r="G416" s="79"/>
    </row>
    <row r="417" spans="1:7" s="37" customFormat="1" x14ac:dyDescent="0.25">
      <c r="A417" s="60"/>
      <c r="B417" s="40"/>
      <c r="C417" s="30"/>
      <c r="D417" s="68"/>
      <c r="E417" s="68"/>
      <c r="F417" s="121"/>
      <c r="G417" s="79"/>
    </row>
    <row r="418" spans="1:7" s="37" customFormat="1" x14ac:dyDescent="0.25">
      <c r="A418" s="60"/>
      <c r="B418" s="40"/>
      <c r="C418" s="30"/>
      <c r="D418" s="68"/>
      <c r="E418" s="68"/>
      <c r="F418" s="121"/>
      <c r="G418" s="79"/>
    </row>
    <row r="419" spans="1:7" s="37" customFormat="1" x14ac:dyDescent="0.25">
      <c r="A419" s="60"/>
      <c r="B419" s="40"/>
      <c r="C419" s="30"/>
      <c r="D419" s="68"/>
      <c r="E419" s="68"/>
      <c r="F419" s="121"/>
      <c r="G419" s="79"/>
    </row>
    <row r="420" spans="1:7" s="37" customFormat="1" x14ac:dyDescent="0.25">
      <c r="A420" s="60"/>
      <c r="B420" s="40"/>
      <c r="C420" s="30"/>
      <c r="D420" s="68"/>
      <c r="E420" s="68"/>
      <c r="F420" s="121"/>
      <c r="G420" s="79"/>
    </row>
    <row r="421" spans="1:7" s="37" customFormat="1" x14ac:dyDescent="0.25">
      <c r="A421" s="60"/>
      <c r="B421" s="40"/>
      <c r="C421" s="30"/>
      <c r="D421" s="68"/>
      <c r="E421" s="68"/>
      <c r="F421" s="121"/>
      <c r="G421" s="79"/>
    </row>
    <row r="422" spans="1:7" s="37" customFormat="1" x14ac:dyDescent="0.25">
      <c r="A422" s="60"/>
      <c r="B422" s="40"/>
      <c r="C422" s="30"/>
      <c r="D422" s="68"/>
      <c r="E422" s="68"/>
      <c r="F422" s="121"/>
      <c r="G422" s="79"/>
    </row>
    <row r="423" spans="1:7" s="37" customFormat="1" x14ac:dyDescent="0.25">
      <c r="A423" s="60"/>
      <c r="B423" s="40"/>
      <c r="C423" s="30"/>
      <c r="D423" s="68"/>
      <c r="E423" s="68"/>
      <c r="F423" s="121"/>
      <c r="G423" s="79"/>
    </row>
    <row r="424" spans="1:7" s="37" customFormat="1" x14ac:dyDescent="0.25">
      <c r="A424" s="60"/>
      <c r="B424" s="40"/>
      <c r="C424" s="30"/>
      <c r="D424" s="68"/>
      <c r="E424" s="68"/>
      <c r="F424" s="121"/>
      <c r="G424" s="79"/>
    </row>
    <row r="425" spans="1:7" s="37" customFormat="1" x14ac:dyDescent="0.25">
      <c r="A425" s="60"/>
      <c r="B425" s="40"/>
      <c r="C425" s="30"/>
      <c r="D425" s="68"/>
      <c r="E425" s="68"/>
      <c r="F425" s="121"/>
      <c r="G425" s="79"/>
    </row>
    <row r="426" spans="1:7" s="37" customFormat="1" x14ac:dyDescent="0.25">
      <c r="A426" s="60"/>
      <c r="B426" s="40"/>
      <c r="C426" s="30"/>
      <c r="D426" s="68"/>
      <c r="E426" s="68"/>
      <c r="F426" s="121"/>
      <c r="G426" s="79"/>
    </row>
    <row r="427" spans="1:7" s="37" customFormat="1" x14ac:dyDescent="0.25">
      <c r="A427" s="60"/>
      <c r="B427" s="40"/>
      <c r="C427" s="30"/>
      <c r="D427" s="68"/>
      <c r="E427" s="68"/>
      <c r="F427" s="121"/>
      <c r="G427" s="79"/>
    </row>
    <row r="428" spans="1:7" s="37" customFormat="1" x14ac:dyDescent="0.25">
      <c r="A428" s="60"/>
      <c r="B428" s="40"/>
      <c r="C428" s="30"/>
      <c r="D428" s="68"/>
      <c r="E428" s="68"/>
      <c r="F428" s="121"/>
      <c r="G428" s="79"/>
    </row>
    <row r="429" spans="1:7" s="37" customFormat="1" x14ac:dyDescent="0.25">
      <c r="A429" s="60"/>
      <c r="B429" s="40"/>
      <c r="C429" s="30"/>
      <c r="D429" s="68"/>
      <c r="E429" s="68"/>
      <c r="F429" s="121"/>
      <c r="G429" s="79"/>
    </row>
    <row r="430" spans="1:7" s="37" customFormat="1" x14ac:dyDescent="0.25">
      <c r="A430" s="60"/>
      <c r="B430" s="40"/>
      <c r="C430" s="30"/>
      <c r="D430" s="68"/>
      <c r="E430" s="68"/>
      <c r="F430" s="121"/>
      <c r="G430" s="79"/>
    </row>
    <row r="431" spans="1:7" s="37" customFormat="1" x14ac:dyDescent="0.25">
      <c r="A431" s="60"/>
      <c r="B431" s="40"/>
      <c r="C431" s="30"/>
      <c r="D431" s="68"/>
      <c r="E431" s="68"/>
      <c r="F431" s="121"/>
      <c r="G431" s="79"/>
    </row>
    <row r="432" spans="1:7" s="37" customFormat="1" x14ac:dyDescent="0.25">
      <c r="A432" s="60"/>
      <c r="B432" s="40"/>
      <c r="C432" s="30"/>
      <c r="D432" s="68"/>
      <c r="E432" s="68"/>
      <c r="F432" s="121"/>
      <c r="G432" s="79"/>
    </row>
    <row r="433" spans="1:7" s="37" customFormat="1" x14ac:dyDescent="0.25">
      <c r="A433" s="60"/>
      <c r="B433" s="40"/>
      <c r="C433" s="30"/>
      <c r="D433" s="68"/>
      <c r="E433" s="68"/>
      <c r="F433" s="121"/>
      <c r="G433" s="79"/>
    </row>
    <row r="434" spans="1:7" s="37" customFormat="1" x14ac:dyDescent="0.25">
      <c r="A434" s="60"/>
      <c r="B434" s="40"/>
      <c r="C434" s="30"/>
      <c r="D434" s="68"/>
      <c r="E434" s="68"/>
      <c r="F434" s="121"/>
      <c r="G434" s="79"/>
    </row>
    <row r="435" spans="1:7" s="37" customFormat="1" x14ac:dyDescent="0.25">
      <c r="A435" s="60"/>
      <c r="B435" s="40"/>
      <c r="C435" s="30"/>
      <c r="D435" s="68"/>
      <c r="E435" s="68"/>
      <c r="F435" s="121"/>
      <c r="G435" s="79"/>
    </row>
    <row r="436" spans="1:7" s="37" customFormat="1" x14ac:dyDescent="0.25">
      <c r="A436" s="60"/>
      <c r="B436" s="40"/>
      <c r="C436" s="30"/>
      <c r="D436" s="68"/>
      <c r="E436" s="68"/>
      <c r="F436" s="121"/>
      <c r="G436" s="79"/>
    </row>
    <row r="437" spans="1:7" s="37" customFormat="1" x14ac:dyDescent="0.25">
      <c r="A437" s="60"/>
      <c r="B437" s="40"/>
      <c r="C437" s="30"/>
      <c r="D437" s="68"/>
      <c r="E437" s="68"/>
      <c r="F437" s="121"/>
      <c r="G437" s="79"/>
    </row>
    <row r="438" spans="1:7" s="37" customFormat="1" x14ac:dyDescent="0.25">
      <c r="A438" s="60"/>
      <c r="B438" s="40"/>
      <c r="C438" s="30"/>
      <c r="D438" s="68"/>
      <c r="E438" s="68"/>
      <c r="F438" s="121"/>
      <c r="G438" s="79"/>
    </row>
    <row r="439" spans="1:7" s="37" customFormat="1" x14ac:dyDescent="0.25">
      <c r="A439" s="60"/>
      <c r="B439" s="40"/>
      <c r="C439" s="30"/>
      <c r="D439" s="68"/>
      <c r="E439" s="68"/>
      <c r="F439" s="121"/>
      <c r="G439" s="79"/>
    </row>
    <row r="440" spans="1:7" s="37" customFormat="1" x14ac:dyDescent="0.25">
      <c r="A440" s="60"/>
      <c r="B440" s="40"/>
      <c r="C440" s="30"/>
      <c r="D440" s="68"/>
      <c r="E440" s="68"/>
      <c r="F440" s="121"/>
      <c r="G440" s="79"/>
    </row>
    <row r="441" spans="1:7" s="37" customFormat="1" x14ac:dyDescent="0.25">
      <c r="A441" s="60"/>
      <c r="B441" s="40"/>
      <c r="C441" s="30"/>
      <c r="D441" s="68"/>
      <c r="E441" s="68"/>
      <c r="F441" s="121"/>
      <c r="G441" s="79"/>
    </row>
    <row r="442" spans="1:7" s="37" customFormat="1" x14ac:dyDescent="0.25">
      <c r="A442" s="60"/>
      <c r="B442" s="40"/>
      <c r="C442" s="30"/>
      <c r="D442" s="68"/>
      <c r="E442" s="68"/>
      <c r="F442" s="121"/>
      <c r="G442" s="79"/>
    </row>
    <row r="443" spans="1:7" s="37" customFormat="1" x14ac:dyDescent="0.25">
      <c r="A443" s="60"/>
      <c r="B443" s="40"/>
      <c r="C443" s="30"/>
      <c r="D443" s="68"/>
      <c r="E443" s="68"/>
      <c r="F443" s="121"/>
      <c r="G443" s="79"/>
    </row>
    <row r="444" spans="1:7" s="37" customFormat="1" x14ac:dyDescent="0.25">
      <c r="A444" s="60"/>
      <c r="B444" s="40"/>
      <c r="C444" s="30"/>
      <c r="D444" s="68"/>
      <c r="E444" s="68"/>
      <c r="F444" s="121"/>
      <c r="G444" s="79"/>
    </row>
    <row r="445" spans="1:7" s="37" customFormat="1" x14ac:dyDescent="0.25">
      <c r="A445" s="60"/>
      <c r="B445" s="40"/>
      <c r="C445" s="30"/>
      <c r="D445" s="68"/>
      <c r="E445" s="68"/>
      <c r="F445" s="121"/>
      <c r="G445" s="79"/>
    </row>
    <row r="446" spans="1:7" s="37" customFormat="1" x14ac:dyDescent="0.25">
      <c r="A446" s="60"/>
      <c r="B446" s="40"/>
      <c r="C446" s="30"/>
      <c r="D446" s="68"/>
      <c r="E446" s="68"/>
      <c r="F446" s="121"/>
      <c r="G446" s="79"/>
    </row>
    <row r="447" spans="1:7" s="37" customFormat="1" x14ac:dyDescent="0.25">
      <c r="A447" s="60"/>
      <c r="B447" s="40"/>
      <c r="C447" s="30"/>
      <c r="D447" s="68"/>
      <c r="E447" s="68"/>
      <c r="F447" s="121"/>
      <c r="G447" s="79"/>
    </row>
    <row r="448" spans="1:7" s="37" customFormat="1" x14ac:dyDescent="0.25">
      <c r="A448" s="60"/>
      <c r="B448" s="40"/>
      <c r="C448" s="30"/>
      <c r="D448" s="68"/>
      <c r="E448" s="68"/>
      <c r="F448" s="121"/>
      <c r="G448" s="79"/>
    </row>
    <row r="449" spans="1:7" s="37" customFormat="1" x14ac:dyDescent="0.25">
      <c r="A449" s="60"/>
      <c r="B449" s="40"/>
      <c r="C449" s="30"/>
      <c r="D449" s="68"/>
      <c r="E449" s="68"/>
      <c r="F449" s="121"/>
      <c r="G449" s="79"/>
    </row>
    <row r="450" spans="1:7" s="37" customFormat="1" x14ac:dyDescent="0.25">
      <c r="A450" s="60"/>
      <c r="B450" s="40"/>
      <c r="C450" s="30"/>
      <c r="D450" s="68"/>
      <c r="E450" s="68"/>
      <c r="F450" s="121"/>
      <c r="G450" s="79"/>
    </row>
    <row r="451" spans="1:7" s="37" customFormat="1" x14ac:dyDescent="0.25">
      <c r="A451" s="60"/>
      <c r="B451" s="40"/>
      <c r="C451" s="30"/>
      <c r="D451" s="68"/>
      <c r="E451" s="68"/>
      <c r="F451" s="121"/>
      <c r="G451" s="79"/>
    </row>
    <row r="452" spans="1:7" s="37" customFormat="1" x14ac:dyDescent="0.25">
      <c r="A452" s="60"/>
      <c r="B452" s="40"/>
      <c r="C452" s="30"/>
      <c r="D452" s="68"/>
      <c r="E452" s="68"/>
      <c r="F452" s="121"/>
      <c r="G452" s="79"/>
    </row>
    <row r="453" spans="1:7" s="37" customFormat="1" x14ac:dyDescent="0.25">
      <c r="A453" s="60"/>
      <c r="B453" s="40"/>
      <c r="C453" s="30"/>
      <c r="D453" s="68"/>
      <c r="E453" s="68"/>
      <c r="F453" s="121"/>
      <c r="G453" s="79"/>
    </row>
    <row r="454" spans="1:7" s="37" customFormat="1" x14ac:dyDescent="0.25">
      <c r="A454" s="60"/>
      <c r="B454" s="40"/>
      <c r="C454" s="30"/>
      <c r="D454" s="68"/>
      <c r="E454" s="68"/>
      <c r="F454" s="121"/>
      <c r="G454" s="79"/>
    </row>
    <row r="455" spans="1:7" s="37" customFormat="1" x14ac:dyDescent="0.25">
      <c r="A455" s="60"/>
      <c r="B455" s="40"/>
      <c r="C455" s="30"/>
      <c r="D455" s="68"/>
      <c r="E455" s="68"/>
      <c r="F455" s="121"/>
      <c r="G455" s="79"/>
    </row>
    <row r="456" spans="1:7" s="37" customFormat="1" x14ac:dyDescent="0.25">
      <c r="A456" s="60"/>
      <c r="B456" s="40"/>
      <c r="C456" s="30"/>
      <c r="D456" s="68"/>
      <c r="E456" s="68"/>
      <c r="F456" s="121"/>
      <c r="G456" s="79"/>
    </row>
    <row r="457" spans="1:7" s="37" customFormat="1" x14ac:dyDescent="0.25">
      <c r="A457" s="60"/>
      <c r="B457" s="40"/>
      <c r="C457" s="30"/>
      <c r="D457" s="68"/>
      <c r="E457" s="68"/>
      <c r="F457" s="121"/>
      <c r="G457" s="79"/>
    </row>
    <row r="458" spans="1:7" s="37" customFormat="1" x14ac:dyDescent="0.25">
      <c r="A458" s="60"/>
      <c r="B458" s="40"/>
      <c r="C458" s="30"/>
      <c r="D458" s="68"/>
      <c r="E458" s="68"/>
      <c r="F458" s="121"/>
      <c r="G458" s="79"/>
    </row>
    <row r="459" spans="1:7" s="37" customFormat="1" x14ac:dyDescent="0.25">
      <c r="A459" s="60"/>
      <c r="B459" s="40"/>
      <c r="C459" s="30"/>
      <c r="D459" s="68"/>
      <c r="E459" s="68"/>
      <c r="F459" s="121"/>
      <c r="G459" s="79"/>
    </row>
    <row r="460" spans="1:7" s="37" customFormat="1" x14ac:dyDescent="0.25">
      <c r="A460" s="60"/>
      <c r="B460" s="40"/>
      <c r="C460" s="30"/>
      <c r="D460" s="68"/>
      <c r="E460" s="68"/>
      <c r="F460" s="121"/>
      <c r="G460" s="79"/>
    </row>
    <row r="461" spans="1:7" s="37" customFormat="1" x14ac:dyDescent="0.25">
      <c r="A461" s="60"/>
      <c r="B461" s="40"/>
      <c r="C461" s="30"/>
      <c r="D461" s="68"/>
      <c r="E461" s="68"/>
      <c r="F461" s="121"/>
      <c r="G461" s="79"/>
    </row>
    <row r="462" spans="1:7" s="37" customFormat="1" x14ac:dyDescent="0.25">
      <c r="A462" s="60"/>
      <c r="B462" s="40"/>
      <c r="C462" s="30"/>
      <c r="D462" s="68"/>
      <c r="E462" s="68"/>
      <c r="F462" s="121"/>
      <c r="G462" s="79"/>
    </row>
    <row r="463" spans="1:7" s="37" customFormat="1" x14ac:dyDescent="0.25">
      <c r="A463" s="60"/>
      <c r="B463" s="40"/>
      <c r="C463" s="30"/>
      <c r="D463" s="68"/>
      <c r="E463" s="68"/>
      <c r="F463" s="121"/>
      <c r="G463" s="79"/>
    </row>
    <row r="464" spans="1:7" s="37" customFormat="1" x14ac:dyDescent="0.25">
      <c r="A464" s="60"/>
      <c r="B464" s="40"/>
      <c r="C464" s="30"/>
      <c r="D464" s="68"/>
      <c r="E464" s="68"/>
      <c r="F464" s="121"/>
      <c r="G464" s="79"/>
    </row>
    <row r="465" spans="1:7" s="37" customFormat="1" x14ac:dyDescent="0.25">
      <c r="A465" s="60"/>
      <c r="B465" s="40"/>
      <c r="C465" s="30"/>
      <c r="D465" s="68"/>
      <c r="E465" s="68"/>
      <c r="F465" s="121"/>
      <c r="G465" s="79"/>
    </row>
    <row r="466" spans="1:7" s="37" customFormat="1" x14ac:dyDescent="0.25">
      <c r="A466" s="60"/>
      <c r="B466" s="40"/>
      <c r="C466" s="30"/>
      <c r="D466" s="68"/>
      <c r="E466" s="68"/>
      <c r="F466" s="121"/>
      <c r="G466" s="79"/>
    </row>
    <row r="467" spans="1:7" s="37" customFormat="1" x14ac:dyDescent="0.25">
      <c r="A467" s="60"/>
      <c r="B467" s="40"/>
      <c r="C467" s="30"/>
      <c r="D467" s="68"/>
      <c r="E467" s="68"/>
      <c r="F467" s="121"/>
      <c r="G467" s="79"/>
    </row>
    <row r="468" spans="1:7" s="37" customFormat="1" x14ac:dyDescent="0.25">
      <c r="A468" s="60"/>
      <c r="B468" s="40"/>
      <c r="C468" s="30"/>
      <c r="D468" s="68"/>
      <c r="E468" s="68"/>
      <c r="F468" s="121"/>
      <c r="G468" s="79"/>
    </row>
    <row r="469" spans="1:7" s="37" customFormat="1" x14ac:dyDescent="0.25">
      <c r="A469" s="60"/>
      <c r="B469" s="40"/>
      <c r="C469" s="30"/>
      <c r="D469" s="68"/>
      <c r="E469" s="68"/>
      <c r="F469" s="121"/>
      <c r="G469" s="79"/>
    </row>
    <row r="470" spans="1:7" s="37" customFormat="1" x14ac:dyDescent="0.25">
      <c r="A470" s="60"/>
      <c r="B470" s="40"/>
      <c r="C470" s="30"/>
      <c r="D470" s="68"/>
      <c r="E470" s="68"/>
      <c r="F470" s="121"/>
      <c r="G470" s="79"/>
    </row>
    <row r="471" spans="1:7" s="37" customFormat="1" x14ac:dyDescent="0.25">
      <c r="A471" s="60"/>
      <c r="B471" s="40"/>
      <c r="C471" s="30"/>
      <c r="D471" s="68"/>
      <c r="E471" s="68"/>
      <c r="F471" s="121"/>
      <c r="G471" s="79"/>
    </row>
    <row r="472" spans="1:7" s="37" customFormat="1" x14ac:dyDescent="0.25">
      <c r="A472" s="60"/>
      <c r="B472" s="40"/>
      <c r="C472" s="30"/>
      <c r="D472" s="68"/>
      <c r="E472" s="68"/>
      <c r="F472" s="121"/>
      <c r="G472" s="79"/>
    </row>
    <row r="473" spans="1:7" s="37" customFormat="1" x14ac:dyDescent="0.25">
      <c r="A473" s="60"/>
      <c r="B473" s="40"/>
      <c r="C473" s="30"/>
      <c r="D473" s="68"/>
      <c r="E473" s="68"/>
      <c r="F473" s="121"/>
      <c r="G473" s="79"/>
    </row>
    <row r="474" spans="1:7" s="37" customFormat="1" x14ac:dyDescent="0.25">
      <c r="A474" s="60"/>
      <c r="B474" s="40"/>
      <c r="C474" s="30"/>
      <c r="D474" s="68"/>
      <c r="E474" s="68"/>
      <c r="F474" s="121"/>
      <c r="G474" s="79"/>
    </row>
    <row r="475" spans="1:7" s="37" customFormat="1" x14ac:dyDescent="0.25">
      <c r="A475" s="60"/>
      <c r="B475" s="40"/>
      <c r="C475" s="30"/>
      <c r="D475" s="68"/>
      <c r="E475" s="68"/>
      <c r="F475" s="121"/>
      <c r="G475" s="79"/>
    </row>
    <row r="476" spans="1:7" s="37" customFormat="1" x14ac:dyDescent="0.25">
      <c r="A476" s="60"/>
      <c r="B476" s="40"/>
      <c r="C476" s="30"/>
      <c r="D476" s="68"/>
      <c r="E476" s="68"/>
      <c r="F476" s="121"/>
      <c r="G476" s="79"/>
    </row>
    <row r="477" spans="1:7" s="37" customFormat="1" x14ac:dyDescent="0.25">
      <c r="A477" s="60"/>
      <c r="B477" s="40"/>
      <c r="C477" s="30"/>
      <c r="D477" s="68"/>
      <c r="E477" s="68"/>
      <c r="F477" s="121"/>
      <c r="G477" s="79"/>
    </row>
    <row r="478" spans="1:7" s="37" customFormat="1" x14ac:dyDescent="0.25">
      <c r="A478" s="60"/>
      <c r="B478" s="40"/>
      <c r="C478" s="30"/>
      <c r="D478" s="68"/>
      <c r="E478" s="68"/>
      <c r="F478" s="121"/>
      <c r="G478" s="79"/>
    </row>
    <row r="479" spans="1:7" s="37" customFormat="1" x14ac:dyDescent="0.25">
      <c r="A479" s="60"/>
      <c r="B479" s="40"/>
      <c r="C479" s="30"/>
      <c r="D479" s="68"/>
      <c r="E479" s="68"/>
      <c r="F479" s="121"/>
      <c r="G479" s="79"/>
    </row>
    <row r="480" spans="1:7" s="37" customFormat="1" x14ac:dyDescent="0.25">
      <c r="A480" s="60"/>
      <c r="B480" s="40"/>
      <c r="C480" s="30"/>
      <c r="D480" s="68"/>
      <c r="E480" s="68"/>
      <c r="F480" s="121"/>
      <c r="G480" s="79"/>
    </row>
    <row r="481" spans="1:7" s="37" customFormat="1" x14ac:dyDescent="0.25">
      <c r="A481" s="60"/>
      <c r="B481" s="40"/>
      <c r="C481" s="30"/>
      <c r="D481" s="68"/>
      <c r="E481" s="68"/>
      <c r="F481" s="121"/>
      <c r="G481" s="79"/>
    </row>
    <row r="482" spans="1:7" s="37" customFormat="1" x14ac:dyDescent="0.25">
      <c r="A482" s="60"/>
      <c r="B482" s="40"/>
      <c r="C482" s="30"/>
      <c r="D482" s="68"/>
      <c r="E482" s="68"/>
      <c r="F482" s="121"/>
      <c r="G482" s="79"/>
    </row>
    <row r="483" spans="1:7" s="37" customFormat="1" x14ac:dyDescent="0.25">
      <c r="A483" s="60"/>
      <c r="B483" s="40"/>
      <c r="C483" s="30"/>
      <c r="D483" s="68"/>
      <c r="E483" s="68"/>
      <c r="F483" s="121"/>
      <c r="G483" s="79"/>
    </row>
    <row r="484" spans="1:7" s="37" customFormat="1" x14ac:dyDescent="0.25">
      <c r="A484" s="60"/>
      <c r="B484" s="40"/>
      <c r="C484" s="30"/>
      <c r="D484" s="68"/>
      <c r="E484" s="68"/>
      <c r="F484" s="121"/>
      <c r="G484" s="79"/>
    </row>
    <row r="485" spans="1:7" s="37" customFormat="1" x14ac:dyDescent="0.25">
      <c r="A485" s="60"/>
      <c r="B485" s="40"/>
      <c r="C485" s="30"/>
      <c r="D485" s="68"/>
      <c r="E485" s="68"/>
      <c r="F485" s="121"/>
      <c r="G485" s="79"/>
    </row>
    <row r="486" spans="1:7" s="37" customFormat="1" x14ac:dyDescent="0.25">
      <c r="A486" s="60"/>
      <c r="B486" s="40"/>
      <c r="C486" s="30"/>
      <c r="D486" s="68"/>
      <c r="E486" s="68"/>
      <c r="F486" s="121"/>
      <c r="G486" s="79"/>
    </row>
    <row r="487" spans="1:7" s="37" customFormat="1" x14ac:dyDescent="0.25">
      <c r="A487" s="60"/>
      <c r="B487" s="40"/>
      <c r="C487" s="30"/>
      <c r="D487" s="68"/>
      <c r="E487" s="68"/>
      <c r="F487" s="121"/>
      <c r="G487" s="79"/>
    </row>
    <row r="488" spans="1:7" s="37" customFormat="1" x14ac:dyDescent="0.25">
      <c r="A488" s="60"/>
      <c r="B488" s="40"/>
      <c r="C488" s="30"/>
      <c r="D488" s="68"/>
      <c r="E488" s="68"/>
      <c r="F488" s="121"/>
      <c r="G488" s="79"/>
    </row>
    <row r="489" spans="1:7" s="37" customFormat="1" x14ac:dyDescent="0.25">
      <c r="A489" s="60"/>
      <c r="B489" s="40"/>
      <c r="C489" s="30"/>
      <c r="D489" s="68"/>
      <c r="E489" s="68"/>
      <c r="F489" s="121"/>
      <c r="G489" s="79"/>
    </row>
    <row r="490" spans="1:7" s="37" customFormat="1" x14ac:dyDescent="0.25">
      <c r="A490" s="60"/>
      <c r="B490" s="40"/>
      <c r="C490" s="30"/>
      <c r="D490" s="68"/>
      <c r="E490" s="68"/>
      <c r="F490" s="121"/>
      <c r="G490" s="79"/>
    </row>
    <row r="491" spans="1:7" s="37" customFormat="1" x14ac:dyDescent="0.25">
      <c r="A491" s="60"/>
      <c r="B491" s="40"/>
      <c r="C491" s="30"/>
      <c r="D491" s="68"/>
      <c r="E491" s="68"/>
      <c r="F491" s="121"/>
      <c r="G491" s="79"/>
    </row>
    <row r="492" spans="1:7" s="37" customFormat="1" x14ac:dyDescent="0.25">
      <c r="A492" s="60"/>
      <c r="B492" s="40"/>
      <c r="C492" s="30"/>
      <c r="D492" s="68"/>
      <c r="E492" s="68"/>
      <c r="F492" s="121"/>
      <c r="G492" s="79"/>
    </row>
    <row r="493" spans="1:7" s="37" customFormat="1" x14ac:dyDescent="0.25">
      <c r="A493" s="60"/>
      <c r="B493" s="40"/>
      <c r="C493" s="30"/>
      <c r="D493" s="68"/>
      <c r="E493" s="68"/>
      <c r="F493" s="121"/>
      <c r="G493" s="79"/>
    </row>
    <row r="494" spans="1:7" s="37" customFormat="1" x14ac:dyDescent="0.25">
      <c r="A494" s="60"/>
      <c r="B494" s="40"/>
      <c r="C494" s="30"/>
      <c r="D494" s="68"/>
      <c r="E494" s="68"/>
      <c r="F494" s="121"/>
      <c r="G494" s="79"/>
    </row>
    <row r="495" spans="1:7" s="37" customFormat="1" x14ac:dyDescent="0.25">
      <c r="A495" s="60"/>
      <c r="B495" s="40"/>
      <c r="C495" s="30"/>
      <c r="D495" s="68"/>
      <c r="E495" s="68"/>
      <c r="F495" s="121"/>
      <c r="G495" s="79"/>
    </row>
    <row r="496" spans="1:7" s="37" customFormat="1" x14ac:dyDescent="0.25">
      <c r="A496" s="60"/>
      <c r="B496" s="40"/>
      <c r="C496" s="30"/>
      <c r="D496" s="68"/>
      <c r="E496" s="68"/>
      <c r="F496" s="121"/>
      <c r="G496" s="79"/>
    </row>
    <row r="497" spans="1:7" s="37" customFormat="1" x14ac:dyDescent="0.25">
      <c r="A497" s="60"/>
      <c r="B497" s="40"/>
      <c r="C497" s="30"/>
      <c r="D497" s="68"/>
      <c r="E497" s="68"/>
      <c r="F497" s="121"/>
      <c r="G497" s="79"/>
    </row>
    <row r="498" spans="1:7" s="37" customFormat="1" x14ac:dyDescent="0.25">
      <c r="A498" s="60"/>
      <c r="B498" s="40"/>
      <c r="C498" s="30"/>
      <c r="D498" s="68"/>
      <c r="E498" s="68"/>
      <c r="F498" s="121"/>
      <c r="G498" s="79"/>
    </row>
    <row r="499" spans="1:7" s="37" customFormat="1" x14ac:dyDescent="0.25">
      <c r="A499" s="60"/>
      <c r="B499" s="40"/>
      <c r="C499" s="30"/>
      <c r="D499" s="68"/>
      <c r="E499" s="68"/>
      <c r="F499" s="121"/>
      <c r="G499" s="79"/>
    </row>
    <row r="500" spans="1:7" s="37" customFormat="1" x14ac:dyDescent="0.25">
      <c r="A500" s="60"/>
      <c r="B500" s="40"/>
      <c r="C500" s="30"/>
      <c r="D500" s="68"/>
      <c r="E500" s="68"/>
      <c r="F500" s="121"/>
      <c r="G500" s="79"/>
    </row>
    <row r="501" spans="1:7" s="37" customFormat="1" x14ac:dyDescent="0.25">
      <c r="A501" s="60"/>
      <c r="B501" s="40"/>
      <c r="C501" s="30"/>
      <c r="D501" s="68"/>
      <c r="E501" s="68"/>
      <c r="F501" s="121"/>
      <c r="G501" s="79"/>
    </row>
    <row r="502" spans="1:7" s="37" customFormat="1" x14ac:dyDescent="0.25">
      <c r="A502" s="60"/>
      <c r="B502" s="40"/>
      <c r="C502" s="30"/>
      <c r="D502" s="68"/>
      <c r="E502" s="68"/>
      <c r="F502" s="121"/>
      <c r="G502" s="79"/>
    </row>
    <row r="503" spans="1:7" s="37" customFormat="1" x14ac:dyDescent="0.25">
      <c r="A503" s="60"/>
      <c r="B503" s="40"/>
      <c r="C503" s="30"/>
      <c r="D503" s="68"/>
      <c r="E503" s="68"/>
      <c r="F503" s="121"/>
      <c r="G503" s="79"/>
    </row>
    <row r="504" spans="1:7" s="37" customFormat="1" x14ac:dyDescent="0.25">
      <c r="A504" s="60"/>
      <c r="B504" s="40"/>
      <c r="C504" s="30"/>
      <c r="D504" s="68"/>
      <c r="E504" s="68"/>
      <c r="F504" s="121"/>
      <c r="G504" s="79"/>
    </row>
    <row r="505" spans="1:7" s="37" customFormat="1" x14ac:dyDescent="0.25">
      <c r="A505" s="60"/>
      <c r="B505" s="40"/>
      <c r="C505" s="30"/>
      <c r="D505" s="68"/>
      <c r="E505" s="68"/>
      <c r="F505" s="121"/>
      <c r="G505" s="79"/>
    </row>
    <row r="506" spans="1:7" s="37" customFormat="1" x14ac:dyDescent="0.25">
      <c r="A506" s="60"/>
      <c r="B506" s="40"/>
      <c r="C506" s="30"/>
      <c r="D506" s="68"/>
      <c r="E506" s="68"/>
      <c r="F506" s="121"/>
      <c r="G506" s="79"/>
    </row>
    <row r="507" spans="1:7" s="37" customFormat="1" x14ac:dyDescent="0.25">
      <c r="A507" s="60"/>
      <c r="B507" s="40"/>
      <c r="C507" s="30"/>
      <c r="D507" s="68"/>
      <c r="E507" s="68"/>
      <c r="F507" s="121"/>
      <c r="G507" s="79"/>
    </row>
    <row r="508" spans="1:7" s="37" customFormat="1" x14ac:dyDescent="0.25">
      <c r="A508" s="60"/>
      <c r="B508" s="40"/>
      <c r="C508" s="30"/>
      <c r="D508" s="68"/>
      <c r="E508" s="68"/>
      <c r="F508" s="121"/>
      <c r="G508" s="79"/>
    </row>
    <row r="509" spans="1:7" s="37" customFormat="1" x14ac:dyDescent="0.25">
      <c r="A509" s="60"/>
      <c r="B509" s="40"/>
      <c r="C509" s="30"/>
      <c r="D509" s="68"/>
      <c r="E509" s="68"/>
      <c r="F509" s="121"/>
      <c r="G509" s="79"/>
    </row>
    <row r="510" spans="1:7" s="37" customFormat="1" x14ac:dyDescent="0.25">
      <c r="A510" s="60"/>
      <c r="B510" s="40"/>
      <c r="C510" s="30"/>
      <c r="D510" s="68"/>
      <c r="E510" s="68"/>
      <c r="F510" s="121"/>
      <c r="G510" s="79"/>
    </row>
    <row r="511" spans="1:7" s="37" customFormat="1" x14ac:dyDescent="0.25">
      <c r="A511" s="60"/>
      <c r="B511" s="40"/>
      <c r="C511" s="30"/>
      <c r="D511" s="68"/>
      <c r="E511" s="68"/>
      <c r="F511" s="121"/>
      <c r="G511" s="79"/>
    </row>
    <row r="512" spans="1:7" s="37" customFormat="1" x14ac:dyDescent="0.25">
      <c r="A512" s="60"/>
      <c r="B512" s="40"/>
      <c r="C512" s="30"/>
      <c r="D512" s="68"/>
      <c r="E512" s="68"/>
      <c r="F512" s="121"/>
      <c r="G512" s="79"/>
    </row>
    <row r="513" spans="1:7" s="37" customFormat="1" x14ac:dyDescent="0.25">
      <c r="A513" s="60"/>
      <c r="B513" s="40"/>
      <c r="C513" s="30"/>
      <c r="D513" s="68"/>
      <c r="E513" s="68"/>
      <c r="F513" s="121"/>
      <c r="G513" s="79"/>
    </row>
    <row r="514" spans="1:7" s="37" customFormat="1" x14ac:dyDescent="0.25">
      <c r="A514" s="60"/>
      <c r="B514" s="40"/>
      <c r="C514" s="30"/>
      <c r="D514" s="68"/>
      <c r="E514" s="68"/>
      <c r="F514" s="121"/>
      <c r="G514" s="79"/>
    </row>
    <row r="515" spans="1:7" s="37" customFormat="1" x14ac:dyDescent="0.25">
      <c r="A515" s="60"/>
      <c r="B515" s="40"/>
      <c r="C515" s="30"/>
      <c r="D515" s="68"/>
      <c r="E515" s="68"/>
      <c r="F515" s="121"/>
      <c r="G515" s="79"/>
    </row>
    <row r="516" spans="1:7" s="37" customFormat="1" x14ac:dyDescent="0.25">
      <c r="A516" s="60"/>
      <c r="B516" s="40"/>
      <c r="C516" s="30"/>
      <c r="D516" s="68"/>
      <c r="E516" s="68"/>
      <c r="F516" s="121"/>
      <c r="G516" s="79"/>
    </row>
    <row r="517" spans="1:7" s="37" customFormat="1" x14ac:dyDescent="0.25">
      <c r="A517" s="60"/>
      <c r="B517" s="40"/>
      <c r="C517" s="30"/>
      <c r="D517" s="68"/>
      <c r="E517" s="68"/>
      <c r="F517" s="121"/>
      <c r="G517" s="79"/>
    </row>
    <row r="518" spans="1:7" s="37" customFormat="1" x14ac:dyDescent="0.25">
      <c r="A518" s="60"/>
      <c r="B518" s="40"/>
      <c r="C518" s="30"/>
      <c r="D518" s="68"/>
      <c r="E518" s="68"/>
      <c r="F518" s="121"/>
      <c r="G518" s="79"/>
    </row>
    <row r="519" spans="1:7" s="37" customFormat="1" x14ac:dyDescent="0.25">
      <c r="A519" s="60"/>
      <c r="B519" s="40"/>
      <c r="C519" s="30"/>
      <c r="D519" s="68"/>
      <c r="E519" s="68"/>
      <c r="F519" s="121"/>
      <c r="G519" s="79"/>
    </row>
    <row r="520" spans="1:7" s="37" customFormat="1" x14ac:dyDescent="0.25">
      <c r="A520" s="60"/>
      <c r="B520" s="40"/>
      <c r="C520" s="30"/>
      <c r="D520" s="68"/>
      <c r="E520" s="68"/>
      <c r="F520" s="121"/>
      <c r="G520" s="79"/>
    </row>
    <row r="521" spans="1:7" s="37" customFormat="1" x14ac:dyDescent="0.25">
      <c r="A521" s="60"/>
      <c r="B521" s="40"/>
      <c r="C521" s="30"/>
      <c r="D521" s="68"/>
      <c r="E521" s="68"/>
      <c r="F521" s="121"/>
      <c r="G521" s="79"/>
    </row>
    <row r="522" spans="1:7" s="37" customFormat="1" x14ac:dyDescent="0.25">
      <c r="A522" s="60"/>
      <c r="B522" s="40"/>
      <c r="C522" s="30"/>
      <c r="D522" s="68"/>
      <c r="E522" s="68"/>
      <c r="F522" s="121"/>
      <c r="G522" s="79"/>
    </row>
    <row r="523" spans="1:7" s="37" customFormat="1" x14ac:dyDescent="0.25">
      <c r="A523" s="60"/>
      <c r="B523" s="40"/>
      <c r="C523" s="30"/>
      <c r="D523" s="68"/>
      <c r="E523" s="68"/>
      <c r="F523" s="121"/>
      <c r="G523" s="79"/>
    </row>
    <row r="524" spans="1:7" s="37" customFormat="1" x14ac:dyDescent="0.25">
      <c r="A524" s="60"/>
      <c r="B524" s="40"/>
      <c r="C524" s="30"/>
      <c r="D524" s="68"/>
      <c r="E524" s="68"/>
      <c r="F524" s="121"/>
      <c r="G524" s="79"/>
    </row>
    <row r="525" spans="1:7" s="37" customFormat="1" x14ac:dyDescent="0.25">
      <c r="A525" s="60"/>
      <c r="B525" s="40"/>
      <c r="C525" s="30"/>
      <c r="D525" s="68"/>
      <c r="E525" s="68"/>
      <c r="F525" s="121"/>
      <c r="G525" s="79"/>
    </row>
    <row r="526" spans="1:7" s="37" customFormat="1" x14ac:dyDescent="0.25">
      <c r="A526" s="60"/>
      <c r="B526" s="40"/>
      <c r="C526" s="30"/>
      <c r="D526" s="68"/>
      <c r="E526" s="68"/>
      <c r="F526" s="121"/>
      <c r="G526" s="79"/>
    </row>
    <row r="527" spans="1:7" s="37" customFormat="1" x14ac:dyDescent="0.25">
      <c r="A527" s="60"/>
      <c r="B527" s="40"/>
      <c r="C527" s="30"/>
      <c r="D527" s="68"/>
      <c r="E527" s="68"/>
      <c r="F527" s="121"/>
      <c r="G527" s="79"/>
    </row>
    <row r="528" spans="1:7" s="37" customFormat="1" x14ac:dyDescent="0.25">
      <c r="A528" s="60"/>
      <c r="B528" s="40"/>
      <c r="C528" s="30"/>
      <c r="D528" s="68"/>
      <c r="E528" s="68"/>
      <c r="F528" s="121"/>
      <c r="G528" s="79"/>
    </row>
    <row r="529" spans="1:7" s="37" customFormat="1" x14ac:dyDescent="0.25">
      <c r="A529" s="60"/>
      <c r="B529" s="40"/>
      <c r="C529" s="30"/>
      <c r="D529" s="68"/>
      <c r="E529" s="68"/>
      <c r="F529" s="121"/>
      <c r="G529" s="79"/>
    </row>
    <row r="530" spans="1:7" s="37" customFormat="1" x14ac:dyDescent="0.25">
      <c r="A530" s="60"/>
      <c r="B530" s="40"/>
      <c r="C530" s="30"/>
      <c r="D530" s="68"/>
      <c r="E530" s="68"/>
      <c r="F530" s="121"/>
      <c r="G530" s="79"/>
    </row>
    <row r="531" spans="1:7" s="37" customFormat="1" x14ac:dyDescent="0.25">
      <c r="A531" s="60"/>
      <c r="B531" s="40"/>
      <c r="C531" s="30"/>
      <c r="D531" s="68"/>
      <c r="E531" s="68"/>
      <c r="F531" s="121"/>
      <c r="G531" s="79"/>
    </row>
    <row r="532" spans="1:7" s="37" customFormat="1" x14ac:dyDescent="0.25">
      <c r="A532" s="60"/>
      <c r="B532" s="40"/>
      <c r="C532" s="30"/>
      <c r="D532" s="68"/>
      <c r="E532" s="68"/>
      <c r="F532" s="121"/>
      <c r="G532" s="79"/>
    </row>
    <row r="533" spans="1:7" s="37" customFormat="1" x14ac:dyDescent="0.25">
      <c r="A533" s="60"/>
      <c r="B533" s="40"/>
      <c r="C533" s="30"/>
      <c r="D533" s="68"/>
      <c r="E533" s="68"/>
      <c r="F533" s="121"/>
      <c r="G533" s="79"/>
    </row>
    <row r="534" spans="1:7" s="37" customFormat="1" x14ac:dyDescent="0.25">
      <c r="A534" s="60"/>
      <c r="B534" s="40"/>
      <c r="C534" s="30"/>
      <c r="D534" s="68"/>
      <c r="E534" s="68"/>
      <c r="F534" s="121"/>
      <c r="G534" s="79"/>
    </row>
    <row r="535" spans="1:7" s="37" customFormat="1" x14ac:dyDescent="0.25">
      <c r="A535" s="60"/>
      <c r="B535" s="40"/>
      <c r="C535" s="30"/>
      <c r="D535" s="68"/>
      <c r="E535" s="68"/>
      <c r="F535" s="121"/>
      <c r="G535" s="79"/>
    </row>
    <row r="536" spans="1:7" s="37" customFormat="1" x14ac:dyDescent="0.25">
      <c r="A536" s="60"/>
      <c r="B536" s="40"/>
      <c r="C536" s="30"/>
      <c r="D536" s="68"/>
      <c r="E536" s="68"/>
      <c r="F536" s="121"/>
      <c r="G536" s="79"/>
    </row>
    <row r="537" spans="1:7" s="37" customFormat="1" x14ac:dyDescent="0.25">
      <c r="A537" s="60"/>
      <c r="B537" s="40"/>
      <c r="C537" s="30"/>
      <c r="D537" s="68"/>
      <c r="E537" s="68"/>
      <c r="F537" s="121"/>
      <c r="G537" s="79"/>
    </row>
    <row r="538" spans="1:7" s="37" customFormat="1" x14ac:dyDescent="0.25">
      <c r="A538" s="60"/>
      <c r="B538" s="40"/>
      <c r="C538" s="30"/>
      <c r="D538" s="68"/>
      <c r="E538" s="68"/>
      <c r="F538" s="121"/>
      <c r="G538" s="79"/>
    </row>
    <row r="539" spans="1:7" s="37" customFormat="1" x14ac:dyDescent="0.25">
      <c r="A539" s="60"/>
      <c r="B539" s="40"/>
      <c r="C539" s="30"/>
      <c r="D539" s="68"/>
      <c r="E539" s="68"/>
      <c r="F539" s="121"/>
      <c r="G539" s="79"/>
    </row>
    <row r="540" spans="1:7" s="37" customFormat="1" x14ac:dyDescent="0.25">
      <c r="A540" s="60"/>
      <c r="B540" s="40"/>
      <c r="C540" s="30"/>
      <c r="D540" s="68"/>
      <c r="E540" s="68"/>
      <c r="F540" s="121"/>
      <c r="G540" s="79"/>
    </row>
    <row r="541" spans="1:7" s="37" customFormat="1" x14ac:dyDescent="0.25">
      <c r="A541" s="60"/>
      <c r="B541" s="40"/>
      <c r="C541" s="30"/>
      <c r="D541" s="68"/>
      <c r="E541" s="68"/>
      <c r="F541" s="121"/>
      <c r="G541" s="79"/>
    </row>
    <row r="542" spans="1:7" s="37" customFormat="1" x14ac:dyDescent="0.25">
      <c r="A542" s="60"/>
      <c r="B542" s="40"/>
      <c r="C542" s="30"/>
      <c r="D542" s="68"/>
      <c r="E542" s="68"/>
      <c r="F542" s="121"/>
      <c r="G542" s="79"/>
    </row>
    <row r="543" spans="1:7" s="37" customFormat="1" x14ac:dyDescent="0.25">
      <c r="A543" s="60"/>
      <c r="B543" s="40"/>
      <c r="C543" s="30"/>
      <c r="D543" s="68"/>
      <c r="E543" s="68"/>
      <c r="F543" s="121"/>
      <c r="G543" s="79"/>
    </row>
    <row r="544" spans="1:7" s="37" customFormat="1" x14ac:dyDescent="0.25">
      <c r="A544" s="60"/>
      <c r="B544" s="40"/>
      <c r="C544" s="30"/>
      <c r="D544" s="68"/>
      <c r="E544" s="68"/>
      <c r="F544" s="121"/>
      <c r="G544" s="79"/>
    </row>
    <row r="545" spans="1:7" s="37" customFormat="1" x14ac:dyDescent="0.25">
      <c r="A545" s="60"/>
      <c r="B545" s="40"/>
      <c r="C545" s="30"/>
      <c r="D545" s="68"/>
      <c r="E545" s="68"/>
      <c r="F545" s="121"/>
      <c r="G545" s="79"/>
    </row>
    <row r="546" spans="1:7" s="37" customFormat="1" x14ac:dyDescent="0.25">
      <c r="A546" s="60"/>
      <c r="B546" s="40"/>
      <c r="C546" s="30"/>
      <c r="D546" s="68"/>
      <c r="E546" s="68"/>
      <c r="F546" s="121"/>
      <c r="G546" s="79"/>
    </row>
    <row r="547" spans="1:7" s="37" customFormat="1" x14ac:dyDescent="0.25">
      <c r="A547" s="60"/>
      <c r="B547" s="40"/>
      <c r="C547" s="30"/>
      <c r="D547" s="68"/>
      <c r="E547" s="68"/>
      <c r="F547" s="121"/>
      <c r="G547" s="79"/>
    </row>
    <row r="548" spans="1:7" s="37" customFormat="1" x14ac:dyDescent="0.25">
      <c r="A548" s="60"/>
      <c r="B548" s="40"/>
      <c r="C548" s="30"/>
      <c r="D548" s="68"/>
      <c r="E548" s="68"/>
      <c r="F548" s="121"/>
      <c r="G548" s="79"/>
    </row>
    <row r="549" spans="1:7" s="37" customFormat="1" x14ac:dyDescent="0.25">
      <c r="A549" s="60"/>
      <c r="B549" s="40"/>
      <c r="C549" s="30"/>
      <c r="D549" s="68"/>
      <c r="E549" s="68"/>
      <c r="F549" s="121"/>
      <c r="G549" s="79"/>
    </row>
    <row r="550" spans="1:7" s="37" customFormat="1" x14ac:dyDescent="0.25">
      <c r="A550" s="60"/>
      <c r="B550" s="40"/>
      <c r="C550" s="30"/>
      <c r="D550" s="68"/>
      <c r="E550" s="68"/>
      <c r="F550" s="121"/>
      <c r="G550" s="79"/>
    </row>
    <row r="551" spans="1:7" s="37" customFormat="1" x14ac:dyDescent="0.25">
      <c r="A551" s="60"/>
      <c r="B551" s="40"/>
      <c r="C551" s="30"/>
      <c r="D551" s="68"/>
      <c r="E551" s="68"/>
      <c r="F551" s="121"/>
      <c r="G551" s="79"/>
    </row>
    <row r="552" spans="1:7" s="37" customFormat="1" x14ac:dyDescent="0.25">
      <c r="A552" s="60"/>
      <c r="B552" s="40"/>
      <c r="C552" s="30"/>
      <c r="D552" s="68"/>
      <c r="E552" s="68"/>
      <c r="F552" s="121"/>
      <c r="G552" s="79"/>
    </row>
    <row r="553" spans="1:7" s="37" customFormat="1" x14ac:dyDescent="0.25">
      <c r="A553" s="60"/>
      <c r="B553" s="40"/>
      <c r="C553" s="30"/>
      <c r="D553" s="68"/>
      <c r="E553" s="68"/>
      <c r="F553" s="121"/>
      <c r="G553" s="79"/>
    </row>
    <row r="554" spans="1:7" s="37" customFormat="1" x14ac:dyDescent="0.25">
      <c r="A554" s="60"/>
      <c r="B554" s="40"/>
      <c r="C554" s="30"/>
      <c r="D554" s="68"/>
      <c r="E554" s="68"/>
      <c r="F554" s="121"/>
      <c r="G554" s="79"/>
    </row>
    <row r="555" spans="1:7" s="37" customFormat="1" x14ac:dyDescent="0.25">
      <c r="A555" s="60"/>
      <c r="B555" s="40"/>
      <c r="C555" s="30"/>
      <c r="D555" s="68"/>
      <c r="E555" s="68"/>
      <c r="F555" s="121"/>
      <c r="G555" s="79"/>
    </row>
    <row r="556" spans="1:7" s="37" customFormat="1" x14ac:dyDescent="0.25">
      <c r="A556" s="60"/>
      <c r="B556" s="40"/>
      <c r="C556" s="30"/>
      <c r="D556" s="68"/>
      <c r="E556" s="68"/>
      <c r="F556" s="121"/>
      <c r="G556" s="79"/>
    </row>
    <row r="557" spans="1:7" s="37" customFormat="1" x14ac:dyDescent="0.25">
      <c r="A557" s="60"/>
      <c r="B557" s="40"/>
      <c r="C557" s="30"/>
      <c r="D557" s="68"/>
      <c r="E557" s="68"/>
      <c r="F557" s="121"/>
      <c r="G557" s="79"/>
    </row>
    <row r="558" spans="1:7" s="37" customFormat="1" x14ac:dyDescent="0.25">
      <c r="A558" s="60"/>
      <c r="B558" s="40"/>
      <c r="C558" s="30"/>
      <c r="D558" s="68"/>
      <c r="E558" s="68"/>
      <c r="F558" s="121"/>
      <c r="G558" s="79"/>
    </row>
    <row r="559" spans="1:7" s="37" customFormat="1" x14ac:dyDescent="0.25">
      <c r="A559" s="60"/>
      <c r="B559" s="40"/>
      <c r="C559" s="30"/>
      <c r="D559" s="68"/>
      <c r="E559" s="68"/>
      <c r="F559" s="121"/>
      <c r="G559" s="79"/>
    </row>
    <row r="560" spans="1:7" s="37" customFormat="1" x14ac:dyDescent="0.25">
      <c r="A560" s="60"/>
      <c r="B560" s="40"/>
      <c r="C560" s="30"/>
      <c r="D560" s="68"/>
      <c r="E560" s="68"/>
      <c r="F560" s="121"/>
      <c r="G560" s="79"/>
    </row>
    <row r="561" spans="1:7" s="37" customFormat="1" x14ac:dyDescent="0.25">
      <c r="A561" s="60"/>
      <c r="B561" s="40"/>
      <c r="C561" s="30"/>
      <c r="D561" s="68"/>
      <c r="E561" s="68"/>
      <c r="F561" s="121"/>
      <c r="G561" s="79"/>
    </row>
    <row r="562" spans="1:7" s="37" customFormat="1" x14ac:dyDescent="0.25">
      <c r="A562" s="60"/>
      <c r="B562" s="40"/>
      <c r="C562" s="30"/>
      <c r="D562" s="68"/>
      <c r="E562" s="68"/>
      <c r="F562" s="121"/>
      <c r="G562" s="79"/>
    </row>
    <row r="563" spans="1:7" s="37" customFormat="1" x14ac:dyDescent="0.25">
      <c r="A563" s="60"/>
      <c r="B563" s="40"/>
      <c r="C563" s="30"/>
      <c r="D563" s="68"/>
      <c r="E563" s="68"/>
      <c r="F563" s="121"/>
      <c r="G563" s="79"/>
    </row>
    <row r="564" spans="1:7" s="37" customFormat="1" x14ac:dyDescent="0.25">
      <c r="A564" s="60"/>
      <c r="B564" s="40"/>
      <c r="C564" s="30"/>
      <c r="D564" s="68"/>
      <c r="E564" s="68"/>
      <c r="F564" s="121"/>
      <c r="G564" s="79"/>
    </row>
    <row r="565" spans="1:7" s="37" customFormat="1" x14ac:dyDescent="0.25">
      <c r="A565" s="60"/>
      <c r="B565" s="40"/>
      <c r="C565" s="30"/>
      <c r="D565" s="68"/>
      <c r="E565" s="68"/>
      <c r="F565" s="121"/>
      <c r="G565" s="79"/>
    </row>
    <row r="566" spans="1:7" s="37" customFormat="1" x14ac:dyDescent="0.25">
      <c r="A566" s="60"/>
      <c r="B566" s="40"/>
      <c r="C566" s="30"/>
      <c r="D566" s="68"/>
      <c r="E566" s="68"/>
      <c r="F566" s="121"/>
      <c r="G566" s="79"/>
    </row>
    <row r="567" spans="1:7" s="37" customFormat="1" x14ac:dyDescent="0.25">
      <c r="A567" s="60"/>
      <c r="B567" s="40"/>
      <c r="C567" s="30"/>
      <c r="D567" s="68"/>
      <c r="E567" s="68"/>
      <c r="F567" s="121"/>
      <c r="G567" s="79"/>
    </row>
    <row r="568" spans="1:7" s="37" customFormat="1" x14ac:dyDescent="0.25">
      <c r="A568" s="60"/>
      <c r="B568" s="40"/>
      <c r="C568" s="30"/>
      <c r="D568" s="68"/>
      <c r="E568" s="68"/>
      <c r="F568" s="121"/>
      <c r="G568" s="79"/>
    </row>
    <row r="569" spans="1:7" s="37" customFormat="1" x14ac:dyDescent="0.25">
      <c r="A569" s="60"/>
      <c r="B569" s="40"/>
      <c r="C569" s="30"/>
      <c r="D569" s="68"/>
      <c r="E569" s="68"/>
      <c r="F569" s="121"/>
      <c r="G569" s="79"/>
    </row>
    <row r="570" spans="1:7" s="37" customFormat="1" x14ac:dyDescent="0.25">
      <c r="A570" s="60"/>
      <c r="B570" s="40"/>
      <c r="C570" s="30"/>
      <c r="D570" s="68"/>
      <c r="E570" s="68"/>
      <c r="F570" s="121"/>
      <c r="G570" s="79"/>
    </row>
    <row r="571" spans="1:7" s="37" customFormat="1" x14ac:dyDescent="0.25">
      <c r="A571" s="60"/>
      <c r="B571" s="40"/>
      <c r="C571" s="30"/>
      <c r="D571" s="68"/>
      <c r="E571" s="68"/>
      <c r="F571" s="121"/>
      <c r="G571" s="79"/>
    </row>
    <row r="572" spans="1:7" s="37" customFormat="1" x14ac:dyDescent="0.25">
      <c r="A572" s="60"/>
      <c r="B572" s="40"/>
      <c r="C572" s="30"/>
      <c r="D572" s="68"/>
      <c r="E572" s="68"/>
      <c r="F572" s="121"/>
      <c r="G572" s="79"/>
    </row>
    <row r="573" spans="1:7" s="37" customFormat="1" x14ac:dyDescent="0.25">
      <c r="A573" s="60"/>
      <c r="B573" s="40"/>
      <c r="C573" s="30"/>
      <c r="D573" s="68"/>
      <c r="E573" s="68"/>
      <c r="F573" s="121"/>
      <c r="G573" s="79"/>
    </row>
    <row r="574" spans="1:7" s="37" customFormat="1" x14ac:dyDescent="0.25">
      <c r="A574" s="60"/>
      <c r="B574" s="40"/>
      <c r="C574" s="30"/>
      <c r="D574" s="68"/>
      <c r="E574" s="68"/>
      <c r="F574" s="121"/>
      <c r="G574" s="79"/>
    </row>
    <row r="575" spans="1:7" s="37" customFormat="1" x14ac:dyDescent="0.25">
      <c r="A575" s="60"/>
      <c r="B575" s="40"/>
      <c r="C575" s="30"/>
      <c r="D575" s="68"/>
      <c r="E575" s="68"/>
      <c r="F575" s="121"/>
      <c r="G575" s="79"/>
    </row>
    <row r="576" spans="1:7" s="37" customFormat="1" x14ac:dyDescent="0.25">
      <c r="A576" s="60"/>
      <c r="B576" s="40"/>
      <c r="C576" s="30"/>
      <c r="D576" s="68"/>
      <c r="E576" s="68"/>
      <c r="F576" s="121"/>
      <c r="G576" s="79"/>
    </row>
    <row r="577" spans="1:7" s="37" customFormat="1" x14ac:dyDescent="0.25">
      <c r="A577" s="60"/>
      <c r="B577" s="40"/>
      <c r="C577" s="30"/>
      <c r="D577" s="68"/>
      <c r="E577" s="68"/>
      <c r="F577" s="121"/>
      <c r="G577" s="79"/>
    </row>
    <row r="578" spans="1:7" s="37" customFormat="1" x14ac:dyDescent="0.25">
      <c r="A578" s="60"/>
      <c r="B578" s="40"/>
      <c r="C578" s="30"/>
      <c r="D578" s="68"/>
      <c r="E578" s="68"/>
      <c r="F578" s="121"/>
      <c r="G578" s="79"/>
    </row>
    <row r="579" spans="1:7" s="37" customFormat="1" x14ac:dyDescent="0.25">
      <c r="A579" s="60"/>
      <c r="B579" s="40"/>
      <c r="C579" s="30"/>
      <c r="D579" s="68"/>
      <c r="E579" s="68"/>
      <c r="F579" s="121"/>
      <c r="G579" s="79"/>
    </row>
    <row r="580" spans="1:7" s="37" customFormat="1" x14ac:dyDescent="0.25">
      <c r="A580" s="60"/>
      <c r="B580" s="40"/>
      <c r="C580" s="30"/>
      <c r="D580" s="68"/>
      <c r="E580" s="68"/>
      <c r="F580" s="121"/>
      <c r="G580" s="79"/>
    </row>
    <row r="581" spans="1:7" s="37" customFormat="1" x14ac:dyDescent="0.25">
      <c r="A581" s="60"/>
      <c r="B581" s="40"/>
      <c r="C581" s="30"/>
      <c r="D581" s="68"/>
      <c r="E581" s="68"/>
      <c r="F581" s="121"/>
      <c r="G581" s="79"/>
    </row>
    <row r="582" spans="1:7" s="37" customFormat="1" x14ac:dyDescent="0.25">
      <c r="A582" s="60"/>
      <c r="B582" s="40"/>
      <c r="C582" s="30"/>
      <c r="D582" s="68"/>
      <c r="E582" s="68"/>
      <c r="F582" s="121"/>
      <c r="G582" s="79"/>
    </row>
    <row r="583" spans="1:7" s="37" customFormat="1" x14ac:dyDescent="0.25">
      <c r="A583" s="60"/>
      <c r="B583" s="40"/>
      <c r="C583" s="30"/>
      <c r="D583" s="68"/>
      <c r="E583" s="68"/>
      <c r="F583" s="121"/>
      <c r="G583" s="79"/>
    </row>
    <row r="584" spans="1:7" s="37" customFormat="1" x14ac:dyDescent="0.25">
      <c r="A584" s="60"/>
      <c r="B584" s="40"/>
      <c r="C584" s="30"/>
      <c r="D584" s="68"/>
      <c r="E584" s="68"/>
      <c r="F584" s="121"/>
      <c r="G584" s="79"/>
    </row>
    <row r="585" spans="1:7" s="37" customFormat="1" x14ac:dyDescent="0.25">
      <c r="A585" s="60"/>
      <c r="B585" s="40"/>
      <c r="C585" s="30"/>
      <c r="D585" s="68"/>
      <c r="E585" s="68"/>
      <c r="F585" s="121"/>
      <c r="G585" s="79"/>
    </row>
    <row r="586" spans="1:7" s="37" customFormat="1" x14ac:dyDescent="0.25">
      <c r="A586" s="60"/>
      <c r="B586" s="40"/>
      <c r="C586" s="30"/>
      <c r="D586" s="68"/>
      <c r="E586" s="68"/>
      <c r="F586" s="121"/>
      <c r="G586" s="79"/>
    </row>
    <row r="587" spans="1:7" s="37" customFormat="1" x14ac:dyDescent="0.25">
      <c r="A587" s="60"/>
      <c r="B587" s="40"/>
      <c r="C587" s="30"/>
      <c r="D587" s="68"/>
      <c r="E587" s="68"/>
      <c r="F587" s="121"/>
      <c r="G587" s="79"/>
    </row>
    <row r="588" spans="1:7" s="37" customFormat="1" x14ac:dyDescent="0.25">
      <c r="A588" s="60"/>
      <c r="B588" s="40"/>
      <c r="C588" s="30"/>
      <c r="D588" s="68"/>
      <c r="E588" s="68"/>
      <c r="F588" s="121"/>
      <c r="G588" s="79"/>
    </row>
    <row r="589" spans="1:7" s="37" customFormat="1" x14ac:dyDescent="0.25">
      <c r="A589" s="60"/>
      <c r="B589" s="40"/>
      <c r="C589" s="30"/>
      <c r="D589" s="68"/>
      <c r="E589" s="68"/>
      <c r="F589" s="121"/>
      <c r="G589" s="79"/>
    </row>
    <row r="590" spans="1:7" s="37" customFormat="1" x14ac:dyDescent="0.25">
      <c r="A590" s="60"/>
      <c r="B590" s="40"/>
      <c r="C590" s="30"/>
      <c r="D590" s="68"/>
      <c r="E590" s="68"/>
      <c r="F590" s="121"/>
      <c r="G590" s="79"/>
    </row>
    <row r="591" spans="1:7" s="37" customFormat="1" x14ac:dyDescent="0.25">
      <c r="A591" s="60"/>
      <c r="B591" s="40"/>
      <c r="C591" s="30"/>
      <c r="D591" s="68"/>
      <c r="E591" s="68"/>
      <c r="F591" s="121"/>
      <c r="G591" s="79"/>
    </row>
    <row r="592" spans="1:7" s="37" customFormat="1" x14ac:dyDescent="0.25">
      <c r="A592" s="60"/>
      <c r="B592" s="40"/>
      <c r="C592" s="30"/>
      <c r="D592" s="68"/>
      <c r="E592" s="68"/>
      <c r="F592" s="121"/>
      <c r="G592" s="79"/>
    </row>
    <row r="593" spans="1:7" s="37" customFormat="1" x14ac:dyDescent="0.25">
      <c r="A593" s="60"/>
      <c r="B593" s="40"/>
      <c r="C593" s="30"/>
      <c r="D593" s="68"/>
      <c r="E593" s="68"/>
      <c r="F593" s="121"/>
      <c r="G593" s="79"/>
    </row>
    <row r="594" spans="1:7" s="37" customFormat="1" x14ac:dyDescent="0.25">
      <c r="A594" s="60"/>
      <c r="B594" s="40"/>
      <c r="C594" s="30"/>
      <c r="D594" s="68"/>
      <c r="E594" s="68"/>
      <c r="F594" s="121"/>
      <c r="G594" s="79"/>
    </row>
    <row r="595" spans="1:7" s="37" customFormat="1" x14ac:dyDescent="0.25">
      <c r="A595" s="60"/>
      <c r="B595" s="40"/>
      <c r="C595" s="30"/>
      <c r="D595" s="68"/>
      <c r="E595" s="68"/>
      <c r="F595" s="121"/>
      <c r="G595" s="79"/>
    </row>
    <row r="596" spans="1:7" s="37" customFormat="1" x14ac:dyDescent="0.25">
      <c r="A596" s="60"/>
      <c r="B596" s="40"/>
      <c r="C596" s="30"/>
      <c r="D596" s="68"/>
      <c r="E596" s="68"/>
      <c r="F596" s="121"/>
      <c r="G596" s="79"/>
    </row>
    <row r="597" spans="1:7" s="37" customFormat="1" x14ac:dyDescent="0.25">
      <c r="A597" s="60"/>
      <c r="B597" s="40"/>
      <c r="C597" s="30"/>
      <c r="D597" s="68"/>
      <c r="E597" s="68"/>
      <c r="F597" s="121"/>
      <c r="G597" s="79"/>
    </row>
    <row r="598" spans="1:7" s="37" customFormat="1" x14ac:dyDescent="0.25">
      <c r="A598" s="60"/>
      <c r="B598" s="40"/>
      <c r="C598" s="30"/>
      <c r="D598" s="68"/>
      <c r="E598" s="68"/>
      <c r="F598" s="121"/>
      <c r="G598" s="79"/>
    </row>
    <row r="599" spans="1:7" s="37" customFormat="1" x14ac:dyDescent="0.25">
      <c r="A599" s="60"/>
      <c r="B599" s="40"/>
      <c r="C599" s="30"/>
      <c r="D599" s="68"/>
      <c r="E599" s="68"/>
      <c r="F599" s="121"/>
      <c r="G599" s="79"/>
    </row>
    <row r="600" spans="1:7" s="37" customFormat="1" x14ac:dyDescent="0.25">
      <c r="A600" s="60"/>
      <c r="B600" s="40"/>
      <c r="C600" s="30"/>
      <c r="D600" s="68"/>
      <c r="E600" s="68"/>
      <c r="F600" s="121"/>
      <c r="G600" s="79"/>
    </row>
    <row r="601" spans="1:7" s="37" customFormat="1" x14ac:dyDescent="0.25">
      <c r="A601" s="60"/>
      <c r="B601" s="40"/>
      <c r="C601" s="30"/>
      <c r="D601" s="68"/>
      <c r="E601" s="68"/>
      <c r="F601" s="121"/>
      <c r="G601" s="79"/>
    </row>
    <row r="602" spans="1:7" s="37" customFormat="1" x14ac:dyDescent="0.25">
      <c r="A602" s="60"/>
      <c r="B602" s="40"/>
      <c r="C602" s="30"/>
      <c r="D602" s="68"/>
      <c r="E602" s="68"/>
      <c r="F602" s="121"/>
      <c r="G602" s="79"/>
    </row>
    <row r="603" spans="1:7" s="37" customFormat="1" x14ac:dyDescent="0.25">
      <c r="A603" s="60"/>
      <c r="B603" s="40"/>
      <c r="C603" s="30"/>
      <c r="D603" s="68"/>
      <c r="E603" s="68"/>
      <c r="F603" s="121"/>
      <c r="G603" s="79"/>
    </row>
    <row r="604" spans="1:7" s="37" customFormat="1" x14ac:dyDescent="0.25">
      <c r="A604" s="60"/>
      <c r="B604" s="40"/>
      <c r="C604" s="30"/>
      <c r="D604" s="68"/>
      <c r="E604" s="68"/>
      <c r="F604" s="121"/>
      <c r="G604" s="79"/>
    </row>
    <row r="605" spans="1:7" s="37" customFormat="1" x14ac:dyDescent="0.25">
      <c r="A605" s="60"/>
      <c r="B605" s="40"/>
      <c r="C605" s="30"/>
      <c r="D605" s="68"/>
      <c r="E605" s="68"/>
      <c r="F605" s="121"/>
      <c r="G605" s="79"/>
    </row>
    <row r="606" spans="1:7" s="37" customFormat="1" x14ac:dyDescent="0.25">
      <c r="A606" s="60"/>
      <c r="B606" s="40"/>
      <c r="C606" s="30"/>
      <c r="D606" s="68"/>
      <c r="E606" s="68"/>
      <c r="F606" s="121"/>
      <c r="G606" s="79"/>
    </row>
    <row r="607" spans="1:7" s="37" customFormat="1" x14ac:dyDescent="0.25">
      <c r="A607" s="60"/>
      <c r="B607" s="40"/>
      <c r="C607" s="30"/>
      <c r="D607" s="68"/>
      <c r="E607" s="68"/>
      <c r="F607" s="121"/>
      <c r="G607" s="79"/>
    </row>
    <row r="608" spans="1:7" s="37" customFormat="1" x14ac:dyDescent="0.25">
      <c r="A608" s="60"/>
      <c r="B608" s="40"/>
      <c r="C608" s="30"/>
      <c r="D608" s="68"/>
      <c r="E608" s="68"/>
      <c r="F608" s="121"/>
      <c r="G608" s="79"/>
    </row>
    <row r="609" spans="1:7" s="37" customFormat="1" x14ac:dyDescent="0.25">
      <c r="A609" s="60"/>
      <c r="B609" s="40"/>
      <c r="C609" s="30"/>
      <c r="D609" s="68"/>
      <c r="E609" s="68"/>
      <c r="F609" s="121"/>
      <c r="G609" s="79"/>
    </row>
    <row r="610" spans="1:7" s="37" customFormat="1" x14ac:dyDescent="0.25">
      <c r="A610" s="60"/>
      <c r="B610" s="40"/>
      <c r="C610" s="30"/>
      <c r="D610" s="68"/>
      <c r="E610" s="68"/>
      <c r="F610" s="121"/>
      <c r="G610" s="79"/>
    </row>
    <row r="611" spans="1:7" s="37" customFormat="1" x14ac:dyDescent="0.25">
      <c r="A611" s="60"/>
      <c r="B611" s="40"/>
      <c r="C611" s="30"/>
      <c r="D611" s="68"/>
      <c r="E611" s="68"/>
      <c r="F611" s="121"/>
      <c r="G611" s="79"/>
    </row>
    <row r="612" spans="1:7" s="37" customFormat="1" x14ac:dyDescent="0.25">
      <c r="A612" s="60"/>
      <c r="B612" s="40"/>
      <c r="C612" s="30"/>
      <c r="D612" s="68"/>
      <c r="E612" s="68"/>
      <c r="F612" s="121"/>
      <c r="G612" s="79"/>
    </row>
    <row r="613" spans="1:7" s="37" customFormat="1" x14ac:dyDescent="0.25">
      <c r="A613" s="60"/>
      <c r="B613" s="40"/>
      <c r="C613" s="30"/>
      <c r="D613" s="68"/>
      <c r="E613" s="68"/>
      <c r="F613" s="121"/>
      <c r="G613" s="79"/>
    </row>
    <row r="614" spans="1:7" s="37" customFormat="1" x14ac:dyDescent="0.25">
      <c r="A614" s="60"/>
      <c r="B614" s="40"/>
      <c r="C614" s="30"/>
      <c r="D614" s="68"/>
      <c r="E614" s="68"/>
      <c r="F614" s="121"/>
      <c r="G614" s="79"/>
    </row>
    <row r="615" spans="1:7" s="37" customFormat="1" x14ac:dyDescent="0.25">
      <c r="A615" s="60"/>
      <c r="B615" s="40"/>
      <c r="C615" s="30"/>
      <c r="D615" s="68"/>
      <c r="E615" s="68"/>
      <c r="F615" s="121"/>
      <c r="G615" s="79"/>
    </row>
    <row r="616" spans="1:7" s="37" customFormat="1" x14ac:dyDescent="0.25">
      <c r="A616" s="60"/>
      <c r="B616" s="40"/>
      <c r="C616" s="30"/>
      <c r="D616" s="68"/>
      <c r="E616" s="68"/>
      <c r="F616" s="121"/>
      <c r="G616" s="79"/>
    </row>
    <row r="617" spans="1:7" s="37" customFormat="1" x14ac:dyDescent="0.25">
      <c r="A617" s="60"/>
      <c r="B617" s="40"/>
      <c r="C617" s="30"/>
      <c r="D617" s="68"/>
      <c r="E617" s="68"/>
      <c r="F617" s="121"/>
      <c r="G617" s="79"/>
    </row>
    <row r="618" spans="1:7" s="37" customFormat="1" x14ac:dyDescent="0.25">
      <c r="A618" s="60"/>
      <c r="B618" s="40"/>
      <c r="C618" s="30"/>
      <c r="D618" s="68"/>
      <c r="E618" s="68"/>
      <c r="F618" s="121"/>
      <c r="G618" s="79"/>
    </row>
    <row r="619" spans="1:7" s="37" customFormat="1" x14ac:dyDescent="0.25">
      <c r="A619" s="60"/>
      <c r="B619" s="40"/>
      <c r="C619" s="30"/>
      <c r="D619" s="68"/>
      <c r="E619" s="68"/>
      <c r="F619" s="121"/>
      <c r="G619" s="79"/>
    </row>
    <row r="620" spans="1:7" s="37" customFormat="1" x14ac:dyDescent="0.25">
      <c r="A620" s="60"/>
      <c r="B620" s="40"/>
      <c r="C620" s="30"/>
      <c r="D620" s="68"/>
      <c r="E620" s="68"/>
      <c r="F620" s="121"/>
      <c r="G620" s="79"/>
    </row>
    <row r="621" spans="1:7" s="37" customFormat="1" x14ac:dyDescent="0.25">
      <c r="A621" s="60"/>
      <c r="B621" s="40"/>
      <c r="C621" s="30"/>
      <c r="D621" s="68"/>
      <c r="E621" s="68"/>
      <c r="F621" s="121"/>
      <c r="G621" s="79"/>
    </row>
    <row r="622" spans="1:7" s="37" customFormat="1" x14ac:dyDescent="0.25">
      <c r="A622" s="60"/>
      <c r="B622" s="40"/>
      <c r="C622" s="30"/>
      <c r="D622" s="68"/>
      <c r="E622" s="68"/>
      <c r="F622" s="121"/>
      <c r="G622" s="79"/>
    </row>
    <row r="623" spans="1:7" s="37" customFormat="1" x14ac:dyDescent="0.25">
      <c r="A623" s="60"/>
      <c r="B623" s="40"/>
      <c r="C623" s="30"/>
      <c r="D623" s="68"/>
      <c r="E623" s="68"/>
      <c r="F623" s="121"/>
      <c r="G623" s="79"/>
    </row>
    <row r="624" spans="1:7" s="37" customFormat="1" x14ac:dyDescent="0.25">
      <c r="A624" s="60"/>
      <c r="B624" s="40"/>
      <c r="C624" s="30"/>
      <c r="D624" s="68"/>
      <c r="E624" s="68"/>
      <c r="F624" s="121"/>
      <c r="G624" s="79"/>
    </row>
    <row r="625" spans="1:7" s="37" customFormat="1" x14ac:dyDescent="0.25">
      <c r="A625" s="60"/>
      <c r="B625" s="40"/>
      <c r="C625" s="30"/>
      <c r="D625" s="68"/>
      <c r="E625" s="68"/>
      <c r="F625" s="121"/>
      <c r="G625" s="79"/>
    </row>
    <row r="626" spans="1:7" s="37" customFormat="1" x14ac:dyDescent="0.25">
      <c r="A626" s="60"/>
      <c r="B626" s="40"/>
      <c r="C626" s="30"/>
      <c r="D626" s="68"/>
      <c r="E626" s="68"/>
      <c r="F626" s="121"/>
      <c r="G626" s="79"/>
    </row>
    <row r="627" spans="1:7" s="37" customFormat="1" x14ac:dyDescent="0.25">
      <c r="A627" s="60"/>
      <c r="B627" s="40"/>
      <c r="C627" s="30"/>
      <c r="D627" s="68"/>
      <c r="E627" s="68"/>
      <c r="F627" s="121"/>
      <c r="G627" s="79"/>
    </row>
    <row r="628" spans="1:7" s="37" customFormat="1" x14ac:dyDescent="0.25">
      <c r="A628" s="60"/>
      <c r="B628" s="40"/>
      <c r="C628" s="30"/>
      <c r="D628" s="68"/>
      <c r="E628" s="68"/>
      <c r="F628" s="121"/>
      <c r="G628" s="79"/>
    </row>
    <row r="629" spans="1:7" s="37" customFormat="1" x14ac:dyDescent="0.25">
      <c r="A629" s="60"/>
      <c r="B629" s="40"/>
      <c r="C629" s="30"/>
      <c r="D629" s="68"/>
      <c r="E629" s="68"/>
      <c r="F629" s="121"/>
      <c r="G629" s="79"/>
    </row>
    <row r="630" spans="1:7" s="37" customFormat="1" x14ac:dyDescent="0.25">
      <c r="A630" s="60"/>
      <c r="B630" s="40"/>
      <c r="C630" s="30"/>
      <c r="D630" s="68"/>
      <c r="E630" s="68"/>
      <c r="F630" s="121"/>
      <c r="G630" s="79"/>
    </row>
    <row r="631" spans="1:7" s="37" customFormat="1" x14ac:dyDescent="0.25">
      <c r="A631" s="60"/>
      <c r="B631" s="40"/>
      <c r="C631" s="30"/>
      <c r="D631" s="68"/>
      <c r="E631" s="68"/>
      <c r="F631" s="121"/>
      <c r="G631" s="79"/>
    </row>
    <row r="632" spans="1:7" s="37" customFormat="1" x14ac:dyDescent="0.25">
      <c r="A632" s="60"/>
      <c r="B632" s="40"/>
      <c r="C632" s="30"/>
      <c r="D632" s="68"/>
      <c r="E632" s="68"/>
      <c r="F632" s="121"/>
      <c r="G632" s="79"/>
    </row>
    <row r="633" spans="1:7" s="37" customFormat="1" x14ac:dyDescent="0.25">
      <c r="A633" s="60"/>
      <c r="B633" s="40"/>
      <c r="C633" s="30"/>
      <c r="D633" s="68"/>
      <c r="E633" s="68"/>
      <c r="F633" s="121"/>
      <c r="G633" s="79"/>
    </row>
    <row r="634" spans="1:7" s="37" customFormat="1" x14ac:dyDescent="0.25">
      <c r="A634" s="60"/>
      <c r="B634" s="40"/>
      <c r="C634" s="30"/>
      <c r="D634" s="68"/>
      <c r="E634" s="68"/>
      <c r="F634" s="121"/>
      <c r="G634" s="79"/>
    </row>
    <row r="635" spans="1:7" s="37" customFormat="1" x14ac:dyDescent="0.25">
      <c r="A635" s="60"/>
      <c r="B635" s="40"/>
      <c r="C635" s="30"/>
      <c r="D635" s="68"/>
      <c r="E635" s="68"/>
      <c r="F635" s="121"/>
      <c r="G635" s="79"/>
    </row>
    <row r="636" spans="1:7" s="37" customFormat="1" x14ac:dyDescent="0.25">
      <c r="A636" s="60"/>
      <c r="B636" s="40"/>
      <c r="C636" s="30"/>
      <c r="D636" s="68"/>
      <c r="E636" s="68"/>
      <c r="F636" s="121"/>
      <c r="G636" s="79"/>
    </row>
    <row r="637" spans="1:7" s="37" customFormat="1" x14ac:dyDescent="0.25">
      <c r="A637" s="60"/>
      <c r="B637" s="40"/>
      <c r="C637" s="30"/>
      <c r="D637" s="68"/>
      <c r="E637" s="68"/>
      <c r="F637" s="121"/>
      <c r="G637" s="79"/>
    </row>
    <row r="638" spans="1:7" s="37" customFormat="1" x14ac:dyDescent="0.25">
      <c r="A638" s="60"/>
      <c r="B638" s="40"/>
      <c r="C638" s="30"/>
      <c r="D638" s="68"/>
      <c r="E638" s="68"/>
      <c r="F638" s="121"/>
      <c r="G638" s="79"/>
    </row>
    <row r="639" spans="1:7" s="37" customFormat="1" x14ac:dyDescent="0.25">
      <c r="A639" s="60"/>
      <c r="B639" s="40"/>
      <c r="C639" s="30"/>
      <c r="D639" s="68"/>
      <c r="E639" s="68"/>
      <c r="F639" s="121"/>
      <c r="G639" s="79"/>
    </row>
    <row r="640" spans="1:7" s="37" customFormat="1" x14ac:dyDescent="0.25">
      <c r="A640" s="60"/>
      <c r="B640" s="40"/>
      <c r="C640" s="30"/>
      <c r="D640" s="68"/>
      <c r="E640" s="68"/>
      <c r="F640" s="121"/>
      <c r="G640" s="79"/>
    </row>
    <row r="641" spans="1:7" s="37" customFormat="1" x14ac:dyDescent="0.25">
      <c r="A641" s="60"/>
      <c r="B641" s="40"/>
      <c r="C641" s="30"/>
      <c r="D641" s="68"/>
      <c r="E641" s="68"/>
      <c r="F641" s="121"/>
      <c r="G641" s="79"/>
    </row>
    <row r="642" spans="1:7" s="37" customFormat="1" x14ac:dyDescent="0.25">
      <c r="A642" s="60"/>
      <c r="B642" s="40"/>
      <c r="C642" s="30"/>
      <c r="D642" s="68"/>
      <c r="E642" s="68"/>
      <c r="F642" s="121"/>
      <c r="G642" s="79"/>
    </row>
    <row r="643" spans="1:7" s="37" customFormat="1" x14ac:dyDescent="0.25">
      <c r="A643" s="60"/>
      <c r="B643" s="40"/>
      <c r="C643" s="30"/>
      <c r="D643" s="68"/>
      <c r="E643" s="68"/>
      <c r="F643" s="121"/>
      <c r="G643" s="79"/>
    </row>
    <row r="644" spans="1:7" s="37" customFormat="1" x14ac:dyDescent="0.25">
      <c r="A644" s="60"/>
      <c r="B644" s="40"/>
      <c r="C644" s="30"/>
      <c r="D644" s="68"/>
      <c r="E644" s="68"/>
      <c r="F644" s="121"/>
      <c r="G644" s="79"/>
    </row>
    <row r="645" spans="1:7" s="37" customFormat="1" x14ac:dyDescent="0.25">
      <c r="A645" s="60"/>
      <c r="B645" s="40"/>
      <c r="C645" s="30"/>
      <c r="D645" s="68"/>
      <c r="E645" s="68"/>
      <c r="F645" s="121"/>
      <c r="G645" s="79"/>
    </row>
    <row r="646" spans="1:7" s="37" customFormat="1" x14ac:dyDescent="0.25">
      <c r="A646" s="60"/>
      <c r="B646" s="40"/>
      <c r="C646" s="30"/>
      <c r="D646" s="68"/>
      <c r="E646" s="68"/>
      <c r="F646" s="121"/>
      <c r="G646" s="79"/>
    </row>
    <row r="647" spans="1:7" s="37" customFormat="1" x14ac:dyDescent="0.25">
      <c r="A647" s="60"/>
      <c r="B647" s="40"/>
      <c r="C647" s="30"/>
      <c r="D647" s="68"/>
      <c r="E647" s="68"/>
      <c r="F647" s="121"/>
      <c r="G647" s="79"/>
    </row>
    <row r="648" spans="1:7" s="37" customFormat="1" x14ac:dyDescent="0.25">
      <c r="A648" s="60"/>
      <c r="B648" s="40"/>
      <c r="C648" s="30"/>
      <c r="D648" s="68"/>
      <c r="E648" s="68"/>
      <c r="F648" s="121"/>
      <c r="G648" s="79"/>
    </row>
    <row r="649" spans="1:7" s="37" customFormat="1" x14ac:dyDescent="0.25">
      <c r="A649" s="60"/>
      <c r="B649" s="40"/>
      <c r="C649" s="30"/>
      <c r="D649" s="68"/>
      <c r="E649" s="68"/>
      <c r="F649" s="121"/>
      <c r="G649" s="79"/>
    </row>
    <row r="650" spans="1:7" s="37" customFormat="1" x14ac:dyDescent="0.25">
      <c r="A650" s="60"/>
      <c r="B650" s="40"/>
      <c r="C650" s="30"/>
      <c r="D650" s="68"/>
      <c r="E650" s="68"/>
      <c r="F650" s="121"/>
      <c r="G650" s="79"/>
    </row>
    <row r="651" spans="1:7" s="37" customFormat="1" x14ac:dyDescent="0.25">
      <c r="A651" s="60"/>
      <c r="B651" s="40"/>
      <c r="C651" s="30"/>
      <c r="D651" s="68"/>
      <c r="E651" s="68"/>
      <c r="F651" s="121"/>
      <c r="G651" s="79"/>
    </row>
    <row r="652" spans="1:7" s="37" customFormat="1" x14ac:dyDescent="0.25">
      <c r="A652" s="60"/>
      <c r="B652" s="40"/>
      <c r="C652" s="30"/>
      <c r="D652" s="68"/>
      <c r="E652" s="68"/>
      <c r="F652" s="121"/>
      <c r="G652" s="79"/>
    </row>
    <row r="653" spans="1:7" s="37" customFormat="1" x14ac:dyDescent="0.25">
      <c r="A653" s="60"/>
      <c r="B653" s="40"/>
      <c r="C653" s="30"/>
      <c r="D653" s="68"/>
      <c r="E653" s="68"/>
      <c r="F653" s="121"/>
      <c r="G653" s="79"/>
    </row>
    <row r="654" spans="1:7" s="37" customFormat="1" x14ac:dyDescent="0.25">
      <c r="A654" s="60"/>
      <c r="B654" s="40"/>
      <c r="C654" s="30"/>
      <c r="D654" s="68"/>
      <c r="E654" s="68"/>
      <c r="F654" s="121"/>
      <c r="G654" s="79"/>
    </row>
    <row r="655" spans="1:7" s="37" customFormat="1" x14ac:dyDescent="0.25">
      <c r="A655" s="60"/>
      <c r="B655" s="40"/>
      <c r="C655" s="30"/>
      <c r="D655" s="68"/>
      <c r="E655" s="68"/>
      <c r="F655" s="121"/>
      <c r="G655" s="79"/>
    </row>
    <row r="656" spans="1:7" s="37" customFormat="1" x14ac:dyDescent="0.25">
      <c r="A656" s="60"/>
      <c r="B656" s="40"/>
      <c r="C656" s="30"/>
      <c r="D656" s="68"/>
      <c r="E656" s="68"/>
      <c r="F656" s="121"/>
      <c r="G656" s="79"/>
    </row>
    <row r="657" spans="1:7" s="37" customFormat="1" x14ac:dyDescent="0.25">
      <c r="A657" s="60"/>
      <c r="B657" s="40"/>
      <c r="C657" s="30"/>
      <c r="D657" s="68"/>
      <c r="E657" s="68"/>
      <c r="F657" s="121"/>
      <c r="G657" s="79"/>
    </row>
    <row r="658" spans="1:7" s="37" customFormat="1" x14ac:dyDescent="0.25">
      <c r="A658" s="60"/>
      <c r="B658" s="40"/>
      <c r="C658" s="30"/>
      <c r="D658" s="68"/>
      <c r="E658" s="68"/>
      <c r="F658" s="121"/>
      <c r="G658" s="79"/>
    </row>
    <row r="659" spans="1:7" s="37" customFormat="1" x14ac:dyDescent="0.25">
      <c r="A659" s="60"/>
      <c r="B659" s="40"/>
      <c r="C659" s="30"/>
      <c r="D659" s="68"/>
      <c r="E659" s="68"/>
      <c r="F659" s="121"/>
      <c r="G659" s="79"/>
    </row>
    <row r="660" spans="1:7" s="37" customFormat="1" x14ac:dyDescent="0.25">
      <c r="A660" s="60"/>
      <c r="B660" s="40"/>
      <c r="C660" s="30"/>
      <c r="D660" s="68"/>
      <c r="E660" s="68"/>
      <c r="F660" s="121"/>
      <c r="G660" s="79"/>
    </row>
    <row r="661" spans="1:7" s="37" customFormat="1" x14ac:dyDescent="0.25">
      <c r="A661" s="60"/>
      <c r="B661" s="40"/>
      <c r="C661" s="30"/>
      <c r="D661" s="68"/>
      <c r="E661" s="68"/>
      <c r="F661" s="121"/>
      <c r="G661" s="79"/>
    </row>
    <row r="662" spans="1:7" s="37" customFormat="1" x14ac:dyDescent="0.25">
      <c r="A662" s="60"/>
      <c r="B662" s="40"/>
      <c r="C662" s="30"/>
      <c r="D662" s="68"/>
      <c r="E662" s="68"/>
      <c r="F662" s="121"/>
      <c r="G662" s="79"/>
    </row>
    <row r="663" spans="1:7" s="37" customFormat="1" x14ac:dyDescent="0.25">
      <c r="A663" s="60"/>
      <c r="B663" s="40"/>
      <c r="C663" s="30"/>
      <c r="D663" s="68"/>
      <c r="E663" s="68"/>
      <c r="F663" s="121"/>
      <c r="G663" s="79"/>
    </row>
    <row r="664" spans="1:7" s="37" customFormat="1" x14ac:dyDescent="0.25">
      <c r="A664" s="60"/>
      <c r="B664" s="40"/>
      <c r="C664" s="30"/>
      <c r="D664" s="68"/>
      <c r="E664" s="68"/>
      <c r="F664" s="121"/>
      <c r="G664" s="79"/>
    </row>
    <row r="665" spans="1:7" s="37" customFormat="1" x14ac:dyDescent="0.25">
      <c r="A665" s="60"/>
      <c r="B665" s="40"/>
      <c r="C665" s="30"/>
      <c r="D665" s="68"/>
      <c r="E665" s="68"/>
      <c r="F665" s="121"/>
      <c r="G665" s="79"/>
    </row>
    <row r="666" spans="1:7" s="37" customFormat="1" x14ac:dyDescent="0.25">
      <c r="A666" s="60"/>
      <c r="B666" s="40"/>
      <c r="C666" s="30"/>
      <c r="D666" s="68"/>
      <c r="E666" s="68"/>
      <c r="F666" s="121"/>
      <c r="G666" s="79"/>
    </row>
    <row r="667" spans="1:7" s="37" customFormat="1" x14ac:dyDescent="0.25">
      <c r="A667" s="60"/>
      <c r="B667" s="40"/>
      <c r="C667" s="30"/>
      <c r="D667" s="68"/>
      <c r="E667" s="68"/>
      <c r="F667" s="121"/>
      <c r="G667" s="79"/>
    </row>
    <row r="668" spans="1:7" s="37" customFormat="1" x14ac:dyDescent="0.25">
      <c r="A668" s="60"/>
      <c r="B668" s="40"/>
      <c r="C668" s="30"/>
      <c r="D668" s="68"/>
      <c r="E668" s="68"/>
      <c r="F668" s="121"/>
      <c r="G668" s="79"/>
    </row>
    <row r="669" spans="1:7" s="37" customFormat="1" x14ac:dyDescent="0.25">
      <c r="A669" s="60"/>
      <c r="B669" s="40"/>
      <c r="C669" s="30"/>
      <c r="D669" s="68"/>
      <c r="E669" s="68"/>
      <c r="F669" s="121"/>
      <c r="G669" s="79"/>
    </row>
    <row r="670" spans="1:7" s="37" customFormat="1" x14ac:dyDescent="0.25">
      <c r="A670" s="60"/>
      <c r="B670" s="40"/>
      <c r="C670" s="30"/>
      <c r="D670" s="68"/>
      <c r="E670" s="68"/>
      <c r="F670" s="121"/>
      <c r="G670" s="79"/>
    </row>
    <row r="671" spans="1:7" s="37" customFormat="1" x14ac:dyDescent="0.25">
      <c r="A671" s="60"/>
      <c r="B671" s="40"/>
      <c r="C671" s="30"/>
      <c r="D671" s="68"/>
      <c r="E671" s="68"/>
      <c r="F671" s="121"/>
      <c r="G671" s="79"/>
    </row>
    <row r="672" spans="1:7" s="37" customFormat="1" x14ac:dyDescent="0.25">
      <c r="A672" s="60"/>
      <c r="B672" s="40"/>
      <c r="C672" s="30"/>
      <c r="D672" s="68"/>
      <c r="E672" s="68"/>
      <c r="F672" s="121"/>
      <c r="G672" s="79"/>
    </row>
    <row r="673" spans="1:7" s="37" customFormat="1" x14ac:dyDescent="0.25">
      <c r="A673" s="60"/>
      <c r="B673" s="40"/>
      <c r="C673" s="30"/>
      <c r="D673" s="68"/>
      <c r="E673" s="68"/>
      <c r="F673" s="121"/>
      <c r="G673" s="79"/>
    </row>
    <row r="674" spans="1:7" s="37" customFormat="1" x14ac:dyDescent="0.25">
      <c r="A674" s="60"/>
      <c r="B674" s="40"/>
      <c r="C674" s="30"/>
      <c r="D674" s="68"/>
      <c r="E674" s="68"/>
      <c r="F674" s="121"/>
      <c r="G674" s="79"/>
    </row>
    <row r="675" spans="1:7" s="37" customFormat="1" x14ac:dyDescent="0.25">
      <c r="A675" s="60"/>
      <c r="B675" s="40"/>
      <c r="C675" s="30"/>
      <c r="D675" s="68"/>
      <c r="E675" s="68"/>
      <c r="F675" s="121"/>
      <c r="G675" s="79"/>
    </row>
    <row r="676" spans="1:7" s="37" customFormat="1" x14ac:dyDescent="0.25">
      <c r="A676" s="60"/>
      <c r="B676" s="40"/>
      <c r="C676" s="30"/>
      <c r="D676" s="68"/>
      <c r="E676" s="68"/>
      <c r="F676" s="121"/>
      <c r="G676" s="79"/>
    </row>
    <row r="677" spans="1:7" s="37" customFormat="1" x14ac:dyDescent="0.25">
      <c r="A677" s="60"/>
      <c r="B677" s="40"/>
      <c r="C677" s="30"/>
      <c r="D677" s="68"/>
      <c r="E677" s="68"/>
      <c r="F677" s="121"/>
      <c r="G677" s="79"/>
    </row>
    <row r="678" spans="1:7" s="37" customFormat="1" x14ac:dyDescent="0.25">
      <c r="A678" s="60"/>
      <c r="B678" s="40"/>
      <c r="C678" s="30"/>
      <c r="D678" s="68"/>
      <c r="E678" s="68"/>
      <c r="F678" s="121"/>
      <c r="G678" s="79"/>
    </row>
    <row r="679" spans="1:7" s="37" customFormat="1" x14ac:dyDescent="0.25">
      <c r="A679" s="60"/>
      <c r="B679" s="40"/>
      <c r="C679" s="30"/>
      <c r="D679" s="68"/>
      <c r="E679" s="68"/>
      <c r="F679" s="121"/>
      <c r="G679" s="79"/>
    </row>
    <row r="680" spans="1:7" s="37" customFormat="1" x14ac:dyDescent="0.25">
      <c r="A680" s="60"/>
      <c r="B680" s="40"/>
      <c r="C680" s="30"/>
      <c r="D680" s="68"/>
      <c r="E680" s="68"/>
      <c r="F680" s="121"/>
      <c r="G680" s="79"/>
    </row>
    <row r="681" spans="1:7" s="37" customFormat="1" x14ac:dyDescent="0.25">
      <c r="A681" s="60"/>
      <c r="B681" s="40"/>
      <c r="C681" s="30"/>
      <c r="D681" s="68"/>
      <c r="E681" s="68"/>
      <c r="F681" s="121"/>
      <c r="G681" s="79"/>
    </row>
    <row r="682" spans="1:7" s="37" customFormat="1" x14ac:dyDescent="0.25">
      <c r="A682" s="60"/>
      <c r="B682" s="40"/>
      <c r="C682" s="30"/>
      <c r="D682" s="68"/>
      <c r="E682" s="68"/>
      <c r="F682" s="121"/>
      <c r="G682" s="79"/>
    </row>
    <row r="683" spans="1:7" s="37" customFormat="1" x14ac:dyDescent="0.25">
      <c r="A683" s="60"/>
      <c r="B683" s="40"/>
      <c r="C683" s="30"/>
      <c r="D683" s="68"/>
      <c r="E683" s="68"/>
      <c r="F683" s="121"/>
      <c r="G683" s="79"/>
    </row>
    <row r="684" spans="1:7" s="37" customFormat="1" x14ac:dyDescent="0.25">
      <c r="A684" s="60"/>
      <c r="B684" s="40"/>
      <c r="C684" s="30"/>
      <c r="D684" s="68"/>
      <c r="E684" s="68"/>
      <c r="F684" s="121"/>
      <c r="G684" s="79"/>
    </row>
    <row r="685" spans="1:7" s="37" customFormat="1" x14ac:dyDescent="0.25">
      <c r="A685" s="60"/>
      <c r="B685" s="40"/>
      <c r="C685" s="30"/>
      <c r="D685" s="68"/>
      <c r="E685" s="68"/>
      <c r="F685" s="121"/>
      <c r="G685" s="79"/>
    </row>
    <row r="686" spans="1:7" s="37" customFormat="1" x14ac:dyDescent="0.25">
      <c r="A686" s="60"/>
      <c r="B686" s="40"/>
      <c r="C686" s="30"/>
      <c r="D686" s="68"/>
      <c r="E686" s="68"/>
      <c r="F686" s="121"/>
      <c r="G686" s="79"/>
    </row>
    <row r="687" spans="1:7" s="37" customFormat="1" x14ac:dyDescent="0.25">
      <c r="A687" s="60"/>
      <c r="B687" s="40"/>
      <c r="C687" s="30"/>
      <c r="D687" s="68"/>
      <c r="E687" s="68"/>
      <c r="F687" s="121"/>
      <c r="G687" s="79"/>
    </row>
    <row r="688" spans="1:7" s="37" customFormat="1" x14ac:dyDescent="0.25">
      <c r="A688" s="60"/>
      <c r="B688" s="40"/>
      <c r="C688" s="30"/>
      <c r="D688" s="68"/>
      <c r="E688" s="68"/>
      <c r="F688" s="121"/>
      <c r="G688" s="79"/>
    </row>
    <row r="689" spans="1:7" s="37" customFormat="1" x14ac:dyDescent="0.25">
      <c r="A689" s="60"/>
      <c r="B689" s="40"/>
      <c r="C689" s="30"/>
      <c r="D689" s="68"/>
      <c r="E689" s="68"/>
      <c r="F689" s="121"/>
      <c r="G689" s="79"/>
    </row>
    <row r="690" spans="1:7" s="37" customFormat="1" x14ac:dyDescent="0.25">
      <c r="A690" s="60"/>
      <c r="B690" s="40"/>
      <c r="C690" s="30"/>
      <c r="D690" s="68"/>
      <c r="E690" s="68"/>
      <c r="F690" s="121"/>
      <c r="G690" s="79"/>
    </row>
    <row r="691" spans="1:7" s="37" customFormat="1" x14ac:dyDescent="0.25">
      <c r="A691" s="60"/>
      <c r="B691" s="40"/>
      <c r="C691" s="30"/>
      <c r="D691" s="68"/>
      <c r="E691" s="68"/>
      <c r="F691" s="121"/>
      <c r="G691" s="79"/>
    </row>
    <row r="692" spans="1:7" s="37" customFormat="1" x14ac:dyDescent="0.25">
      <c r="A692" s="60"/>
      <c r="B692" s="40"/>
      <c r="C692" s="30"/>
      <c r="D692" s="68"/>
      <c r="E692" s="68"/>
      <c r="F692" s="121"/>
      <c r="G692" s="79"/>
    </row>
    <row r="693" spans="1:7" s="37" customFormat="1" x14ac:dyDescent="0.25">
      <c r="A693" s="60"/>
      <c r="B693" s="40"/>
      <c r="C693" s="30"/>
      <c r="D693" s="68"/>
      <c r="E693" s="68"/>
      <c r="F693" s="121"/>
      <c r="G693" s="79"/>
    </row>
    <row r="694" spans="1:7" s="37" customFormat="1" x14ac:dyDescent="0.25">
      <c r="A694" s="60"/>
      <c r="B694" s="40"/>
      <c r="C694" s="30"/>
      <c r="D694" s="68"/>
      <c r="E694" s="68"/>
      <c r="F694" s="121"/>
      <c r="G694" s="79"/>
    </row>
    <row r="695" spans="1:7" s="37" customFormat="1" x14ac:dyDescent="0.25">
      <c r="A695" s="60"/>
      <c r="B695" s="40"/>
      <c r="C695" s="30"/>
      <c r="D695" s="68"/>
      <c r="E695" s="68"/>
      <c r="F695" s="121"/>
      <c r="G695" s="79"/>
    </row>
    <row r="696" spans="1:7" s="37" customFormat="1" x14ac:dyDescent="0.25">
      <c r="A696" s="60"/>
      <c r="B696" s="40"/>
      <c r="C696" s="30"/>
      <c r="D696" s="68"/>
      <c r="E696" s="68"/>
      <c r="F696" s="121"/>
      <c r="G696" s="79"/>
    </row>
    <row r="697" spans="1:7" s="37" customFormat="1" x14ac:dyDescent="0.25">
      <c r="A697" s="60"/>
      <c r="B697" s="40"/>
      <c r="C697" s="30"/>
      <c r="D697" s="68"/>
      <c r="E697" s="68"/>
      <c r="F697" s="121"/>
      <c r="G697" s="79"/>
    </row>
    <row r="698" spans="1:7" s="37" customFormat="1" x14ac:dyDescent="0.25">
      <c r="A698" s="60"/>
      <c r="B698" s="40"/>
      <c r="C698" s="30"/>
      <c r="D698" s="68"/>
      <c r="E698" s="68"/>
      <c r="F698" s="121"/>
      <c r="G698" s="79"/>
    </row>
    <row r="699" spans="1:7" s="37" customFormat="1" x14ac:dyDescent="0.25">
      <c r="A699" s="60"/>
      <c r="B699" s="40"/>
      <c r="C699" s="30"/>
      <c r="D699" s="68"/>
      <c r="E699" s="68"/>
      <c r="F699" s="121"/>
      <c r="G699" s="79"/>
    </row>
    <row r="700" spans="1:7" s="37" customFormat="1" x14ac:dyDescent="0.25">
      <c r="A700" s="60"/>
      <c r="B700" s="40"/>
      <c r="C700" s="30"/>
      <c r="D700" s="68"/>
      <c r="E700" s="68"/>
      <c r="F700" s="121"/>
      <c r="G700" s="79"/>
    </row>
    <row r="701" spans="1:7" s="37" customFormat="1" x14ac:dyDescent="0.25">
      <c r="A701" s="60"/>
      <c r="B701" s="40"/>
      <c r="C701" s="30"/>
      <c r="D701" s="68"/>
      <c r="E701" s="68"/>
      <c r="F701" s="121"/>
      <c r="G701" s="79"/>
    </row>
    <row r="702" spans="1:7" s="37" customFormat="1" x14ac:dyDescent="0.25">
      <c r="A702" s="60"/>
      <c r="B702" s="40"/>
      <c r="C702" s="30"/>
      <c r="D702" s="68"/>
      <c r="E702" s="68"/>
      <c r="F702" s="121"/>
      <c r="G702" s="79"/>
    </row>
    <row r="703" spans="1:7" s="37" customFormat="1" x14ac:dyDescent="0.25">
      <c r="A703" s="60"/>
      <c r="B703" s="40"/>
      <c r="C703" s="30"/>
      <c r="D703" s="68"/>
      <c r="E703" s="68"/>
      <c r="F703" s="121"/>
      <c r="G703" s="79"/>
    </row>
    <row r="704" spans="1:7" s="37" customFormat="1" x14ac:dyDescent="0.25">
      <c r="A704" s="60"/>
      <c r="B704" s="40"/>
      <c r="C704" s="30"/>
      <c r="D704" s="68"/>
      <c r="E704" s="68"/>
      <c r="F704" s="121"/>
      <c r="G704" s="79"/>
    </row>
    <row r="705" spans="1:7" s="37" customFormat="1" x14ac:dyDescent="0.25">
      <c r="A705" s="60"/>
      <c r="B705" s="40"/>
      <c r="C705" s="30"/>
      <c r="D705" s="68"/>
      <c r="E705" s="68"/>
      <c r="F705" s="121"/>
      <c r="G705" s="79"/>
    </row>
    <row r="706" spans="1:7" s="37" customFormat="1" x14ac:dyDescent="0.25">
      <c r="A706" s="60"/>
      <c r="B706" s="40"/>
      <c r="C706" s="30"/>
      <c r="D706" s="68"/>
      <c r="E706" s="68"/>
      <c r="F706" s="121"/>
      <c r="G706" s="79"/>
    </row>
    <row r="707" spans="1:7" s="37" customFormat="1" x14ac:dyDescent="0.25">
      <c r="A707" s="60"/>
      <c r="B707" s="40"/>
      <c r="C707" s="30"/>
      <c r="D707" s="68"/>
      <c r="E707" s="68"/>
      <c r="F707" s="121"/>
      <c r="G707" s="79"/>
    </row>
    <row r="708" spans="1:7" s="37" customFormat="1" x14ac:dyDescent="0.25">
      <c r="A708" s="60"/>
      <c r="B708" s="40"/>
      <c r="C708" s="30"/>
      <c r="D708" s="68"/>
      <c r="E708" s="68"/>
      <c r="F708" s="121"/>
      <c r="G708" s="79"/>
    </row>
    <row r="709" spans="1:7" s="37" customFormat="1" x14ac:dyDescent="0.25">
      <c r="A709" s="60"/>
      <c r="B709" s="40"/>
      <c r="C709" s="30"/>
      <c r="D709" s="68"/>
      <c r="E709" s="68"/>
      <c r="F709" s="121"/>
      <c r="G709" s="79"/>
    </row>
    <row r="710" spans="1:7" s="37" customFormat="1" x14ac:dyDescent="0.25">
      <c r="A710" s="60"/>
      <c r="B710" s="40"/>
      <c r="C710" s="30"/>
      <c r="D710" s="68"/>
      <c r="E710" s="68"/>
      <c r="F710" s="121"/>
      <c r="G710" s="79"/>
    </row>
    <row r="711" spans="1:7" s="37" customFormat="1" x14ac:dyDescent="0.25">
      <c r="A711" s="60"/>
      <c r="B711" s="40"/>
      <c r="C711" s="30"/>
      <c r="D711" s="68"/>
      <c r="E711" s="68"/>
      <c r="F711" s="121"/>
      <c r="G711" s="79"/>
    </row>
    <row r="712" spans="1:7" s="37" customFormat="1" x14ac:dyDescent="0.25">
      <c r="A712" s="60"/>
      <c r="B712" s="40"/>
      <c r="C712" s="30"/>
      <c r="D712" s="68"/>
      <c r="E712" s="68"/>
      <c r="F712" s="121"/>
      <c r="G712" s="79"/>
    </row>
    <row r="713" spans="1:7" s="37" customFormat="1" x14ac:dyDescent="0.25">
      <c r="A713" s="60"/>
      <c r="B713" s="40"/>
      <c r="C713" s="30"/>
      <c r="D713" s="68"/>
      <c r="E713" s="68"/>
      <c r="F713" s="121"/>
      <c r="G713" s="79"/>
    </row>
    <row r="714" spans="1:7" s="37" customFormat="1" x14ac:dyDescent="0.25">
      <c r="A714" s="60"/>
      <c r="B714" s="40"/>
      <c r="C714" s="30"/>
      <c r="D714" s="68"/>
      <c r="E714" s="68"/>
      <c r="F714" s="121"/>
      <c r="G714" s="79"/>
    </row>
    <row r="715" spans="1:7" s="37" customFormat="1" x14ac:dyDescent="0.25">
      <c r="A715" s="60"/>
      <c r="B715" s="40"/>
      <c r="C715" s="30"/>
      <c r="D715" s="68"/>
      <c r="E715" s="68"/>
      <c r="F715" s="121"/>
      <c r="G715" s="79"/>
    </row>
    <row r="716" spans="1:7" s="37" customFormat="1" x14ac:dyDescent="0.25">
      <c r="A716" s="60"/>
      <c r="B716" s="40"/>
      <c r="C716" s="30"/>
      <c r="D716" s="68"/>
      <c r="E716" s="68"/>
      <c r="F716" s="121"/>
      <c r="G716" s="79"/>
    </row>
    <row r="717" spans="1:7" s="37" customFormat="1" x14ac:dyDescent="0.25">
      <c r="A717" s="60"/>
      <c r="B717" s="40"/>
      <c r="C717" s="30"/>
      <c r="D717" s="68"/>
      <c r="E717" s="68"/>
      <c r="F717" s="121"/>
      <c r="G717" s="79"/>
    </row>
    <row r="718" spans="1:7" s="37" customFormat="1" x14ac:dyDescent="0.25">
      <c r="A718" s="60"/>
      <c r="B718" s="40"/>
      <c r="C718" s="30"/>
      <c r="D718" s="68"/>
      <c r="E718" s="68"/>
      <c r="F718" s="121"/>
      <c r="G718" s="79"/>
    </row>
    <row r="719" spans="1:7" s="37" customFormat="1" x14ac:dyDescent="0.25">
      <c r="A719" s="60"/>
      <c r="B719" s="40"/>
      <c r="C719" s="30"/>
      <c r="D719" s="68"/>
      <c r="E719" s="68"/>
      <c r="F719" s="121"/>
      <c r="G719" s="79"/>
    </row>
    <row r="720" spans="1:7" s="37" customFormat="1" x14ac:dyDescent="0.25">
      <c r="A720" s="60"/>
      <c r="B720" s="40"/>
      <c r="C720" s="30"/>
      <c r="D720" s="68"/>
      <c r="E720" s="68"/>
      <c r="F720" s="121"/>
      <c r="G720" s="79"/>
    </row>
    <row r="721" spans="1:7" s="37" customFormat="1" x14ac:dyDescent="0.25">
      <c r="A721" s="60"/>
      <c r="B721" s="40"/>
      <c r="C721" s="30"/>
      <c r="D721" s="68"/>
      <c r="E721" s="68"/>
      <c r="F721" s="121"/>
      <c r="G721" s="79"/>
    </row>
    <row r="722" spans="1:7" s="37" customFormat="1" x14ac:dyDescent="0.25">
      <c r="A722" s="60"/>
      <c r="B722" s="40"/>
      <c r="C722" s="30"/>
      <c r="D722" s="68"/>
      <c r="E722" s="68"/>
      <c r="F722" s="121"/>
      <c r="G722" s="79"/>
    </row>
    <row r="723" spans="1:7" s="37" customFormat="1" x14ac:dyDescent="0.25">
      <c r="A723" s="60"/>
      <c r="B723" s="40"/>
      <c r="C723" s="30"/>
      <c r="D723" s="68"/>
      <c r="E723" s="68"/>
      <c r="F723" s="121"/>
      <c r="G723" s="79"/>
    </row>
    <row r="724" spans="1:7" s="37" customFormat="1" x14ac:dyDescent="0.25">
      <c r="A724" s="60"/>
      <c r="B724" s="40"/>
      <c r="C724" s="30"/>
      <c r="D724" s="68"/>
      <c r="E724" s="68"/>
      <c r="F724" s="121"/>
      <c r="G724" s="79"/>
    </row>
    <row r="725" spans="1:7" s="37" customFormat="1" x14ac:dyDescent="0.25">
      <c r="A725" s="60"/>
      <c r="B725" s="40"/>
      <c r="C725" s="30"/>
      <c r="D725" s="68"/>
      <c r="E725" s="68"/>
      <c r="F725" s="121"/>
      <c r="G725" s="79"/>
    </row>
    <row r="726" spans="1:7" s="37" customFormat="1" x14ac:dyDescent="0.25">
      <c r="A726" s="60"/>
      <c r="B726" s="40"/>
      <c r="C726" s="30"/>
      <c r="D726" s="68"/>
      <c r="E726" s="68"/>
      <c r="F726" s="121"/>
      <c r="G726" s="79"/>
    </row>
    <row r="727" spans="1:7" s="37" customFormat="1" x14ac:dyDescent="0.25">
      <c r="A727" s="60"/>
      <c r="B727" s="40"/>
      <c r="C727" s="30"/>
      <c r="D727" s="68"/>
      <c r="E727" s="68"/>
      <c r="F727" s="121"/>
      <c r="G727" s="79"/>
    </row>
    <row r="728" spans="1:7" s="37" customFormat="1" x14ac:dyDescent="0.25">
      <c r="A728" s="60"/>
      <c r="B728" s="40"/>
      <c r="C728" s="30"/>
      <c r="D728" s="68"/>
      <c r="E728" s="68"/>
      <c r="F728" s="121"/>
      <c r="G728" s="79"/>
    </row>
    <row r="729" spans="1:7" s="37" customFormat="1" x14ac:dyDescent="0.25">
      <c r="A729" s="60"/>
      <c r="B729" s="40"/>
      <c r="C729" s="30"/>
      <c r="D729" s="68"/>
      <c r="E729" s="68"/>
      <c r="F729" s="121"/>
      <c r="G729" s="79"/>
    </row>
    <row r="730" spans="1:7" s="37" customFormat="1" x14ac:dyDescent="0.25">
      <c r="A730" s="60"/>
      <c r="B730" s="40"/>
      <c r="C730" s="30"/>
      <c r="D730" s="68"/>
      <c r="E730" s="68"/>
      <c r="F730" s="121"/>
      <c r="G730" s="79"/>
    </row>
    <row r="731" spans="1:7" s="37" customFormat="1" x14ac:dyDescent="0.25">
      <c r="A731" s="60"/>
      <c r="B731" s="40"/>
      <c r="C731" s="30"/>
      <c r="D731" s="68"/>
      <c r="E731" s="68"/>
      <c r="F731" s="121"/>
      <c r="G731" s="79"/>
    </row>
    <row r="732" spans="1:7" s="37" customFormat="1" x14ac:dyDescent="0.25">
      <c r="A732" s="60"/>
      <c r="B732" s="40"/>
      <c r="C732" s="30"/>
      <c r="D732" s="68"/>
      <c r="E732" s="68"/>
      <c r="F732" s="121"/>
      <c r="G732" s="79"/>
    </row>
    <row r="733" spans="1:7" s="37" customFormat="1" x14ac:dyDescent="0.25">
      <c r="A733" s="60"/>
      <c r="B733" s="40"/>
      <c r="C733" s="30"/>
      <c r="D733" s="68"/>
      <c r="E733" s="68"/>
      <c r="F733" s="121"/>
      <c r="G733" s="79"/>
    </row>
    <row r="734" spans="1:7" s="37" customFormat="1" x14ac:dyDescent="0.25">
      <c r="A734" s="60"/>
      <c r="B734" s="40"/>
      <c r="C734" s="30"/>
      <c r="D734" s="68"/>
      <c r="E734" s="68"/>
      <c r="F734" s="121"/>
      <c r="G734" s="79"/>
    </row>
    <row r="735" spans="1:7" s="37" customFormat="1" x14ac:dyDescent="0.25">
      <c r="A735" s="60"/>
      <c r="B735" s="40"/>
      <c r="C735" s="30"/>
      <c r="D735" s="68"/>
      <c r="E735" s="68"/>
      <c r="F735" s="121"/>
      <c r="G735" s="79"/>
    </row>
    <row r="736" spans="1:7" s="37" customFormat="1" x14ac:dyDescent="0.25">
      <c r="A736" s="60"/>
      <c r="B736" s="40"/>
      <c r="C736" s="30"/>
      <c r="D736" s="68"/>
      <c r="E736" s="68"/>
      <c r="F736" s="121"/>
      <c r="G736" s="79"/>
    </row>
    <row r="737" spans="1:7" s="37" customFormat="1" x14ac:dyDescent="0.25">
      <c r="A737" s="60"/>
      <c r="B737" s="40"/>
      <c r="C737" s="30"/>
      <c r="D737" s="68"/>
      <c r="E737" s="68"/>
      <c r="F737" s="121"/>
      <c r="G737" s="79"/>
    </row>
    <row r="738" spans="1:7" s="37" customFormat="1" x14ac:dyDescent="0.25">
      <c r="A738" s="60"/>
      <c r="B738" s="40"/>
      <c r="C738" s="30"/>
      <c r="D738" s="68"/>
      <c r="E738" s="68"/>
      <c r="F738" s="121"/>
      <c r="G738" s="79"/>
    </row>
    <row r="739" spans="1:7" s="37" customFormat="1" x14ac:dyDescent="0.25">
      <c r="A739" s="60"/>
      <c r="B739" s="40"/>
      <c r="C739" s="30"/>
      <c r="D739" s="68"/>
      <c r="E739" s="68"/>
      <c r="F739" s="121"/>
      <c r="G739" s="79"/>
    </row>
    <row r="740" spans="1:7" s="37" customFormat="1" x14ac:dyDescent="0.25">
      <c r="A740" s="60"/>
      <c r="B740" s="40"/>
      <c r="C740" s="30"/>
      <c r="D740" s="68"/>
      <c r="E740" s="68"/>
      <c r="F740" s="121"/>
      <c r="G740" s="79"/>
    </row>
    <row r="741" spans="1:7" s="37" customFormat="1" x14ac:dyDescent="0.25">
      <c r="A741" s="60"/>
      <c r="B741" s="40"/>
      <c r="C741" s="30"/>
      <c r="D741" s="68"/>
      <c r="E741" s="68"/>
      <c r="F741" s="121"/>
      <c r="G741" s="79"/>
    </row>
    <row r="742" spans="1:7" s="37" customFormat="1" x14ac:dyDescent="0.25">
      <c r="A742" s="60"/>
      <c r="B742" s="40"/>
      <c r="C742" s="30"/>
      <c r="D742" s="68"/>
      <c r="E742" s="68"/>
      <c r="F742" s="121"/>
      <c r="G742" s="79"/>
    </row>
    <row r="743" spans="1:7" s="37" customFormat="1" x14ac:dyDescent="0.25">
      <c r="A743" s="60"/>
      <c r="B743" s="40"/>
      <c r="C743" s="30"/>
      <c r="D743" s="68"/>
      <c r="E743" s="68"/>
      <c r="F743" s="121"/>
      <c r="G743" s="79"/>
    </row>
    <row r="744" spans="1:7" s="37" customFormat="1" x14ac:dyDescent="0.25">
      <c r="A744" s="60"/>
      <c r="B744" s="40"/>
      <c r="C744" s="30"/>
      <c r="D744" s="68"/>
      <c r="E744" s="68"/>
      <c r="F744" s="121"/>
      <c r="G744" s="79"/>
    </row>
    <row r="745" spans="1:7" s="37" customFormat="1" x14ac:dyDescent="0.25">
      <c r="A745" s="60"/>
      <c r="B745" s="40"/>
      <c r="C745" s="30"/>
      <c r="D745" s="68"/>
      <c r="E745" s="68"/>
      <c r="F745" s="121"/>
      <c r="G745" s="79"/>
    </row>
    <row r="746" spans="1:7" s="37" customFormat="1" x14ac:dyDescent="0.25">
      <c r="A746" s="60"/>
      <c r="B746" s="40"/>
      <c r="C746" s="30"/>
      <c r="D746" s="68"/>
      <c r="E746" s="68"/>
      <c r="F746" s="121"/>
      <c r="G746" s="79"/>
    </row>
    <row r="747" spans="1:7" s="37" customFormat="1" x14ac:dyDescent="0.25">
      <c r="A747" s="60"/>
      <c r="B747" s="40"/>
      <c r="C747" s="30"/>
      <c r="D747" s="68"/>
      <c r="E747" s="68"/>
      <c r="F747" s="121"/>
      <c r="G747" s="79"/>
    </row>
    <row r="748" spans="1:7" s="37" customFormat="1" x14ac:dyDescent="0.25">
      <c r="A748" s="60"/>
      <c r="B748" s="40"/>
      <c r="C748" s="30"/>
      <c r="D748" s="68"/>
      <c r="E748" s="68"/>
      <c r="F748" s="121"/>
      <c r="G748" s="79"/>
    </row>
    <row r="749" spans="1:7" s="37" customFormat="1" x14ac:dyDescent="0.25">
      <c r="A749" s="60"/>
      <c r="B749" s="40"/>
      <c r="C749" s="30"/>
      <c r="D749" s="68"/>
      <c r="E749" s="68"/>
      <c r="F749" s="121"/>
      <c r="G749" s="79"/>
    </row>
    <row r="750" spans="1:7" s="37" customFormat="1" x14ac:dyDescent="0.25">
      <c r="A750" s="60"/>
      <c r="B750" s="40"/>
      <c r="C750" s="30"/>
      <c r="D750" s="68"/>
      <c r="E750" s="68"/>
      <c r="F750" s="121"/>
      <c r="G750" s="79"/>
    </row>
    <row r="751" spans="1:7" s="37" customFormat="1" x14ac:dyDescent="0.25">
      <c r="A751" s="60"/>
      <c r="B751" s="40"/>
      <c r="C751" s="30"/>
      <c r="D751" s="68"/>
      <c r="E751" s="68"/>
      <c r="F751" s="121"/>
      <c r="G751" s="79"/>
    </row>
    <row r="752" spans="1:7" s="37" customFormat="1" x14ac:dyDescent="0.25">
      <c r="A752" s="60"/>
      <c r="B752" s="40"/>
      <c r="C752" s="30"/>
      <c r="D752" s="68"/>
      <c r="E752" s="68"/>
      <c r="F752" s="121"/>
      <c r="G752" s="79"/>
    </row>
    <row r="753" spans="1:7" s="37" customFormat="1" x14ac:dyDescent="0.25">
      <c r="A753" s="60"/>
      <c r="B753" s="40"/>
      <c r="C753" s="30"/>
      <c r="D753" s="68"/>
      <c r="E753" s="68"/>
      <c r="F753" s="121"/>
      <c r="G753" s="79"/>
    </row>
    <row r="754" spans="1:7" s="37" customFormat="1" x14ac:dyDescent="0.25">
      <c r="A754" s="60"/>
      <c r="B754" s="40"/>
      <c r="C754" s="30"/>
      <c r="D754" s="68"/>
      <c r="E754" s="68"/>
      <c r="F754" s="121"/>
      <c r="G754" s="79"/>
    </row>
    <row r="755" spans="1:7" s="37" customFormat="1" x14ac:dyDescent="0.25">
      <c r="A755" s="60"/>
      <c r="B755" s="40"/>
      <c r="C755" s="30"/>
      <c r="D755" s="68"/>
      <c r="E755" s="68"/>
      <c r="F755" s="121"/>
      <c r="G755" s="79"/>
    </row>
    <row r="756" spans="1:7" s="37" customFormat="1" x14ac:dyDescent="0.25">
      <c r="A756" s="60"/>
      <c r="B756" s="40"/>
      <c r="C756" s="30"/>
      <c r="D756" s="68"/>
      <c r="E756" s="68"/>
      <c r="F756" s="121"/>
      <c r="G756" s="79"/>
    </row>
    <row r="757" spans="1:7" s="37" customFormat="1" x14ac:dyDescent="0.25">
      <c r="A757" s="60"/>
      <c r="B757" s="40"/>
      <c r="C757" s="30"/>
      <c r="D757" s="68"/>
      <c r="E757" s="68"/>
      <c r="F757" s="121"/>
      <c r="G757" s="79"/>
    </row>
    <row r="758" spans="1:7" s="37" customFormat="1" x14ac:dyDescent="0.25">
      <c r="A758" s="60"/>
      <c r="B758" s="40"/>
      <c r="C758" s="30"/>
      <c r="D758" s="68"/>
      <c r="E758" s="68"/>
      <c r="F758" s="121"/>
      <c r="G758" s="79"/>
    </row>
    <row r="759" spans="1:7" s="37" customFormat="1" x14ac:dyDescent="0.25">
      <c r="A759" s="60"/>
      <c r="B759" s="40"/>
      <c r="C759" s="30"/>
      <c r="D759" s="68"/>
      <c r="E759" s="68"/>
      <c r="F759" s="121"/>
      <c r="G759" s="79"/>
    </row>
    <row r="760" spans="1:7" s="37" customFormat="1" x14ac:dyDescent="0.25">
      <c r="A760" s="60"/>
      <c r="B760" s="40"/>
      <c r="C760" s="30"/>
      <c r="D760" s="68"/>
      <c r="E760" s="68"/>
      <c r="F760" s="121"/>
      <c r="G760" s="79"/>
    </row>
    <row r="761" spans="1:7" s="37" customFormat="1" x14ac:dyDescent="0.25">
      <c r="A761" s="60"/>
      <c r="B761" s="40"/>
      <c r="C761" s="30"/>
      <c r="D761" s="68"/>
      <c r="E761" s="68"/>
      <c r="F761" s="121"/>
      <c r="G761" s="79"/>
    </row>
    <row r="762" spans="1:7" s="37" customFormat="1" x14ac:dyDescent="0.25">
      <c r="A762" s="60"/>
      <c r="B762" s="40"/>
      <c r="C762" s="30"/>
      <c r="D762" s="68"/>
      <c r="E762" s="68"/>
      <c r="F762" s="121"/>
      <c r="G762" s="79"/>
    </row>
    <row r="763" spans="1:7" s="37" customFormat="1" x14ac:dyDescent="0.25">
      <c r="A763" s="60"/>
      <c r="B763" s="40"/>
      <c r="C763" s="30"/>
      <c r="D763" s="68"/>
      <c r="E763" s="68"/>
      <c r="F763" s="121"/>
      <c r="G763" s="79"/>
    </row>
    <row r="764" spans="1:7" s="37" customFormat="1" x14ac:dyDescent="0.25">
      <c r="A764" s="60"/>
      <c r="B764" s="40"/>
      <c r="C764" s="30"/>
      <c r="D764" s="68"/>
      <c r="E764" s="68"/>
      <c r="F764" s="121"/>
      <c r="G764" s="79"/>
    </row>
    <row r="765" spans="1:7" s="37" customFormat="1" x14ac:dyDescent="0.25">
      <c r="A765" s="60"/>
      <c r="B765" s="40"/>
      <c r="C765" s="30"/>
      <c r="D765" s="68"/>
      <c r="E765" s="68"/>
      <c r="F765" s="121"/>
      <c r="G765" s="79"/>
    </row>
    <row r="766" spans="1:7" s="37" customFormat="1" x14ac:dyDescent="0.25">
      <c r="A766" s="60"/>
      <c r="B766" s="40"/>
      <c r="C766" s="30"/>
      <c r="D766" s="68"/>
      <c r="E766" s="68"/>
      <c r="F766" s="121"/>
      <c r="G766" s="79"/>
    </row>
    <row r="767" spans="1:7" s="37" customFormat="1" x14ac:dyDescent="0.25">
      <c r="A767" s="60"/>
      <c r="B767" s="40"/>
      <c r="C767" s="30"/>
      <c r="D767" s="68"/>
      <c r="E767" s="68"/>
      <c r="F767" s="121"/>
      <c r="G767" s="79"/>
    </row>
    <row r="768" spans="1:7" s="37" customFormat="1" x14ac:dyDescent="0.25">
      <c r="A768" s="60"/>
      <c r="B768" s="40"/>
      <c r="C768" s="30"/>
      <c r="D768" s="68"/>
      <c r="E768" s="68"/>
      <c r="F768" s="121"/>
      <c r="G768" s="79"/>
    </row>
    <row r="769" spans="1:7" s="37" customFormat="1" x14ac:dyDescent="0.25">
      <c r="A769" s="60"/>
      <c r="B769" s="40"/>
      <c r="C769" s="30"/>
      <c r="D769" s="68"/>
      <c r="E769" s="68"/>
      <c r="F769" s="121"/>
      <c r="G769" s="79"/>
    </row>
    <row r="770" spans="1:7" s="37" customFormat="1" x14ac:dyDescent="0.25">
      <c r="A770" s="60"/>
      <c r="B770" s="40"/>
      <c r="C770" s="30"/>
      <c r="D770" s="68"/>
      <c r="E770" s="68"/>
      <c r="F770" s="121"/>
      <c r="G770" s="79"/>
    </row>
    <row r="771" spans="1:7" s="37" customFormat="1" x14ac:dyDescent="0.25">
      <c r="A771" s="60"/>
      <c r="B771" s="40"/>
      <c r="C771" s="30"/>
      <c r="D771" s="68"/>
      <c r="E771" s="68"/>
      <c r="F771" s="121"/>
      <c r="G771" s="79"/>
    </row>
    <row r="772" spans="1:7" s="37" customFormat="1" x14ac:dyDescent="0.25">
      <c r="A772" s="60"/>
      <c r="B772" s="40"/>
      <c r="C772" s="30"/>
      <c r="D772" s="68"/>
      <c r="E772" s="68"/>
      <c r="F772" s="121"/>
      <c r="G772" s="79"/>
    </row>
    <row r="773" spans="1:7" s="37" customFormat="1" x14ac:dyDescent="0.25">
      <c r="A773" s="60"/>
      <c r="B773" s="40"/>
      <c r="C773" s="30"/>
      <c r="D773" s="68"/>
      <c r="E773" s="68"/>
      <c r="F773" s="121"/>
      <c r="G773" s="79"/>
    </row>
    <row r="774" spans="1:7" s="37" customFormat="1" x14ac:dyDescent="0.25">
      <c r="A774" s="60"/>
      <c r="B774" s="40"/>
      <c r="C774" s="30"/>
      <c r="D774" s="68"/>
      <c r="E774" s="68"/>
      <c r="F774" s="121"/>
      <c r="G774" s="79"/>
    </row>
    <row r="775" spans="1:7" s="37" customFormat="1" x14ac:dyDescent="0.25">
      <c r="A775" s="60"/>
      <c r="B775" s="40"/>
      <c r="C775" s="30"/>
      <c r="D775" s="68"/>
      <c r="E775" s="68"/>
      <c r="F775" s="121"/>
      <c r="G775" s="79"/>
    </row>
    <row r="776" spans="1:7" s="37" customFormat="1" x14ac:dyDescent="0.25">
      <c r="A776" s="60"/>
      <c r="B776" s="40"/>
      <c r="C776" s="30"/>
      <c r="D776" s="68"/>
      <c r="E776" s="68"/>
      <c r="F776" s="121"/>
      <c r="G776" s="79"/>
    </row>
    <row r="777" spans="1:7" s="37" customFormat="1" x14ac:dyDescent="0.25">
      <c r="A777" s="60"/>
      <c r="B777" s="40"/>
      <c r="C777" s="30"/>
      <c r="D777" s="68"/>
      <c r="E777" s="68"/>
      <c r="F777" s="121"/>
      <c r="G777" s="79"/>
    </row>
    <row r="778" spans="1:7" s="37" customFormat="1" x14ac:dyDescent="0.25">
      <c r="A778" s="60"/>
      <c r="B778" s="40"/>
      <c r="C778" s="30"/>
      <c r="D778" s="68"/>
      <c r="E778" s="68"/>
      <c r="F778" s="121"/>
      <c r="G778" s="79"/>
    </row>
    <row r="779" spans="1:7" s="37" customFormat="1" x14ac:dyDescent="0.25">
      <c r="A779" s="60"/>
      <c r="B779" s="40"/>
      <c r="C779" s="30"/>
      <c r="D779" s="68"/>
      <c r="E779" s="68"/>
      <c r="F779" s="121"/>
      <c r="G779" s="79"/>
    </row>
    <row r="780" spans="1:7" s="37" customFormat="1" x14ac:dyDescent="0.25">
      <c r="A780" s="60"/>
      <c r="B780" s="40"/>
      <c r="C780" s="30"/>
      <c r="D780" s="68"/>
      <c r="E780" s="68"/>
      <c r="F780" s="121"/>
      <c r="G780" s="79"/>
    </row>
    <row r="781" spans="1:7" s="37" customFormat="1" x14ac:dyDescent="0.25">
      <c r="A781" s="60"/>
      <c r="B781" s="40"/>
      <c r="C781" s="30"/>
      <c r="D781" s="68"/>
      <c r="E781" s="68"/>
      <c r="F781" s="121"/>
      <c r="G781" s="79"/>
    </row>
    <row r="782" spans="1:7" s="37" customFormat="1" x14ac:dyDescent="0.25">
      <c r="A782" s="60"/>
      <c r="B782" s="40"/>
      <c r="C782" s="30"/>
      <c r="D782" s="68"/>
      <c r="E782" s="68"/>
      <c r="F782" s="121"/>
      <c r="G782" s="79"/>
    </row>
    <row r="783" spans="1:7" s="37" customFormat="1" x14ac:dyDescent="0.25">
      <c r="A783" s="60"/>
      <c r="B783" s="40"/>
      <c r="C783" s="30"/>
      <c r="D783" s="68"/>
      <c r="E783" s="68"/>
      <c r="F783" s="121"/>
      <c r="G783" s="79"/>
    </row>
    <row r="784" spans="1:7" s="37" customFormat="1" x14ac:dyDescent="0.25">
      <c r="A784" s="60"/>
      <c r="B784" s="40"/>
      <c r="C784" s="30"/>
      <c r="D784" s="68"/>
      <c r="E784" s="68"/>
      <c r="F784" s="121"/>
      <c r="G784" s="79"/>
    </row>
    <row r="785" spans="1:7" s="37" customFormat="1" x14ac:dyDescent="0.25">
      <c r="A785" s="60"/>
      <c r="B785" s="40"/>
      <c r="C785" s="30"/>
      <c r="D785" s="68"/>
      <c r="E785" s="68"/>
      <c r="F785" s="121"/>
      <c r="G785" s="79"/>
    </row>
    <row r="786" spans="1:7" s="37" customFormat="1" x14ac:dyDescent="0.25">
      <c r="A786" s="60"/>
      <c r="B786" s="40"/>
      <c r="C786" s="30"/>
      <c r="D786" s="68"/>
      <c r="E786" s="68"/>
      <c r="F786" s="121"/>
      <c r="G786" s="79"/>
    </row>
    <row r="787" spans="1:7" s="37" customFormat="1" x14ac:dyDescent="0.25">
      <c r="A787" s="60"/>
      <c r="B787" s="40"/>
      <c r="C787" s="30"/>
      <c r="D787" s="68"/>
      <c r="E787" s="68"/>
      <c r="F787" s="121"/>
      <c r="G787" s="79"/>
    </row>
    <row r="788" spans="1:7" s="37" customFormat="1" x14ac:dyDescent="0.25">
      <c r="A788" s="60"/>
      <c r="B788" s="40"/>
      <c r="C788" s="30"/>
      <c r="D788" s="68"/>
      <c r="E788" s="68"/>
      <c r="F788" s="121"/>
      <c r="G788" s="79"/>
    </row>
    <row r="789" spans="1:7" s="37" customFormat="1" x14ac:dyDescent="0.25">
      <c r="A789" s="60"/>
      <c r="B789" s="40"/>
      <c r="C789" s="30"/>
      <c r="D789" s="68"/>
      <c r="E789" s="68"/>
      <c r="F789" s="121"/>
      <c r="G789" s="79"/>
    </row>
    <row r="790" spans="1:7" s="37" customFormat="1" x14ac:dyDescent="0.25">
      <c r="A790" s="60"/>
      <c r="B790" s="40"/>
      <c r="C790" s="30"/>
      <c r="D790" s="68"/>
      <c r="E790" s="68"/>
      <c r="F790" s="121"/>
      <c r="G790" s="79"/>
    </row>
    <row r="791" spans="1:7" s="37" customFormat="1" x14ac:dyDescent="0.25">
      <c r="A791" s="60"/>
      <c r="B791" s="40"/>
      <c r="C791" s="30"/>
      <c r="D791" s="68"/>
      <c r="E791" s="68"/>
      <c r="F791" s="121"/>
      <c r="G791" s="79"/>
    </row>
    <row r="792" spans="1:7" s="37" customFormat="1" x14ac:dyDescent="0.25">
      <c r="A792" s="60"/>
      <c r="B792" s="40"/>
      <c r="C792" s="30"/>
      <c r="D792" s="68"/>
      <c r="E792" s="68"/>
      <c r="F792" s="121"/>
      <c r="G792" s="79"/>
    </row>
    <row r="793" spans="1:7" s="37" customFormat="1" x14ac:dyDescent="0.25">
      <c r="A793" s="60"/>
      <c r="B793" s="40"/>
      <c r="C793" s="30"/>
      <c r="D793" s="68"/>
      <c r="E793" s="68"/>
      <c r="F793" s="121"/>
      <c r="G793" s="79"/>
    </row>
    <row r="794" spans="1:7" s="37" customFormat="1" x14ac:dyDescent="0.25">
      <c r="A794" s="60"/>
      <c r="B794" s="40"/>
      <c r="C794" s="30"/>
      <c r="D794" s="68"/>
      <c r="E794" s="68"/>
      <c r="F794" s="121"/>
      <c r="G794" s="79"/>
    </row>
    <row r="795" spans="1:7" s="37" customFormat="1" x14ac:dyDescent="0.25">
      <c r="A795" s="60"/>
      <c r="B795" s="40"/>
      <c r="C795" s="30"/>
      <c r="D795" s="68"/>
      <c r="E795" s="68"/>
      <c r="F795" s="121"/>
      <c r="G795" s="79"/>
    </row>
    <row r="796" spans="1:7" s="37" customFormat="1" x14ac:dyDescent="0.25">
      <c r="A796" s="60"/>
      <c r="B796" s="40"/>
      <c r="C796" s="30"/>
      <c r="D796" s="68"/>
      <c r="E796" s="68"/>
      <c r="F796" s="121"/>
      <c r="G796" s="79"/>
    </row>
    <row r="797" spans="1:7" s="37" customFormat="1" x14ac:dyDescent="0.25">
      <c r="A797" s="60"/>
      <c r="B797" s="40"/>
      <c r="C797" s="30"/>
      <c r="D797" s="68"/>
      <c r="E797" s="68"/>
      <c r="F797" s="121"/>
      <c r="G797" s="79"/>
    </row>
    <row r="798" spans="1:7" s="37" customFormat="1" x14ac:dyDescent="0.25">
      <c r="A798" s="60"/>
      <c r="B798" s="40"/>
      <c r="C798" s="30"/>
      <c r="D798" s="68"/>
      <c r="E798" s="68"/>
      <c r="F798" s="121"/>
      <c r="G798" s="79"/>
    </row>
    <row r="799" spans="1:7" s="37" customFormat="1" x14ac:dyDescent="0.25">
      <c r="A799" s="60"/>
      <c r="B799" s="40"/>
      <c r="C799" s="30"/>
      <c r="D799" s="68"/>
      <c r="E799" s="68"/>
      <c r="F799" s="121"/>
      <c r="G799" s="79"/>
    </row>
    <row r="800" spans="1:7" s="37" customFormat="1" x14ac:dyDescent="0.25">
      <c r="A800" s="60"/>
      <c r="B800" s="40"/>
      <c r="C800" s="30"/>
      <c r="D800" s="68"/>
      <c r="E800" s="68"/>
      <c r="F800" s="121"/>
      <c r="G800" s="79"/>
    </row>
    <row r="801" spans="1:7" s="37" customFormat="1" x14ac:dyDescent="0.25">
      <c r="A801" s="60"/>
      <c r="B801" s="40"/>
      <c r="C801" s="30"/>
      <c r="D801" s="68"/>
      <c r="E801" s="68"/>
      <c r="F801" s="121"/>
      <c r="G801" s="79"/>
    </row>
    <row r="802" spans="1:7" s="37" customFormat="1" x14ac:dyDescent="0.25">
      <c r="A802" s="60"/>
      <c r="B802" s="40"/>
      <c r="C802" s="30"/>
      <c r="D802" s="68"/>
      <c r="E802" s="68"/>
      <c r="F802" s="121"/>
      <c r="G802" s="79"/>
    </row>
    <row r="803" spans="1:7" s="37" customFormat="1" x14ac:dyDescent="0.25">
      <c r="A803" s="60"/>
      <c r="B803" s="40"/>
      <c r="C803" s="30"/>
      <c r="D803" s="68"/>
      <c r="E803" s="68"/>
      <c r="F803" s="121"/>
      <c r="G803" s="79"/>
    </row>
    <row r="804" spans="1:7" s="37" customFormat="1" x14ac:dyDescent="0.25">
      <c r="A804" s="60"/>
      <c r="B804" s="40"/>
      <c r="C804" s="30"/>
      <c r="D804" s="68"/>
      <c r="E804" s="68"/>
      <c r="F804" s="121"/>
      <c r="G804" s="79"/>
    </row>
    <row r="805" spans="1:7" s="37" customFormat="1" x14ac:dyDescent="0.25">
      <c r="A805" s="60"/>
      <c r="B805" s="40"/>
      <c r="C805" s="30"/>
      <c r="D805" s="68"/>
      <c r="E805" s="68"/>
      <c r="F805" s="121"/>
      <c r="G805" s="79"/>
    </row>
    <row r="806" spans="1:7" s="37" customFormat="1" x14ac:dyDescent="0.25">
      <c r="A806" s="60"/>
      <c r="B806" s="40"/>
      <c r="C806" s="30"/>
      <c r="D806" s="68"/>
      <c r="E806" s="68"/>
      <c r="F806" s="121"/>
      <c r="G806" s="79"/>
    </row>
    <row r="807" spans="1:7" s="37" customFormat="1" x14ac:dyDescent="0.25">
      <c r="A807" s="60"/>
      <c r="B807" s="40"/>
      <c r="C807" s="30"/>
      <c r="D807" s="68"/>
      <c r="E807" s="68"/>
      <c r="F807" s="121"/>
      <c r="G807" s="79"/>
    </row>
    <row r="808" spans="1:7" s="37" customFormat="1" x14ac:dyDescent="0.25">
      <c r="A808" s="60"/>
      <c r="B808" s="40"/>
      <c r="C808" s="30"/>
      <c r="D808" s="68"/>
      <c r="E808" s="68"/>
      <c r="F808" s="121"/>
      <c r="G808" s="79"/>
    </row>
    <row r="809" spans="1:7" s="37" customFormat="1" x14ac:dyDescent="0.25">
      <c r="A809" s="60"/>
      <c r="B809" s="40"/>
      <c r="C809" s="30"/>
      <c r="D809" s="68"/>
      <c r="E809" s="68"/>
      <c r="F809" s="121"/>
      <c r="G809" s="79"/>
    </row>
    <row r="810" spans="1:7" s="37" customFormat="1" x14ac:dyDescent="0.25">
      <c r="A810" s="60"/>
      <c r="B810" s="40"/>
      <c r="C810" s="30"/>
      <c r="D810" s="68"/>
      <c r="E810" s="68"/>
      <c r="F810" s="121"/>
      <c r="G810" s="79"/>
    </row>
    <row r="811" spans="1:7" s="37" customFormat="1" x14ac:dyDescent="0.25">
      <c r="A811" s="60"/>
      <c r="B811" s="40"/>
      <c r="C811" s="30"/>
      <c r="D811" s="68"/>
      <c r="E811" s="68"/>
      <c r="F811" s="121"/>
      <c r="G811" s="79"/>
    </row>
    <row r="812" spans="1:7" s="37" customFormat="1" x14ac:dyDescent="0.25">
      <c r="A812" s="60"/>
      <c r="B812" s="40"/>
      <c r="C812" s="30"/>
      <c r="D812" s="68"/>
      <c r="E812" s="68"/>
      <c r="F812" s="121"/>
      <c r="G812" s="79"/>
    </row>
    <row r="813" spans="1:7" s="37" customFormat="1" x14ac:dyDescent="0.25">
      <c r="A813" s="60"/>
      <c r="B813" s="40"/>
      <c r="C813" s="30"/>
      <c r="D813" s="68"/>
      <c r="E813" s="68"/>
      <c r="F813" s="121"/>
      <c r="G813" s="79"/>
    </row>
    <row r="814" spans="1:7" s="37" customFormat="1" x14ac:dyDescent="0.25">
      <c r="A814" s="60"/>
      <c r="B814" s="40"/>
      <c r="C814" s="30"/>
      <c r="D814" s="68"/>
      <c r="E814" s="68"/>
      <c r="F814" s="121"/>
      <c r="G814" s="79"/>
    </row>
    <row r="815" spans="1:7" s="37" customFormat="1" x14ac:dyDescent="0.25">
      <c r="A815" s="60"/>
      <c r="B815" s="40"/>
      <c r="C815" s="30"/>
      <c r="D815" s="68"/>
      <c r="E815" s="68"/>
      <c r="F815" s="121"/>
      <c r="G815" s="79"/>
    </row>
    <row r="816" spans="1:7" s="37" customFormat="1" x14ac:dyDescent="0.25">
      <c r="A816" s="60"/>
      <c r="B816" s="40"/>
      <c r="C816" s="30"/>
      <c r="D816" s="68"/>
      <c r="E816" s="68"/>
      <c r="F816" s="121"/>
      <c r="G816" s="79"/>
    </row>
    <row r="817" spans="1:7" s="37" customFormat="1" x14ac:dyDescent="0.25">
      <c r="A817" s="60"/>
      <c r="B817" s="40"/>
      <c r="C817" s="30"/>
      <c r="D817" s="68"/>
      <c r="E817" s="68"/>
      <c r="F817" s="121"/>
      <c r="G817" s="79"/>
    </row>
    <row r="818" spans="1:7" s="37" customFormat="1" x14ac:dyDescent="0.25">
      <c r="A818" s="60"/>
      <c r="B818" s="40"/>
      <c r="C818" s="30"/>
      <c r="D818" s="68"/>
      <c r="E818" s="68"/>
      <c r="F818" s="121"/>
      <c r="G818" s="79"/>
    </row>
    <row r="819" spans="1:7" s="37" customFormat="1" x14ac:dyDescent="0.25">
      <c r="A819" s="60"/>
      <c r="B819" s="40"/>
      <c r="C819" s="30"/>
      <c r="D819" s="68"/>
      <c r="E819" s="68"/>
      <c r="F819" s="121"/>
      <c r="G819" s="79"/>
    </row>
    <row r="820" spans="1:7" s="37" customFormat="1" x14ac:dyDescent="0.25">
      <c r="A820" s="60"/>
      <c r="B820" s="40"/>
      <c r="C820" s="30"/>
      <c r="D820" s="68"/>
      <c r="E820" s="68"/>
      <c r="F820" s="121"/>
      <c r="G820" s="79"/>
    </row>
    <row r="821" spans="1:7" s="37" customFormat="1" x14ac:dyDescent="0.25">
      <c r="A821" s="60"/>
      <c r="B821" s="40"/>
      <c r="C821" s="30"/>
      <c r="D821" s="68"/>
      <c r="E821" s="68"/>
      <c r="F821" s="121"/>
      <c r="G821" s="79"/>
    </row>
    <row r="822" spans="1:7" s="37" customFormat="1" x14ac:dyDescent="0.25">
      <c r="A822" s="60"/>
      <c r="B822" s="40"/>
      <c r="C822" s="30"/>
      <c r="D822" s="68"/>
      <c r="E822" s="68"/>
      <c r="F822" s="121"/>
      <c r="G822" s="79"/>
    </row>
    <row r="823" spans="1:7" s="37" customFormat="1" x14ac:dyDescent="0.25">
      <c r="A823" s="60"/>
      <c r="B823" s="40"/>
      <c r="C823" s="30"/>
      <c r="D823" s="68"/>
      <c r="E823" s="68"/>
      <c r="F823" s="121"/>
      <c r="G823" s="79"/>
    </row>
    <row r="824" spans="1:7" s="37" customFormat="1" x14ac:dyDescent="0.25">
      <c r="A824" s="60"/>
      <c r="B824" s="40"/>
      <c r="C824" s="30"/>
      <c r="D824" s="68"/>
      <c r="E824" s="68"/>
      <c r="F824" s="121"/>
      <c r="G824" s="79"/>
    </row>
    <row r="825" spans="1:7" s="37" customFormat="1" x14ac:dyDescent="0.25">
      <c r="A825" s="60"/>
      <c r="B825" s="40"/>
      <c r="C825" s="30"/>
      <c r="D825" s="68"/>
      <c r="E825" s="68"/>
      <c r="F825" s="121"/>
      <c r="G825" s="79"/>
    </row>
    <row r="826" spans="1:7" s="37" customFormat="1" x14ac:dyDescent="0.25">
      <c r="A826" s="60"/>
      <c r="B826" s="40"/>
      <c r="C826" s="30"/>
      <c r="D826" s="68"/>
      <c r="E826" s="68"/>
      <c r="F826" s="121"/>
      <c r="G826" s="79"/>
    </row>
    <row r="827" spans="1:7" s="37" customFormat="1" x14ac:dyDescent="0.25">
      <c r="A827" s="60"/>
      <c r="B827" s="40"/>
      <c r="C827" s="30"/>
      <c r="D827" s="68"/>
      <c r="E827" s="68"/>
      <c r="F827" s="121"/>
      <c r="G827" s="79"/>
    </row>
    <row r="828" spans="1:7" s="37" customFormat="1" x14ac:dyDescent="0.25">
      <c r="A828" s="60"/>
      <c r="B828" s="40"/>
      <c r="C828" s="30"/>
      <c r="D828" s="68"/>
      <c r="E828" s="68"/>
      <c r="F828" s="121"/>
      <c r="G828" s="79"/>
    </row>
    <row r="829" spans="1:7" s="37" customFormat="1" x14ac:dyDescent="0.25">
      <c r="A829" s="60"/>
      <c r="B829" s="40"/>
      <c r="C829" s="30"/>
      <c r="D829" s="68"/>
      <c r="E829" s="68"/>
      <c r="F829" s="121"/>
      <c r="G829" s="79"/>
    </row>
    <row r="830" spans="1:7" s="37" customFormat="1" x14ac:dyDescent="0.25">
      <c r="A830" s="60"/>
      <c r="B830" s="40"/>
      <c r="C830" s="30"/>
      <c r="D830" s="68"/>
      <c r="E830" s="68"/>
      <c r="F830" s="121"/>
      <c r="G830" s="79"/>
    </row>
    <row r="831" spans="1:7" s="37" customFormat="1" x14ac:dyDescent="0.25">
      <c r="A831" s="60"/>
      <c r="B831" s="40"/>
      <c r="C831" s="30"/>
      <c r="D831" s="68"/>
      <c r="E831" s="68"/>
      <c r="F831" s="121"/>
      <c r="G831" s="79"/>
    </row>
    <row r="832" spans="1:7" s="37" customFormat="1" x14ac:dyDescent="0.25">
      <c r="A832" s="60"/>
      <c r="B832" s="40"/>
      <c r="C832" s="30"/>
      <c r="D832" s="68"/>
      <c r="E832" s="68"/>
      <c r="F832" s="121"/>
      <c r="G832" s="79"/>
    </row>
    <row r="833" spans="1:7" s="37" customFormat="1" x14ac:dyDescent="0.25">
      <c r="A833" s="60"/>
      <c r="B833" s="40"/>
      <c r="C833" s="30"/>
      <c r="D833" s="68"/>
      <c r="E833" s="68"/>
      <c r="F833" s="121"/>
      <c r="G833" s="79"/>
    </row>
    <row r="834" spans="1:7" s="37" customFormat="1" x14ac:dyDescent="0.25">
      <c r="A834" s="60"/>
      <c r="B834" s="40"/>
      <c r="C834" s="30"/>
      <c r="D834" s="68"/>
      <c r="E834" s="68"/>
      <c r="F834" s="121"/>
      <c r="G834" s="79"/>
    </row>
    <row r="835" spans="1:7" s="37" customFormat="1" x14ac:dyDescent="0.25">
      <c r="A835" s="60"/>
      <c r="B835" s="40"/>
      <c r="C835" s="30"/>
      <c r="D835" s="68"/>
      <c r="E835" s="68"/>
      <c r="F835" s="121"/>
      <c r="G835" s="79"/>
    </row>
    <row r="836" spans="1:7" s="37" customFormat="1" x14ac:dyDescent="0.25">
      <c r="A836" s="60"/>
      <c r="B836" s="40"/>
      <c r="C836" s="30"/>
      <c r="D836" s="68"/>
      <c r="E836" s="68"/>
      <c r="F836" s="121"/>
      <c r="G836" s="79"/>
    </row>
    <row r="837" spans="1:7" s="37" customFormat="1" x14ac:dyDescent="0.25">
      <c r="A837" s="60"/>
      <c r="B837" s="40"/>
      <c r="C837" s="30"/>
      <c r="D837" s="68"/>
      <c r="E837" s="68"/>
      <c r="F837" s="121"/>
      <c r="G837" s="79"/>
    </row>
    <row r="838" spans="1:7" s="37" customFormat="1" x14ac:dyDescent="0.25">
      <c r="A838" s="60"/>
      <c r="B838" s="40"/>
      <c r="C838" s="30"/>
      <c r="D838" s="68"/>
      <c r="E838" s="68"/>
      <c r="F838" s="121"/>
      <c r="G838" s="79"/>
    </row>
    <row r="839" spans="1:7" s="37" customFormat="1" x14ac:dyDescent="0.25">
      <c r="A839" s="60"/>
      <c r="B839" s="40"/>
      <c r="C839" s="30"/>
      <c r="D839" s="68"/>
      <c r="E839" s="68"/>
      <c r="F839" s="121"/>
      <c r="G839" s="79"/>
    </row>
    <row r="840" spans="1:7" s="37" customFormat="1" x14ac:dyDescent="0.25">
      <c r="A840" s="60"/>
      <c r="B840" s="40"/>
      <c r="C840" s="30"/>
      <c r="D840" s="68"/>
      <c r="E840" s="68"/>
      <c r="F840" s="121"/>
      <c r="G840" s="79"/>
    </row>
    <row r="841" spans="1:7" s="37" customFormat="1" x14ac:dyDescent="0.25">
      <c r="A841" s="60"/>
      <c r="B841" s="40"/>
      <c r="C841" s="30"/>
      <c r="D841" s="68"/>
      <c r="E841" s="68"/>
      <c r="F841" s="121"/>
      <c r="G841" s="79"/>
    </row>
    <row r="842" spans="1:7" s="37" customFormat="1" x14ac:dyDescent="0.25">
      <c r="A842" s="60"/>
      <c r="B842" s="40"/>
      <c r="C842" s="30"/>
      <c r="D842" s="68"/>
      <c r="E842" s="68"/>
      <c r="F842" s="121"/>
      <c r="G842" s="79"/>
    </row>
    <row r="843" spans="1:7" s="37" customFormat="1" x14ac:dyDescent="0.25">
      <c r="A843" s="60"/>
      <c r="B843" s="40"/>
      <c r="C843" s="30"/>
      <c r="D843" s="68"/>
      <c r="E843" s="68"/>
      <c r="F843" s="121"/>
      <c r="G843" s="79"/>
    </row>
    <row r="844" spans="1:7" s="37" customFormat="1" x14ac:dyDescent="0.25">
      <c r="A844" s="60"/>
      <c r="B844" s="40"/>
      <c r="C844" s="30"/>
      <c r="D844" s="68"/>
      <c r="E844" s="68"/>
      <c r="F844" s="121"/>
      <c r="G844" s="79"/>
    </row>
    <row r="845" spans="1:7" s="37" customFormat="1" x14ac:dyDescent="0.25">
      <c r="A845" s="60"/>
      <c r="B845" s="40"/>
      <c r="C845" s="30"/>
      <c r="D845" s="68"/>
      <c r="E845" s="68"/>
      <c r="F845" s="121"/>
      <c r="G845" s="79"/>
    </row>
    <row r="846" spans="1:7" s="37" customFormat="1" x14ac:dyDescent="0.25">
      <c r="A846" s="60"/>
      <c r="B846" s="40"/>
      <c r="C846" s="30"/>
      <c r="D846" s="68"/>
      <c r="E846" s="68"/>
      <c r="F846" s="121"/>
      <c r="G846" s="79"/>
    </row>
    <row r="847" spans="1:7" s="37" customFormat="1" x14ac:dyDescent="0.25">
      <c r="A847" s="60"/>
      <c r="B847" s="40"/>
      <c r="C847" s="30"/>
      <c r="D847" s="68"/>
      <c r="E847" s="68"/>
      <c r="F847" s="121"/>
      <c r="G847" s="79"/>
    </row>
    <row r="848" spans="1:7" s="37" customFormat="1" x14ac:dyDescent="0.25">
      <c r="A848" s="60"/>
      <c r="B848" s="40"/>
      <c r="C848" s="30"/>
      <c r="D848" s="68"/>
      <c r="E848" s="68"/>
      <c r="F848" s="121"/>
      <c r="G848" s="79"/>
    </row>
    <row r="849" spans="1:7" s="37" customFormat="1" x14ac:dyDescent="0.25">
      <c r="A849" s="60"/>
      <c r="B849" s="40"/>
      <c r="C849" s="30"/>
      <c r="D849" s="68"/>
      <c r="E849" s="68"/>
      <c r="F849" s="121"/>
      <c r="G849" s="79"/>
    </row>
    <row r="850" spans="1:7" s="37" customFormat="1" x14ac:dyDescent="0.25">
      <c r="A850" s="60"/>
      <c r="B850" s="40"/>
      <c r="C850" s="30"/>
      <c r="D850" s="68"/>
      <c r="E850" s="68"/>
      <c r="F850" s="121"/>
      <c r="G850" s="79"/>
    </row>
    <row r="851" spans="1:7" s="37" customFormat="1" x14ac:dyDescent="0.25">
      <c r="A851" s="60"/>
      <c r="B851" s="40"/>
      <c r="C851" s="30"/>
      <c r="D851" s="68"/>
      <c r="E851" s="68"/>
      <c r="F851" s="121"/>
      <c r="G851" s="79"/>
    </row>
    <row r="852" spans="1:7" s="37" customFormat="1" x14ac:dyDescent="0.25">
      <c r="A852" s="60"/>
      <c r="B852" s="40"/>
      <c r="C852" s="30"/>
      <c r="D852" s="68"/>
      <c r="E852" s="68"/>
      <c r="F852" s="121"/>
      <c r="G852" s="79"/>
    </row>
    <row r="853" spans="1:7" s="37" customFormat="1" x14ac:dyDescent="0.25">
      <c r="A853" s="60"/>
      <c r="B853" s="40"/>
      <c r="C853" s="30"/>
      <c r="D853" s="68"/>
      <c r="E853" s="68"/>
      <c r="F853" s="121"/>
      <c r="G853" s="79"/>
    </row>
    <row r="854" spans="1:7" s="37" customFormat="1" x14ac:dyDescent="0.25">
      <c r="A854" s="60"/>
      <c r="B854" s="40"/>
      <c r="C854" s="30"/>
      <c r="D854" s="68"/>
      <c r="E854" s="68"/>
      <c r="F854" s="121"/>
      <c r="G854" s="79"/>
    </row>
    <row r="855" spans="1:7" s="37" customFormat="1" x14ac:dyDescent="0.25">
      <c r="A855" s="60"/>
      <c r="B855" s="40"/>
      <c r="C855" s="30"/>
      <c r="D855" s="68"/>
      <c r="E855" s="68"/>
      <c r="F855" s="121"/>
      <c r="G855" s="79"/>
    </row>
    <row r="856" spans="1:7" s="37" customFormat="1" x14ac:dyDescent="0.25">
      <c r="A856" s="60"/>
      <c r="B856" s="40"/>
      <c r="C856" s="30"/>
      <c r="D856" s="68"/>
      <c r="E856" s="68"/>
      <c r="F856" s="121"/>
      <c r="G856" s="79"/>
    </row>
    <row r="857" spans="1:7" s="37" customFormat="1" x14ac:dyDescent="0.25">
      <c r="A857" s="60"/>
      <c r="B857" s="40"/>
      <c r="C857" s="30"/>
      <c r="D857" s="68"/>
      <c r="E857" s="68"/>
      <c r="F857" s="121"/>
      <c r="G857" s="79"/>
    </row>
    <row r="858" spans="1:7" s="37" customFormat="1" x14ac:dyDescent="0.25">
      <c r="A858" s="60"/>
      <c r="B858" s="40"/>
      <c r="C858" s="30"/>
      <c r="D858" s="68"/>
      <c r="E858" s="68"/>
      <c r="F858" s="121"/>
      <c r="G858" s="79"/>
    </row>
    <row r="859" spans="1:7" s="37" customFormat="1" x14ac:dyDescent="0.25">
      <c r="A859" s="60"/>
      <c r="B859" s="40"/>
      <c r="C859" s="30"/>
      <c r="D859" s="68"/>
      <c r="E859" s="68"/>
      <c r="F859" s="121"/>
      <c r="G859" s="79"/>
    </row>
    <row r="860" spans="1:7" s="37" customFormat="1" x14ac:dyDescent="0.25">
      <c r="A860" s="60"/>
      <c r="B860" s="40"/>
      <c r="C860" s="30"/>
      <c r="D860" s="68"/>
      <c r="E860" s="68"/>
      <c r="F860" s="121"/>
      <c r="G860" s="79"/>
    </row>
    <row r="861" spans="1:7" s="37" customFormat="1" x14ac:dyDescent="0.25">
      <c r="A861" s="60"/>
      <c r="B861" s="40"/>
      <c r="C861" s="30"/>
      <c r="D861" s="68"/>
      <c r="E861" s="68"/>
      <c r="F861" s="121"/>
      <c r="G861" s="79"/>
    </row>
    <row r="862" spans="1:7" s="37" customFormat="1" x14ac:dyDescent="0.25">
      <c r="A862" s="60"/>
      <c r="B862" s="40"/>
      <c r="C862" s="30"/>
      <c r="D862" s="68"/>
      <c r="E862" s="68"/>
      <c r="F862" s="121"/>
      <c r="G862" s="79"/>
    </row>
    <row r="863" spans="1:7" s="37" customFormat="1" x14ac:dyDescent="0.25">
      <c r="A863" s="60"/>
      <c r="B863" s="40"/>
      <c r="C863" s="30"/>
      <c r="D863" s="68"/>
      <c r="E863" s="68"/>
      <c r="F863" s="121"/>
      <c r="G863" s="79"/>
    </row>
    <row r="864" spans="1:7" s="37" customFormat="1" x14ac:dyDescent="0.25">
      <c r="A864" s="60"/>
      <c r="B864" s="40"/>
      <c r="C864" s="30"/>
      <c r="D864" s="68"/>
      <c r="E864" s="68"/>
      <c r="F864" s="121"/>
      <c r="G864" s="79"/>
    </row>
    <row r="865" spans="1:7" s="37" customFormat="1" x14ac:dyDescent="0.25">
      <c r="A865" s="60"/>
      <c r="B865" s="40"/>
      <c r="C865" s="30"/>
      <c r="D865" s="68"/>
      <c r="E865" s="68"/>
      <c r="F865" s="121"/>
      <c r="G865" s="79"/>
    </row>
    <row r="866" spans="1:7" s="37" customFormat="1" x14ac:dyDescent="0.25">
      <c r="A866" s="60"/>
      <c r="B866" s="40"/>
      <c r="C866" s="30"/>
      <c r="D866" s="68"/>
      <c r="E866" s="68"/>
      <c r="F866" s="121"/>
      <c r="G866" s="79"/>
    </row>
    <row r="867" spans="1:7" s="37" customFormat="1" x14ac:dyDescent="0.25">
      <c r="A867" s="60"/>
      <c r="B867" s="40"/>
      <c r="C867" s="30"/>
      <c r="D867" s="68"/>
      <c r="E867" s="68"/>
      <c r="F867" s="121"/>
      <c r="G867" s="79"/>
    </row>
    <row r="868" spans="1:7" s="37" customFormat="1" x14ac:dyDescent="0.25">
      <c r="A868" s="60"/>
      <c r="B868" s="40"/>
      <c r="C868" s="30"/>
      <c r="D868" s="68"/>
      <c r="E868" s="68"/>
      <c r="F868" s="121"/>
      <c r="G868" s="79"/>
    </row>
    <row r="869" spans="1:7" s="37" customFormat="1" x14ac:dyDescent="0.25">
      <c r="A869" s="60"/>
      <c r="B869" s="40"/>
      <c r="C869" s="30"/>
      <c r="D869" s="68"/>
      <c r="E869" s="68"/>
      <c r="F869" s="121"/>
      <c r="G869" s="79"/>
    </row>
    <row r="870" spans="1:7" s="37" customFormat="1" x14ac:dyDescent="0.25">
      <c r="A870" s="60"/>
      <c r="B870" s="40"/>
      <c r="C870" s="30"/>
      <c r="D870" s="68"/>
      <c r="E870" s="68"/>
      <c r="F870" s="121"/>
      <c r="G870" s="79"/>
    </row>
    <row r="871" spans="1:7" s="37" customFormat="1" x14ac:dyDescent="0.25">
      <c r="A871" s="60"/>
      <c r="B871" s="40"/>
      <c r="C871" s="30"/>
      <c r="D871" s="68"/>
      <c r="E871" s="68"/>
      <c r="F871" s="121"/>
      <c r="G871" s="79"/>
    </row>
    <row r="872" spans="1:7" s="37" customFormat="1" x14ac:dyDescent="0.25">
      <c r="A872" s="60"/>
      <c r="B872" s="40"/>
      <c r="C872" s="30"/>
      <c r="D872" s="68"/>
      <c r="E872" s="68"/>
      <c r="F872" s="121"/>
      <c r="G872" s="79"/>
    </row>
    <row r="873" spans="1:7" s="37" customFormat="1" x14ac:dyDescent="0.25">
      <c r="A873" s="60"/>
      <c r="B873" s="40"/>
      <c r="C873" s="30"/>
      <c r="D873" s="68"/>
      <c r="E873" s="68"/>
      <c r="F873" s="121"/>
      <c r="G873" s="79"/>
    </row>
    <row r="874" spans="1:7" s="37" customFormat="1" x14ac:dyDescent="0.25">
      <c r="A874" s="60"/>
      <c r="B874" s="40"/>
      <c r="C874" s="30"/>
      <c r="D874" s="68"/>
      <c r="E874" s="68"/>
      <c r="F874" s="121"/>
      <c r="G874" s="79"/>
    </row>
    <row r="875" spans="1:7" s="37" customFormat="1" x14ac:dyDescent="0.25">
      <c r="A875" s="60"/>
      <c r="B875" s="40"/>
      <c r="C875" s="30"/>
      <c r="D875" s="68"/>
      <c r="E875" s="68"/>
      <c r="F875" s="121"/>
      <c r="G875" s="79"/>
    </row>
    <row r="876" spans="1:7" s="37" customFormat="1" x14ac:dyDescent="0.25">
      <c r="A876" s="60"/>
      <c r="B876" s="40"/>
      <c r="C876" s="30"/>
      <c r="D876" s="68"/>
      <c r="E876" s="68"/>
      <c r="F876" s="121"/>
      <c r="G876" s="79"/>
    </row>
    <row r="877" spans="1:7" s="37" customFormat="1" x14ac:dyDescent="0.25">
      <c r="A877" s="60"/>
      <c r="B877" s="40"/>
      <c r="C877" s="30"/>
      <c r="D877" s="68"/>
      <c r="E877" s="68"/>
      <c r="F877" s="121"/>
      <c r="G877" s="79"/>
    </row>
    <row r="878" spans="1:7" s="37" customFormat="1" x14ac:dyDescent="0.25">
      <c r="A878" s="60"/>
      <c r="B878" s="40"/>
      <c r="C878" s="30"/>
      <c r="D878" s="68"/>
      <c r="E878" s="68"/>
      <c r="F878" s="121"/>
      <c r="G878" s="79"/>
    </row>
    <row r="879" spans="1:7" s="37" customFormat="1" x14ac:dyDescent="0.25">
      <c r="A879" s="60"/>
      <c r="B879" s="40"/>
      <c r="C879" s="30"/>
      <c r="D879" s="68"/>
      <c r="E879" s="68"/>
      <c r="F879" s="121"/>
      <c r="G879" s="79"/>
    </row>
    <row r="880" spans="1:7" s="37" customFormat="1" x14ac:dyDescent="0.25">
      <c r="A880" s="60"/>
      <c r="B880" s="40"/>
      <c r="C880" s="30"/>
      <c r="D880" s="68"/>
      <c r="E880" s="68"/>
      <c r="F880" s="121"/>
      <c r="G880" s="79"/>
    </row>
    <row r="881" spans="1:7" s="37" customFormat="1" x14ac:dyDescent="0.25">
      <c r="A881" s="60"/>
      <c r="B881" s="40"/>
      <c r="C881" s="30"/>
      <c r="D881" s="68"/>
      <c r="E881" s="68"/>
      <c r="F881" s="121"/>
      <c r="G881" s="79"/>
    </row>
    <row r="882" spans="1:7" s="37" customFormat="1" x14ac:dyDescent="0.25">
      <c r="A882" s="60"/>
      <c r="B882" s="40"/>
      <c r="C882" s="30"/>
      <c r="D882" s="68"/>
      <c r="E882" s="68"/>
      <c r="F882" s="121"/>
      <c r="G882" s="79"/>
    </row>
    <row r="883" spans="1:7" s="37" customFormat="1" x14ac:dyDescent="0.25">
      <c r="A883" s="60"/>
      <c r="B883" s="40"/>
      <c r="C883" s="30"/>
      <c r="D883" s="68"/>
      <c r="E883" s="68"/>
      <c r="F883" s="121"/>
      <c r="G883" s="79"/>
    </row>
    <row r="884" spans="1:7" s="37" customFormat="1" x14ac:dyDescent="0.25">
      <c r="A884" s="60"/>
      <c r="B884" s="40"/>
      <c r="C884" s="30"/>
      <c r="D884" s="68"/>
      <c r="E884" s="68"/>
      <c r="F884" s="121"/>
      <c r="G884" s="79"/>
    </row>
    <row r="885" spans="1:7" s="37" customFormat="1" x14ac:dyDescent="0.25">
      <c r="A885" s="60"/>
      <c r="B885" s="40"/>
      <c r="C885" s="30"/>
      <c r="D885" s="68"/>
      <c r="E885" s="68"/>
      <c r="F885" s="121"/>
      <c r="G885" s="79"/>
    </row>
    <row r="886" spans="1:7" s="37" customFormat="1" x14ac:dyDescent="0.25">
      <c r="A886" s="60"/>
      <c r="B886" s="40"/>
      <c r="C886" s="30"/>
      <c r="D886" s="68"/>
      <c r="E886" s="68"/>
      <c r="F886" s="121"/>
      <c r="G886" s="79"/>
    </row>
    <row r="887" spans="1:7" s="37" customFormat="1" x14ac:dyDescent="0.25">
      <c r="A887" s="60"/>
      <c r="B887" s="40"/>
      <c r="C887" s="30"/>
      <c r="D887" s="68"/>
      <c r="E887" s="68"/>
      <c r="F887" s="121"/>
      <c r="G887" s="79"/>
    </row>
    <row r="888" spans="1:7" s="37" customFormat="1" x14ac:dyDescent="0.25">
      <c r="A888" s="60"/>
      <c r="B888" s="40"/>
      <c r="C888" s="30"/>
      <c r="D888" s="68"/>
      <c r="E888" s="68"/>
      <c r="F888" s="121"/>
      <c r="G888" s="79"/>
    </row>
    <row r="889" spans="1:7" s="37" customFormat="1" x14ac:dyDescent="0.25">
      <c r="A889" s="60"/>
      <c r="B889" s="40"/>
      <c r="C889" s="30"/>
      <c r="D889" s="68"/>
      <c r="E889" s="68"/>
      <c r="F889" s="121"/>
      <c r="G889" s="79"/>
    </row>
    <row r="890" spans="1:7" s="37" customFormat="1" x14ac:dyDescent="0.25">
      <c r="A890" s="60"/>
      <c r="B890" s="40"/>
      <c r="C890" s="30"/>
      <c r="D890" s="68"/>
      <c r="E890" s="68"/>
      <c r="F890" s="121"/>
      <c r="G890" s="79"/>
    </row>
    <row r="891" spans="1:7" s="37" customFormat="1" x14ac:dyDescent="0.25">
      <c r="A891" s="60"/>
      <c r="B891" s="40"/>
      <c r="C891" s="30"/>
      <c r="D891" s="68"/>
      <c r="E891" s="68"/>
      <c r="F891" s="121"/>
      <c r="G891" s="79"/>
    </row>
    <row r="892" spans="1:7" s="37" customFormat="1" x14ac:dyDescent="0.25">
      <c r="A892" s="60"/>
      <c r="B892" s="40"/>
      <c r="C892" s="30"/>
      <c r="D892" s="68"/>
      <c r="E892" s="68"/>
      <c r="F892" s="121"/>
      <c r="G892" s="79"/>
    </row>
    <row r="893" spans="1:7" s="37" customFormat="1" x14ac:dyDescent="0.25">
      <c r="A893" s="60"/>
      <c r="B893" s="40"/>
      <c r="C893" s="30"/>
      <c r="D893" s="68"/>
      <c r="E893" s="68"/>
      <c r="F893" s="121"/>
      <c r="G893" s="79"/>
    </row>
    <row r="894" spans="1:7" s="37" customFormat="1" x14ac:dyDescent="0.25">
      <c r="A894" s="60"/>
      <c r="B894" s="40"/>
      <c r="C894" s="30"/>
      <c r="D894" s="68"/>
      <c r="E894" s="68"/>
      <c r="F894" s="121"/>
      <c r="G894" s="79"/>
    </row>
    <row r="895" spans="1:7" s="37" customFormat="1" x14ac:dyDescent="0.25">
      <c r="A895" s="60"/>
      <c r="B895" s="40"/>
      <c r="C895" s="30"/>
      <c r="D895" s="68"/>
      <c r="E895" s="68"/>
      <c r="F895" s="121"/>
      <c r="G895" s="79"/>
    </row>
    <row r="896" spans="1:7" s="37" customFormat="1" x14ac:dyDescent="0.25">
      <c r="A896" s="60"/>
      <c r="B896" s="40"/>
      <c r="C896" s="30"/>
      <c r="D896" s="68"/>
      <c r="E896" s="68"/>
      <c r="F896" s="121"/>
      <c r="G896" s="79"/>
    </row>
    <row r="897" spans="1:7" s="37" customFormat="1" x14ac:dyDescent="0.25">
      <c r="A897" s="60"/>
      <c r="B897" s="40"/>
      <c r="C897" s="30"/>
      <c r="D897" s="68"/>
      <c r="E897" s="68"/>
      <c r="F897" s="121"/>
      <c r="G897" s="79"/>
    </row>
    <row r="898" spans="1:7" s="37" customFormat="1" x14ac:dyDescent="0.25">
      <c r="A898" s="60"/>
      <c r="B898" s="40"/>
      <c r="C898" s="30"/>
      <c r="D898" s="68"/>
      <c r="E898" s="68"/>
      <c r="F898" s="121"/>
      <c r="G898" s="79"/>
    </row>
    <row r="899" spans="1:7" s="37" customFormat="1" x14ac:dyDescent="0.25">
      <c r="A899" s="60"/>
      <c r="B899" s="40"/>
      <c r="C899" s="30"/>
      <c r="D899" s="68"/>
      <c r="E899" s="68"/>
      <c r="F899" s="121"/>
      <c r="G899" s="79"/>
    </row>
    <row r="900" spans="1:7" s="37" customFormat="1" x14ac:dyDescent="0.25">
      <c r="A900" s="60"/>
      <c r="B900" s="40"/>
      <c r="C900" s="30"/>
      <c r="D900" s="68"/>
      <c r="E900" s="68"/>
      <c r="F900" s="121"/>
      <c r="G900" s="79"/>
    </row>
    <row r="901" spans="1:7" s="37" customFormat="1" x14ac:dyDescent="0.25">
      <c r="A901" s="60"/>
      <c r="B901" s="40"/>
      <c r="C901" s="30"/>
      <c r="D901" s="68"/>
      <c r="E901" s="68"/>
      <c r="F901" s="121"/>
      <c r="G901" s="79"/>
    </row>
    <row r="902" spans="1:7" s="37" customFormat="1" x14ac:dyDescent="0.25">
      <c r="A902" s="60"/>
      <c r="B902" s="40"/>
      <c r="C902" s="30"/>
      <c r="D902" s="68"/>
      <c r="E902" s="68"/>
      <c r="F902" s="121"/>
      <c r="G902" s="79"/>
    </row>
    <row r="903" spans="1:7" s="37" customFormat="1" x14ac:dyDescent="0.25">
      <c r="A903" s="60"/>
      <c r="B903" s="40"/>
      <c r="C903" s="30"/>
      <c r="D903" s="68"/>
      <c r="E903" s="68"/>
      <c r="F903" s="121"/>
      <c r="G903" s="79"/>
    </row>
    <row r="904" spans="1:7" s="37" customFormat="1" x14ac:dyDescent="0.25">
      <c r="A904" s="60"/>
      <c r="B904" s="40"/>
      <c r="C904" s="30"/>
      <c r="D904" s="68"/>
      <c r="E904" s="68"/>
      <c r="F904" s="121"/>
      <c r="G904" s="79"/>
    </row>
    <row r="905" spans="1:7" s="37" customFormat="1" x14ac:dyDescent="0.25">
      <c r="A905" s="60"/>
      <c r="B905" s="40"/>
      <c r="C905" s="30"/>
      <c r="D905" s="68"/>
      <c r="E905" s="68"/>
      <c r="F905" s="121"/>
      <c r="G905" s="79"/>
    </row>
    <row r="906" spans="1:7" s="37" customFormat="1" x14ac:dyDescent="0.25">
      <c r="A906" s="60"/>
      <c r="B906" s="40"/>
      <c r="C906" s="30"/>
      <c r="D906" s="68"/>
      <c r="E906" s="68"/>
      <c r="F906" s="121"/>
      <c r="G906" s="79"/>
    </row>
    <row r="907" spans="1:7" s="37" customFormat="1" x14ac:dyDescent="0.25">
      <c r="A907" s="60"/>
      <c r="B907" s="40"/>
      <c r="C907" s="30"/>
      <c r="D907" s="68"/>
      <c r="E907" s="68"/>
      <c r="F907" s="121"/>
      <c r="G907" s="79"/>
    </row>
    <row r="908" spans="1:7" s="37" customFormat="1" x14ac:dyDescent="0.25">
      <c r="A908" s="60"/>
      <c r="B908" s="40"/>
      <c r="C908" s="30"/>
      <c r="D908" s="68"/>
      <c r="E908" s="68"/>
      <c r="F908" s="121"/>
      <c r="G908" s="79"/>
    </row>
    <row r="909" spans="1:7" s="37" customFormat="1" x14ac:dyDescent="0.25">
      <c r="A909" s="60"/>
      <c r="B909" s="40"/>
      <c r="C909" s="30"/>
      <c r="D909" s="68"/>
      <c r="E909" s="68"/>
      <c r="F909" s="121"/>
      <c r="G909" s="79"/>
    </row>
    <row r="910" spans="1:7" s="37" customFormat="1" x14ac:dyDescent="0.25">
      <c r="A910" s="60"/>
      <c r="B910" s="40"/>
      <c r="C910" s="30"/>
      <c r="D910" s="68"/>
      <c r="E910" s="68"/>
      <c r="F910" s="121"/>
      <c r="G910" s="79"/>
    </row>
    <row r="911" spans="1:7" s="37" customFormat="1" x14ac:dyDescent="0.25">
      <c r="A911" s="60"/>
      <c r="B911" s="40"/>
      <c r="C911" s="30"/>
      <c r="D911" s="68"/>
      <c r="E911" s="68"/>
      <c r="F911" s="121"/>
      <c r="G911" s="79"/>
    </row>
    <row r="912" spans="1:7" s="37" customFormat="1" x14ac:dyDescent="0.25">
      <c r="A912" s="60"/>
      <c r="B912" s="40"/>
      <c r="C912" s="30"/>
      <c r="D912" s="68"/>
      <c r="E912" s="68"/>
      <c r="F912" s="121"/>
      <c r="G912" s="79"/>
    </row>
    <row r="913" spans="1:7" s="37" customFormat="1" x14ac:dyDescent="0.25">
      <c r="A913" s="60"/>
      <c r="B913" s="40"/>
      <c r="C913" s="30"/>
      <c r="D913" s="68"/>
      <c r="E913" s="68"/>
      <c r="F913" s="121"/>
      <c r="G913" s="79"/>
    </row>
    <row r="914" spans="1:7" s="37" customFormat="1" x14ac:dyDescent="0.25">
      <c r="A914" s="60"/>
      <c r="B914" s="40"/>
      <c r="C914" s="30"/>
      <c r="D914" s="68"/>
      <c r="E914" s="68"/>
      <c r="F914" s="121"/>
      <c r="G914" s="79"/>
    </row>
    <row r="915" spans="1:7" s="37" customFormat="1" x14ac:dyDescent="0.25">
      <c r="A915" s="60"/>
      <c r="B915" s="40"/>
      <c r="C915" s="30"/>
      <c r="D915" s="68"/>
      <c r="E915" s="68"/>
      <c r="F915" s="121"/>
      <c r="G915" s="79"/>
    </row>
    <row r="916" spans="1:7" s="37" customFormat="1" x14ac:dyDescent="0.25">
      <c r="A916" s="60"/>
      <c r="B916" s="40"/>
      <c r="C916" s="30"/>
      <c r="D916" s="68"/>
      <c r="E916" s="68"/>
      <c r="F916" s="121"/>
      <c r="G916" s="79"/>
    </row>
    <row r="917" spans="1:7" s="37" customFormat="1" x14ac:dyDescent="0.25">
      <c r="A917" s="60"/>
      <c r="B917" s="40"/>
      <c r="C917" s="30"/>
      <c r="D917" s="68"/>
      <c r="E917" s="68"/>
      <c r="F917" s="121"/>
      <c r="G917" s="79"/>
    </row>
    <row r="918" spans="1:7" s="37" customFormat="1" x14ac:dyDescent="0.25">
      <c r="A918" s="60"/>
      <c r="B918" s="40"/>
      <c r="C918" s="30"/>
      <c r="D918" s="68"/>
      <c r="E918" s="68"/>
      <c r="F918" s="121"/>
      <c r="G918" s="79"/>
    </row>
    <row r="919" spans="1:7" s="37" customFormat="1" x14ac:dyDescent="0.25">
      <c r="A919" s="60"/>
      <c r="B919" s="40"/>
      <c r="C919" s="30"/>
      <c r="D919" s="68"/>
      <c r="E919" s="68"/>
      <c r="F919" s="121"/>
      <c r="G919" s="79"/>
    </row>
    <row r="920" spans="1:7" s="37" customFormat="1" x14ac:dyDescent="0.25">
      <c r="A920" s="60"/>
      <c r="B920" s="40"/>
      <c r="C920" s="30"/>
      <c r="D920" s="68"/>
      <c r="E920" s="68"/>
      <c r="F920" s="121"/>
      <c r="G920" s="79"/>
    </row>
    <row r="921" spans="1:7" s="37" customFormat="1" x14ac:dyDescent="0.25">
      <c r="A921" s="60"/>
      <c r="B921" s="40"/>
      <c r="C921" s="30"/>
      <c r="D921" s="68"/>
      <c r="E921" s="68"/>
      <c r="F921" s="121"/>
      <c r="G921" s="79"/>
    </row>
    <row r="922" spans="1:7" s="37" customFormat="1" x14ac:dyDescent="0.25">
      <c r="A922" s="60"/>
      <c r="B922" s="40"/>
      <c r="C922" s="30"/>
      <c r="D922" s="68"/>
      <c r="E922" s="68"/>
      <c r="F922" s="121"/>
      <c r="G922" s="79"/>
    </row>
    <row r="923" spans="1:7" s="37" customFormat="1" x14ac:dyDescent="0.25">
      <c r="A923" s="60"/>
      <c r="B923" s="40"/>
      <c r="C923" s="30"/>
      <c r="D923" s="68"/>
      <c r="E923" s="68"/>
      <c r="F923" s="121"/>
      <c r="G923" s="79"/>
    </row>
    <row r="924" spans="1:7" s="37" customFormat="1" x14ac:dyDescent="0.25">
      <c r="A924" s="60"/>
      <c r="B924" s="40"/>
      <c r="C924" s="30"/>
      <c r="D924" s="68"/>
      <c r="E924" s="68"/>
      <c r="F924" s="121"/>
      <c r="G924" s="79"/>
    </row>
    <row r="925" spans="1:7" s="37" customFormat="1" x14ac:dyDescent="0.25">
      <c r="A925" s="60"/>
      <c r="B925" s="40"/>
      <c r="C925" s="30"/>
      <c r="D925" s="68"/>
      <c r="E925" s="68"/>
      <c r="F925" s="121"/>
      <c r="G925" s="79"/>
    </row>
    <row r="926" spans="1:7" s="37" customFormat="1" x14ac:dyDescent="0.25">
      <c r="A926" s="60"/>
      <c r="B926" s="40"/>
      <c r="C926" s="30"/>
      <c r="D926" s="68"/>
      <c r="E926" s="68"/>
      <c r="F926" s="121"/>
      <c r="G926" s="79"/>
    </row>
    <row r="927" spans="1:7" s="37" customFormat="1" x14ac:dyDescent="0.25">
      <c r="A927" s="60"/>
      <c r="B927" s="40"/>
      <c r="C927" s="30"/>
      <c r="D927" s="68"/>
      <c r="E927" s="68"/>
      <c r="F927" s="121"/>
      <c r="G927" s="79"/>
    </row>
    <row r="928" spans="1:7" s="37" customFormat="1" x14ac:dyDescent="0.25">
      <c r="A928" s="60"/>
      <c r="B928" s="40"/>
      <c r="C928" s="30"/>
      <c r="D928" s="68"/>
      <c r="E928" s="68"/>
      <c r="F928" s="121"/>
      <c r="G928" s="79"/>
    </row>
    <row r="929" spans="1:7" s="37" customFormat="1" x14ac:dyDescent="0.25">
      <c r="A929" s="60"/>
      <c r="B929" s="40"/>
      <c r="C929" s="30"/>
      <c r="D929" s="68"/>
      <c r="E929" s="68"/>
      <c r="F929" s="121"/>
      <c r="G929" s="79"/>
    </row>
    <row r="930" spans="1:7" s="37" customFormat="1" x14ac:dyDescent="0.25">
      <c r="A930" s="60"/>
      <c r="B930" s="40"/>
      <c r="C930" s="30"/>
      <c r="D930" s="68"/>
      <c r="E930" s="68"/>
      <c r="F930" s="121"/>
      <c r="G930" s="79"/>
    </row>
    <row r="931" spans="1:7" s="37" customFormat="1" x14ac:dyDescent="0.25">
      <c r="A931" s="60"/>
      <c r="B931" s="40"/>
      <c r="C931" s="30"/>
      <c r="D931" s="68"/>
      <c r="E931" s="68"/>
      <c r="F931" s="121"/>
      <c r="G931" s="79"/>
    </row>
    <row r="932" spans="1:7" s="37" customFormat="1" x14ac:dyDescent="0.25">
      <c r="A932" s="60"/>
      <c r="B932" s="40"/>
      <c r="C932" s="30"/>
      <c r="D932" s="68"/>
      <c r="E932" s="68"/>
      <c r="F932" s="121"/>
      <c r="G932" s="79"/>
    </row>
    <row r="933" spans="1:7" s="37" customFormat="1" x14ac:dyDescent="0.25">
      <c r="A933" s="60"/>
      <c r="B933" s="40"/>
      <c r="C933" s="30"/>
      <c r="D933" s="68"/>
      <c r="E933" s="68"/>
      <c r="F933" s="121"/>
      <c r="G933" s="79"/>
    </row>
    <row r="934" spans="1:7" s="37" customFormat="1" x14ac:dyDescent="0.25">
      <c r="A934" s="60"/>
      <c r="B934" s="40"/>
      <c r="C934" s="30"/>
      <c r="D934" s="68"/>
      <c r="E934" s="68"/>
      <c r="F934" s="121"/>
      <c r="G934" s="79"/>
    </row>
    <row r="935" spans="1:7" s="37" customFormat="1" x14ac:dyDescent="0.25">
      <c r="A935" s="60"/>
      <c r="B935" s="40"/>
      <c r="C935" s="30"/>
      <c r="D935" s="68"/>
      <c r="E935" s="68"/>
      <c r="F935" s="121"/>
      <c r="G935" s="79"/>
    </row>
    <row r="936" spans="1:7" s="37" customFormat="1" x14ac:dyDescent="0.25">
      <c r="A936" s="60"/>
      <c r="B936" s="40"/>
      <c r="C936" s="30"/>
      <c r="D936" s="68"/>
      <c r="E936" s="68"/>
      <c r="F936" s="121"/>
      <c r="G936" s="79"/>
    </row>
    <row r="937" spans="1:7" s="37" customFormat="1" x14ac:dyDescent="0.25">
      <c r="A937" s="60"/>
      <c r="B937" s="40"/>
      <c r="C937" s="30"/>
      <c r="D937" s="68"/>
      <c r="E937" s="68"/>
      <c r="F937" s="121"/>
      <c r="G937" s="79"/>
    </row>
    <row r="938" spans="1:7" s="37" customFormat="1" x14ac:dyDescent="0.25">
      <c r="A938" s="60"/>
      <c r="B938" s="40"/>
      <c r="C938" s="30"/>
      <c r="D938" s="68"/>
      <c r="E938" s="68"/>
      <c r="F938" s="121"/>
      <c r="G938" s="79"/>
    </row>
    <row r="939" spans="1:7" s="37" customFormat="1" x14ac:dyDescent="0.25">
      <c r="A939" s="60"/>
      <c r="B939" s="40"/>
      <c r="C939" s="30"/>
      <c r="D939" s="68"/>
      <c r="E939" s="68"/>
      <c r="F939" s="121"/>
      <c r="G939" s="79"/>
    </row>
    <row r="940" spans="1:7" s="37" customFormat="1" x14ac:dyDescent="0.25">
      <c r="A940" s="60"/>
      <c r="B940" s="40"/>
      <c r="C940" s="30"/>
      <c r="D940" s="68"/>
      <c r="E940" s="68"/>
      <c r="F940" s="121"/>
      <c r="G940" s="79"/>
    </row>
    <row r="941" spans="1:7" s="37" customFormat="1" x14ac:dyDescent="0.25">
      <c r="A941" s="60"/>
      <c r="B941" s="40"/>
      <c r="C941" s="30"/>
      <c r="D941" s="68"/>
      <c r="E941" s="68"/>
      <c r="F941" s="121"/>
      <c r="G941" s="79"/>
    </row>
    <row r="942" spans="1:7" s="37" customFormat="1" x14ac:dyDescent="0.25">
      <c r="A942" s="60"/>
      <c r="B942" s="40"/>
      <c r="C942" s="30"/>
      <c r="D942" s="68"/>
      <c r="E942" s="68"/>
      <c r="F942" s="121"/>
      <c r="G942" s="79"/>
    </row>
    <row r="943" spans="1:7" s="37" customFormat="1" x14ac:dyDescent="0.25">
      <c r="A943" s="60"/>
      <c r="B943" s="40"/>
      <c r="C943" s="30"/>
      <c r="D943" s="68"/>
      <c r="E943" s="68"/>
      <c r="F943" s="121"/>
      <c r="G943" s="79"/>
    </row>
    <row r="944" spans="1:7" s="37" customFormat="1" x14ac:dyDescent="0.25">
      <c r="A944" s="60"/>
      <c r="B944" s="40"/>
      <c r="C944" s="30"/>
      <c r="D944" s="68"/>
      <c r="E944" s="68"/>
      <c r="F944" s="121"/>
      <c r="G944" s="79"/>
    </row>
    <row r="945" spans="1:7" s="37" customFormat="1" x14ac:dyDescent="0.25">
      <c r="A945" s="60"/>
      <c r="B945" s="40"/>
      <c r="C945" s="30"/>
      <c r="D945" s="68"/>
      <c r="E945" s="68"/>
      <c r="F945" s="121"/>
      <c r="G945" s="79"/>
    </row>
    <row r="946" spans="1:7" s="37" customFormat="1" x14ac:dyDescent="0.25">
      <c r="A946" s="60"/>
      <c r="B946" s="40"/>
      <c r="C946" s="30"/>
      <c r="D946" s="68"/>
      <c r="E946" s="68"/>
      <c r="F946" s="121"/>
      <c r="G946" s="79"/>
    </row>
    <row r="947" spans="1:7" s="37" customFormat="1" x14ac:dyDescent="0.25">
      <c r="A947" s="60"/>
      <c r="B947" s="40"/>
      <c r="C947" s="30"/>
      <c r="D947" s="68"/>
      <c r="E947" s="68"/>
      <c r="F947" s="121"/>
      <c r="G947" s="79"/>
    </row>
    <row r="948" spans="1:7" s="37" customFormat="1" x14ac:dyDescent="0.25">
      <c r="A948" s="60"/>
      <c r="B948" s="40"/>
      <c r="C948" s="30"/>
      <c r="D948" s="68"/>
      <c r="E948" s="68"/>
      <c r="F948" s="121"/>
      <c r="G948" s="79"/>
    </row>
    <row r="949" spans="1:7" s="37" customFormat="1" x14ac:dyDescent="0.25">
      <c r="A949" s="60"/>
      <c r="B949" s="40"/>
      <c r="C949" s="30"/>
      <c r="D949" s="68"/>
      <c r="E949" s="68"/>
      <c r="F949" s="121"/>
      <c r="G949" s="79"/>
    </row>
    <row r="950" spans="1:7" s="37" customFormat="1" x14ac:dyDescent="0.25">
      <c r="A950" s="60"/>
      <c r="B950" s="40"/>
      <c r="C950" s="30"/>
      <c r="D950" s="68"/>
      <c r="E950" s="68"/>
      <c r="F950" s="121"/>
      <c r="G950" s="79"/>
    </row>
    <row r="951" spans="1:7" s="37" customFormat="1" x14ac:dyDescent="0.25">
      <c r="A951" s="60"/>
      <c r="B951" s="40"/>
      <c r="C951" s="30"/>
      <c r="D951" s="68"/>
      <c r="E951" s="68"/>
      <c r="F951" s="121"/>
      <c r="G951" s="79"/>
    </row>
    <row r="952" spans="1:7" s="37" customFormat="1" x14ac:dyDescent="0.25">
      <c r="A952" s="60"/>
      <c r="B952" s="40"/>
      <c r="C952" s="30"/>
      <c r="D952" s="68"/>
      <c r="E952" s="68"/>
      <c r="F952" s="121"/>
      <c r="G952" s="79"/>
    </row>
    <row r="953" spans="1:7" s="37" customFormat="1" x14ac:dyDescent="0.25">
      <c r="A953" s="60"/>
      <c r="B953" s="40"/>
      <c r="C953" s="30"/>
      <c r="D953" s="68"/>
      <c r="E953" s="68"/>
      <c r="F953" s="121"/>
      <c r="G953" s="79"/>
    </row>
    <row r="954" spans="1:7" s="37" customFormat="1" x14ac:dyDescent="0.25">
      <c r="A954" s="60"/>
      <c r="B954" s="40"/>
      <c r="C954" s="30"/>
      <c r="D954" s="68"/>
      <c r="E954" s="68"/>
      <c r="F954" s="121"/>
      <c r="G954" s="79"/>
    </row>
    <row r="955" spans="1:7" s="37" customFormat="1" x14ac:dyDescent="0.25">
      <c r="A955" s="60"/>
      <c r="B955" s="40"/>
      <c r="C955" s="30"/>
      <c r="D955" s="68"/>
      <c r="E955" s="68"/>
      <c r="F955" s="121"/>
      <c r="G955" s="79"/>
    </row>
    <row r="956" spans="1:7" s="37" customFormat="1" x14ac:dyDescent="0.25">
      <c r="A956" s="60"/>
      <c r="B956" s="40"/>
      <c r="C956" s="30"/>
      <c r="D956" s="68"/>
      <c r="E956" s="68"/>
      <c r="F956" s="121"/>
      <c r="G956" s="79"/>
    </row>
    <row r="957" spans="1:7" s="37" customFormat="1" x14ac:dyDescent="0.25">
      <c r="A957" s="60"/>
      <c r="B957" s="40"/>
      <c r="C957" s="30"/>
      <c r="D957" s="68"/>
      <c r="E957" s="68"/>
      <c r="F957" s="121"/>
      <c r="G957" s="79"/>
    </row>
    <row r="958" spans="1:7" s="37" customFormat="1" x14ac:dyDescent="0.25">
      <c r="A958" s="60"/>
      <c r="B958" s="40"/>
      <c r="C958" s="30"/>
      <c r="D958" s="68"/>
      <c r="E958" s="68"/>
      <c r="F958" s="121"/>
      <c r="G958" s="79"/>
    </row>
    <row r="959" spans="1:7" s="37" customFormat="1" x14ac:dyDescent="0.25">
      <c r="A959" s="60"/>
      <c r="B959" s="40"/>
      <c r="C959" s="30"/>
      <c r="D959" s="68"/>
      <c r="E959" s="68"/>
      <c r="F959" s="121"/>
      <c r="G959" s="79"/>
    </row>
    <row r="960" spans="1:7" s="37" customFormat="1" x14ac:dyDescent="0.25">
      <c r="A960" s="60"/>
      <c r="B960" s="40"/>
      <c r="C960" s="30"/>
      <c r="D960" s="68"/>
      <c r="E960" s="68"/>
      <c r="F960" s="121"/>
      <c r="G960" s="79"/>
    </row>
    <row r="961" spans="1:7" s="37" customFormat="1" x14ac:dyDescent="0.25">
      <c r="A961" s="60"/>
      <c r="B961" s="40"/>
      <c r="C961" s="30"/>
      <c r="D961" s="68"/>
      <c r="E961" s="68"/>
      <c r="F961" s="121"/>
      <c r="G961" s="79"/>
    </row>
    <row r="962" spans="1:7" s="37" customFormat="1" x14ac:dyDescent="0.25">
      <c r="A962" s="60"/>
      <c r="B962" s="40"/>
      <c r="C962" s="30"/>
      <c r="D962" s="68"/>
      <c r="E962" s="68"/>
      <c r="F962" s="121"/>
      <c r="G962" s="79"/>
    </row>
    <row r="963" spans="1:7" s="37" customFormat="1" x14ac:dyDescent="0.25">
      <c r="A963" s="60"/>
      <c r="B963" s="40"/>
      <c r="C963" s="30"/>
      <c r="D963" s="68"/>
      <c r="E963" s="68"/>
      <c r="F963" s="121"/>
      <c r="G963" s="79"/>
    </row>
    <row r="964" spans="1:7" s="37" customFormat="1" x14ac:dyDescent="0.25">
      <c r="A964" s="60"/>
      <c r="B964" s="40"/>
      <c r="C964" s="30"/>
      <c r="D964" s="68"/>
      <c r="E964" s="68"/>
      <c r="F964" s="121"/>
      <c r="G964" s="79"/>
    </row>
    <row r="965" spans="1:7" s="37" customFormat="1" x14ac:dyDescent="0.25">
      <c r="A965" s="60"/>
      <c r="B965" s="40"/>
      <c r="C965" s="30"/>
      <c r="D965" s="68"/>
      <c r="E965" s="68"/>
      <c r="F965" s="121"/>
      <c r="G965" s="79"/>
    </row>
    <row r="966" spans="1:7" s="37" customFormat="1" x14ac:dyDescent="0.25">
      <c r="A966" s="60"/>
      <c r="B966" s="40"/>
      <c r="C966" s="30"/>
      <c r="D966" s="68"/>
      <c r="E966" s="68"/>
      <c r="F966" s="121"/>
      <c r="G966" s="79"/>
    </row>
    <row r="967" spans="1:7" s="37" customFormat="1" x14ac:dyDescent="0.25">
      <c r="A967" s="60"/>
      <c r="B967" s="40"/>
      <c r="C967" s="30"/>
      <c r="D967" s="68"/>
      <c r="E967" s="68"/>
      <c r="F967" s="121"/>
      <c r="G967" s="79"/>
    </row>
    <row r="968" spans="1:7" s="37" customFormat="1" x14ac:dyDescent="0.25">
      <c r="A968" s="60"/>
      <c r="B968" s="40"/>
      <c r="C968" s="30"/>
      <c r="D968" s="68"/>
      <c r="E968" s="68"/>
      <c r="F968" s="121"/>
      <c r="G968" s="79"/>
    </row>
    <row r="969" spans="1:7" s="37" customFormat="1" x14ac:dyDescent="0.25">
      <c r="A969" s="60"/>
      <c r="B969" s="40"/>
      <c r="C969" s="30"/>
      <c r="D969" s="68"/>
      <c r="E969" s="68"/>
      <c r="F969" s="121"/>
      <c r="G969" s="79"/>
    </row>
    <row r="970" spans="1:7" s="37" customFormat="1" x14ac:dyDescent="0.25">
      <c r="A970" s="60"/>
      <c r="B970" s="40"/>
      <c r="C970" s="30"/>
      <c r="D970" s="68"/>
      <c r="E970" s="68"/>
      <c r="F970" s="121"/>
      <c r="G970" s="79"/>
    </row>
    <row r="971" spans="1:7" s="37" customFormat="1" x14ac:dyDescent="0.25">
      <c r="A971" s="60"/>
      <c r="B971" s="40"/>
      <c r="C971" s="30"/>
      <c r="D971" s="68"/>
      <c r="E971" s="68"/>
      <c r="F971" s="121"/>
      <c r="G971" s="79"/>
    </row>
    <row r="972" spans="1:7" s="37" customFormat="1" x14ac:dyDescent="0.25">
      <c r="A972" s="60"/>
      <c r="B972" s="40"/>
      <c r="C972" s="30"/>
      <c r="D972" s="68"/>
      <c r="E972" s="68"/>
      <c r="F972" s="121"/>
      <c r="G972" s="79"/>
    </row>
    <row r="973" spans="1:7" s="37" customFormat="1" x14ac:dyDescent="0.25">
      <c r="A973" s="60"/>
      <c r="B973" s="40"/>
      <c r="C973" s="30"/>
      <c r="D973" s="68"/>
      <c r="E973" s="68"/>
      <c r="F973" s="121"/>
      <c r="G973" s="79"/>
    </row>
    <row r="974" spans="1:7" s="37" customFormat="1" x14ac:dyDescent="0.25">
      <c r="A974" s="60"/>
      <c r="B974" s="40"/>
      <c r="C974" s="30"/>
      <c r="D974" s="68"/>
      <c r="E974" s="68"/>
      <c r="F974" s="121"/>
      <c r="G974" s="79"/>
    </row>
    <row r="975" spans="1:7" s="37" customFormat="1" x14ac:dyDescent="0.25">
      <c r="A975" s="60"/>
      <c r="B975" s="40"/>
      <c r="C975" s="30"/>
      <c r="D975" s="68"/>
      <c r="E975" s="68"/>
      <c r="F975" s="121"/>
      <c r="G975" s="79"/>
    </row>
    <row r="976" spans="1:7" s="37" customFormat="1" x14ac:dyDescent="0.25">
      <c r="A976" s="60"/>
      <c r="B976" s="40"/>
      <c r="C976" s="30"/>
      <c r="D976" s="68"/>
      <c r="E976" s="68"/>
      <c r="F976" s="121"/>
      <c r="G976" s="79"/>
    </row>
    <row r="977" spans="1:7" s="37" customFormat="1" x14ac:dyDescent="0.25">
      <c r="A977" s="60"/>
      <c r="B977" s="40"/>
      <c r="C977" s="30"/>
      <c r="D977" s="68"/>
      <c r="E977" s="68"/>
      <c r="F977" s="121"/>
      <c r="G977" s="79"/>
    </row>
    <row r="978" spans="1:7" s="37" customFormat="1" x14ac:dyDescent="0.25">
      <c r="A978" s="60"/>
      <c r="B978" s="40"/>
      <c r="C978" s="30"/>
      <c r="D978" s="68"/>
      <c r="E978" s="68"/>
      <c r="F978" s="121"/>
      <c r="G978" s="79"/>
    </row>
    <row r="979" spans="1:7" s="37" customFormat="1" x14ac:dyDescent="0.25">
      <c r="A979" s="60"/>
      <c r="B979" s="40"/>
      <c r="C979" s="30"/>
      <c r="D979" s="68"/>
      <c r="E979" s="68"/>
      <c r="F979" s="121"/>
      <c r="G979" s="79"/>
    </row>
    <row r="980" spans="1:7" s="37" customFormat="1" x14ac:dyDescent="0.25">
      <c r="A980" s="60"/>
      <c r="B980" s="40"/>
      <c r="C980" s="30"/>
      <c r="D980" s="68"/>
      <c r="E980" s="68"/>
      <c r="F980" s="121"/>
      <c r="G980" s="79"/>
    </row>
    <row r="981" spans="1:7" s="37" customFormat="1" x14ac:dyDescent="0.25">
      <c r="A981" s="60"/>
      <c r="B981" s="40"/>
      <c r="C981" s="30"/>
      <c r="D981" s="68"/>
      <c r="E981" s="68"/>
      <c r="F981" s="121"/>
      <c r="G981" s="79"/>
    </row>
    <row r="982" spans="1:7" s="37" customFormat="1" x14ac:dyDescent="0.25">
      <c r="A982" s="60"/>
      <c r="B982" s="40"/>
      <c r="C982" s="30"/>
      <c r="D982" s="68"/>
      <c r="E982" s="68"/>
      <c r="F982" s="121"/>
      <c r="G982" s="79"/>
    </row>
    <row r="983" spans="1:7" s="37" customFormat="1" x14ac:dyDescent="0.25">
      <c r="A983" s="60"/>
      <c r="B983" s="40"/>
      <c r="C983" s="30"/>
      <c r="D983" s="68"/>
      <c r="E983" s="68"/>
      <c r="F983" s="121"/>
      <c r="G983" s="79"/>
    </row>
    <row r="984" spans="1:7" s="37" customFormat="1" x14ac:dyDescent="0.25">
      <c r="A984" s="60"/>
      <c r="B984" s="40"/>
      <c r="C984" s="30"/>
      <c r="D984" s="68"/>
      <c r="E984" s="68"/>
      <c r="F984" s="121"/>
      <c r="G984" s="79"/>
    </row>
    <row r="985" spans="1:7" s="37" customFormat="1" x14ac:dyDescent="0.25">
      <c r="A985" s="60"/>
      <c r="B985" s="40"/>
      <c r="C985" s="30"/>
      <c r="D985" s="68"/>
      <c r="E985" s="68"/>
      <c r="F985" s="121"/>
      <c r="G985" s="79"/>
    </row>
    <row r="986" spans="1:7" s="37" customFormat="1" x14ac:dyDescent="0.25">
      <c r="A986" s="60"/>
      <c r="B986" s="40"/>
      <c r="C986" s="30"/>
      <c r="D986" s="68"/>
      <c r="E986" s="68"/>
      <c r="F986" s="121"/>
      <c r="G986" s="79"/>
    </row>
    <row r="987" spans="1:7" s="37" customFormat="1" x14ac:dyDescent="0.25">
      <c r="A987" s="60"/>
      <c r="B987" s="40"/>
      <c r="C987" s="30"/>
      <c r="D987" s="68"/>
      <c r="E987" s="68"/>
      <c r="F987" s="121"/>
      <c r="G987" s="79"/>
    </row>
    <row r="988" spans="1:7" s="37" customFormat="1" x14ac:dyDescent="0.25">
      <c r="A988" s="60"/>
      <c r="B988" s="40"/>
      <c r="C988" s="30"/>
      <c r="D988" s="68"/>
      <c r="E988" s="68"/>
      <c r="F988" s="121"/>
      <c r="G988" s="79"/>
    </row>
    <row r="989" spans="1:7" s="37" customFormat="1" x14ac:dyDescent="0.25">
      <c r="A989" s="60"/>
      <c r="B989" s="40"/>
      <c r="C989" s="30"/>
      <c r="D989" s="68"/>
      <c r="E989" s="68"/>
      <c r="F989" s="121"/>
      <c r="G989" s="79"/>
    </row>
    <row r="990" spans="1:7" s="37" customFormat="1" x14ac:dyDescent="0.25">
      <c r="A990" s="60"/>
      <c r="B990" s="40"/>
      <c r="C990" s="30"/>
      <c r="D990" s="68"/>
      <c r="E990" s="68"/>
      <c r="F990" s="121"/>
      <c r="G990" s="79"/>
    </row>
    <row r="991" spans="1:7" s="37" customFormat="1" x14ac:dyDescent="0.25">
      <c r="A991" s="60"/>
      <c r="B991" s="40"/>
      <c r="C991" s="30"/>
      <c r="D991" s="68"/>
      <c r="E991" s="68"/>
      <c r="F991" s="121"/>
      <c r="G991" s="79"/>
    </row>
    <row r="992" spans="1:7" s="37" customFormat="1" x14ac:dyDescent="0.25">
      <c r="A992" s="60"/>
      <c r="B992" s="40"/>
      <c r="C992" s="30"/>
      <c r="D992" s="68"/>
      <c r="E992" s="68"/>
      <c r="F992" s="121"/>
      <c r="G992" s="79"/>
    </row>
    <row r="993" spans="1:7" s="37" customFormat="1" x14ac:dyDescent="0.25">
      <c r="A993" s="60"/>
      <c r="B993" s="40"/>
      <c r="C993" s="30"/>
      <c r="D993" s="68"/>
      <c r="E993" s="68"/>
      <c r="F993" s="121"/>
      <c r="G993" s="79"/>
    </row>
    <row r="994" spans="1:7" s="37" customFormat="1" x14ac:dyDescent="0.25">
      <c r="A994" s="60"/>
      <c r="B994" s="40"/>
      <c r="C994" s="30"/>
      <c r="D994" s="68"/>
      <c r="E994" s="68"/>
      <c r="F994" s="121"/>
      <c r="G994" s="79"/>
    </row>
    <row r="995" spans="1:7" s="37" customFormat="1" x14ac:dyDescent="0.25">
      <c r="A995" s="60"/>
      <c r="B995" s="40"/>
      <c r="C995" s="30"/>
      <c r="D995" s="68"/>
      <c r="E995" s="68"/>
      <c r="F995" s="121"/>
      <c r="G995" s="79"/>
    </row>
    <row r="996" spans="1:7" s="37" customFormat="1" x14ac:dyDescent="0.25">
      <c r="A996" s="60"/>
      <c r="B996" s="40"/>
      <c r="C996" s="30"/>
      <c r="D996" s="68"/>
      <c r="E996" s="68"/>
      <c r="F996" s="121"/>
      <c r="G996" s="79"/>
    </row>
    <row r="997" spans="1:7" s="37" customFormat="1" x14ac:dyDescent="0.25">
      <c r="A997" s="60"/>
      <c r="B997" s="40"/>
      <c r="C997" s="30"/>
      <c r="D997" s="68"/>
      <c r="E997" s="68"/>
      <c r="F997" s="121"/>
      <c r="G997" s="79"/>
    </row>
    <row r="998" spans="1:7" s="37" customFormat="1" x14ac:dyDescent="0.25">
      <c r="A998" s="60"/>
      <c r="B998" s="40"/>
      <c r="C998" s="30"/>
      <c r="D998" s="68"/>
      <c r="E998" s="68"/>
      <c r="F998" s="121"/>
      <c r="G998" s="79"/>
    </row>
    <row r="999" spans="1:7" s="37" customFormat="1" x14ac:dyDescent="0.25">
      <c r="A999" s="60"/>
      <c r="B999" s="40"/>
      <c r="C999" s="30"/>
      <c r="D999" s="68"/>
      <c r="E999" s="68"/>
      <c r="F999" s="121"/>
      <c r="G999" s="79"/>
    </row>
    <row r="1000" spans="1:7" s="37" customFormat="1" x14ac:dyDescent="0.25">
      <c r="A1000" s="60"/>
      <c r="B1000" s="40"/>
      <c r="C1000" s="30"/>
      <c r="D1000" s="68"/>
      <c r="E1000" s="68"/>
      <c r="F1000" s="121"/>
      <c r="G1000" s="79"/>
    </row>
    <row r="1001" spans="1:7" s="37" customFormat="1" x14ac:dyDescent="0.25">
      <c r="A1001" s="60"/>
      <c r="B1001" s="40"/>
      <c r="C1001" s="30"/>
      <c r="D1001" s="68"/>
      <c r="E1001" s="68"/>
      <c r="F1001" s="121"/>
      <c r="G1001" s="79"/>
    </row>
    <row r="1002" spans="1:7" s="37" customFormat="1" x14ac:dyDescent="0.25">
      <c r="A1002" s="60"/>
      <c r="B1002" s="40"/>
      <c r="C1002" s="30"/>
      <c r="D1002" s="68"/>
      <c r="E1002" s="68"/>
      <c r="F1002" s="121"/>
      <c r="G1002" s="79"/>
    </row>
    <row r="1003" spans="1:7" s="37" customFormat="1" x14ac:dyDescent="0.25">
      <c r="A1003" s="60"/>
      <c r="B1003" s="40"/>
      <c r="C1003" s="30"/>
      <c r="D1003" s="68"/>
      <c r="E1003" s="68"/>
      <c r="F1003" s="121"/>
      <c r="G1003" s="79"/>
    </row>
    <row r="1004" spans="1:7" s="37" customFormat="1" x14ac:dyDescent="0.25">
      <c r="A1004" s="60"/>
      <c r="B1004" s="40"/>
      <c r="C1004" s="30"/>
      <c r="D1004" s="68"/>
      <c r="E1004" s="68"/>
      <c r="F1004" s="121"/>
      <c r="G1004" s="79"/>
    </row>
    <row r="1005" spans="1:7" s="37" customFormat="1" x14ac:dyDescent="0.25">
      <c r="A1005" s="60"/>
      <c r="B1005" s="40"/>
      <c r="C1005" s="30"/>
      <c r="D1005" s="68"/>
      <c r="E1005" s="68"/>
      <c r="F1005" s="121"/>
      <c r="G1005" s="79"/>
    </row>
    <row r="1006" spans="1:7" s="37" customFormat="1" x14ac:dyDescent="0.25">
      <c r="A1006" s="60"/>
      <c r="B1006" s="40"/>
      <c r="C1006" s="30"/>
      <c r="D1006" s="68"/>
      <c r="E1006" s="68"/>
      <c r="F1006" s="121"/>
      <c r="G1006" s="79"/>
    </row>
    <row r="1007" spans="1:7" s="37" customFormat="1" x14ac:dyDescent="0.25">
      <c r="A1007" s="60"/>
      <c r="B1007" s="40"/>
      <c r="C1007" s="30"/>
      <c r="D1007" s="68"/>
      <c r="E1007" s="68"/>
      <c r="F1007" s="121"/>
      <c r="G1007" s="79"/>
    </row>
    <row r="1008" spans="1:7" s="37" customFormat="1" x14ac:dyDescent="0.25">
      <c r="A1008" s="60"/>
      <c r="B1008" s="40"/>
      <c r="C1008" s="30"/>
      <c r="D1008" s="68"/>
      <c r="E1008" s="68"/>
      <c r="F1008" s="121"/>
      <c r="G1008" s="79"/>
    </row>
    <row r="1009" spans="1:7" s="37" customFormat="1" x14ac:dyDescent="0.25">
      <c r="A1009" s="60"/>
      <c r="B1009" s="40"/>
      <c r="C1009" s="30"/>
      <c r="D1009" s="68"/>
      <c r="E1009" s="68"/>
      <c r="F1009" s="121"/>
      <c r="G1009" s="79"/>
    </row>
    <row r="1010" spans="1:7" s="37" customFormat="1" x14ac:dyDescent="0.25">
      <c r="A1010" s="60"/>
      <c r="B1010" s="40"/>
      <c r="C1010" s="30"/>
      <c r="D1010" s="68"/>
      <c r="E1010" s="68"/>
      <c r="F1010" s="121"/>
      <c r="G1010" s="79"/>
    </row>
    <row r="1011" spans="1:7" s="37" customFormat="1" x14ac:dyDescent="0.25">
      <c r="A1011" s="60"/>
      <c r="B1011" s="40"/>
      <c r="C1011" s="30"/>
      <c r="D1011" s="68"/>
      <c r="E1011" s="68"/>
      <c r="F1011" s="121"/>
      <c r="G1011" s="79"/>
    </row>
    <row r="1012" spans="1:7" s="37" customFormat="1" x14ac:dyDescent="0.25">
      <c r="A1012" s="60"/>
      <c r="B1012" s="40"/>
      <c r="C1012" s="30"/>
      <c r="D1012" s="68"/>
      <c r="E1012" s="68"/>
      <c r="F1012" s="121"/>
      <c r="G1012" s="79"/>
    </row>
    <row r="1013" spans="1:7" s="37" customFormat="1" x14ac:dyDescent="0.25">
      <c r="A1013" s="60"/>
      <c r="B1013" s="40"/>
      <c r="C1013" s="30"/>
      <c r="D1013" s="68"/>
      <c r="E1013" s="68"/>
      <c r="F1013" s="121"/>
      <c r="G1013" s="79"/>
    </row>
    <row r="1014" spans="1:7" s="37" customFormat="1" x14ac:dyDescent="0.25">
      <c r="A1014" s="60"/>
      <c r="B1014" s="40"/>
      <c r="C1014" s="30"/>
      <c r="D1014" s="68"/>
      <c r="E1014" s="68"/>
      <c r="F1014" s="121"/>
      <c r="G1014" s="79"/>
    </row>
    <row r="1015" spans="1:7" s="37" customFormat="1" x14ac:dyDescent="0.25">
      <c r="A1015" s="60"/>
      <c r="B1015" s="40"/>
      <c r="C1015" s="30"/>
      <c r="D1015" s="68"/>
      <c r="E1015" s="68"/>
      <c r="F1015" s="121"/>
      <c r="G1015" s="79"/>
    </row>
    <row r="1016" spans="1:7" s="37" customFormat="1" x14ac:dyDescent="0.25">
      <c r="A1016" s="60"/>
      <c r="B1016" s="40"/>
      <c r="C1016" s="30"/>
      <c r="D1016" s="68"/>
      <c r="E1016" s="68"/>
      <c r="F1016" s="121"/>
      <c r="G1016" s="79"/>
    </row>
    <row r="1017" spans="1:7" s="37" customFormat="1" x14ac:dyDescent="0.25">
      <c r="A1017" s="60"/>
      <c r="B1017" s="40"/>
      <c r="C1017" s="30"/>
      <c r="D1017" s="68"/>
      <c r="E1017" s="68"/>
      <c r="F1017" s="121"/>
      <c r="G1017" s="79"/>
    </row>
    <row r="1018" spans="1:7" s="37" customFormat="1" x14ac:dyDescent="0.25">
      <c r="A1018" s="60"/>
      <c r="B1018" s="40"/>
      <c r="C1018" s="30"/>
      <c r="D1018" s="68"/>
      <c r="E1018" s="68"/>
      <c r="F1018" s="121"/>
      <c r="G1018" s="79"/>
    </row>
    <row r="1019" spans="1:7" s="37" customFormat="1" x14ac:dyDescent="0.25">
      <c r="A1019" s="60"/>
      <c r="B1019" s="40"/>
      <c r="C1019" s="30"/>
      <c r="D1019" s="68"/>
      <c r="E1019" s="68"/>
      <c r="F1019" s="121"/>
      <c r="G1019" s="79"/>
    </row>
    <row r="1020" spans="1:7" s="37" customFormat="1" x14ac:dyDescent="0.25">
      <c r="A1020" s="60"/>
      <c r="B1020" s="40"/>
      <c r="C1020" s="30"/>
      <c r="D1020" s="68"/>
      <c r="E1020" s="68"/>
      <c r="F1020" s="121"/>
      <c r="G1020" s="79"/>
    </row>
    <row r="1021" spans="1:7" s="37" customFormat="1" x14ac:dyDescent="0.25">
      <c r="A1021" s="60"/>
      <c r="B1021" s="40"/>
      <c r="C1021" s="30"/>
      <c r="D1021" s="68"/>
      <c r="E1021" s="68"/>
      <c r="F1021" s="121"/>
      <c r="G1021" s="79"/>
    </row>
    <row r="1022" spans="1:7" s="37" customFormat="1" x14ac:dyDescent="0.25">
      <c r="A1022" s="60"/>
      <c r="B1022" s="40"/>
      <c r="C1022" s="30"/>
      <c r="D1022" s="68"/>
      <c r="E1022" s="68"/>
      <c r="F1022" s="121"/>
      <c r="G1022" s="79"/>
    </row>
    <row r="1023" spans="1:7" s="37" customFormat="1" x14ac:dyDescent="0.25">
      <c r="A1023" s="60"/>
      <c r="B1023" s="40"/>
      <c r="C1023" s="30"/>
      <c r="D1023" s="68"/>
      <c r="E1023" s="68"/>
      <c r="F1023" s="121"/>
      <c r="G1023" s="79"/>
    </row>
    <row r="1024" spans="1:7" s="37" customFormat="1" x14ac:dyDescent="0.25">
      <c r="A1024" s="60"/>
      <c r="B1024" s="40"/>
      <c r="C1024" s="30"/>
      <c r="D1024" s="68"/>
      <c r="E1024" s="68"/>
      <c r="F1024" s="121"/>
      <c r="G1024" s="79"/>
    </row>
    <row r="1025" spans="1:7" s="37" customFormat="1" x14ac:dyDescent="0.25">
      <c r="A1025" s="60"/>
      <c r="B1025" s="40"/>
      <c r="C1025" s="30"/>
      <c r="D1025" s="68"/>
      <c r="E1025" s="68"/>
      <c r="F1025" s="121"/>
      <c r="G1025" s="79"/>
    </row>
    <row r="1026" spans="1:7" s="37" customFormat="1" x14ac:dyDescent="0.25">
      <c r="A1026" s="60"/>
      <c r="B1026" s="40"/>
      <c r="C1026" s="30"/>
      <c r="D1026" s="68"/>
      <c r="E1026" s="68"/>
      <c r="F1026" s="121"/>
      <c r="G1026" s="79"/>
    </row>
    <row r="1027" spans="1:7" s="37" customFormat="1" x14ac:dyDescent="0.25">
      <c r="A1027" s="60"/>
      <c r="B1027" s="40"/>
      <c r="C1027" s="30"/>
      <c r="D1027" s="68"/>
      <c r="E1027" s="68"/>
      <c r="F1027" s="121"/>
      <c r="G1027" s="79"/>
    </row>
    <row r="1028" spans="1:7" s="37" customFormat="1" x14ac:dyDescent="0.25">
      <c r="A1028" s="60"/>
      <c r="B1028" s="40"/>
      <c r="C1028" s="30"/>
      <c r="D1028" s="68"/>
      <c r="E1028" s="68"/>
      <c r="F1028" s="121"/>
      <c r="G1028" s="79"/>
    </row>
    <row r="1029" spans="1:7" s="37" customFormat="1" x14ac:dyDescent="0.25">
      <c r="A1029" s="60"/>
      <c r="B1029" s="40"/>
      <c r="C1029" s="30"/>
      <c r="D1029" s="68"/>
      <c r="E1029" s="68"/>
      <c r="F1029" s="121"/>
      <c r="G1029" s="79"/>
    </row>
    <row r="1030" spans="1:7" s="37" customFormat="1" x14ac:dyDescent="0.25">
      <c r="A1030" s="60"/>
      <c r="B1030" s="40"/>
      <c r="C1030" s="30"/>
      <c r="D1030" s="68"/>
      <c r="E1030" s="68"/>
      <c r="F1030" s="121"/>
      <c r="G1030" s="79"/>
    </row>
    <row r="1031" spans="1:7" s="37" customFormat="1" x14ac:dyDescent="0.25">
      <c r="A1031" s="60"/>
      <c r="B1031" s="40"/>
      <c r="C1031" s="30"/>
      <c r="D1031" s="68"/>
      <c r="E1031" s="68"/>
      <c r="F1031" s="121"/>
      <c r="G1031" s="79"/>
    </row>
    <row r="1032" spans="1:7" s="37" customFormat="1" x14ac:dyDescent="0.25">
      <c r="A1032" s="60"/>
      <c r="B1032" s="40"/>
      <c r="C1032" s="30"/>
      <c r="D1032" s="68"/>
      <c r="E1032" s="68"/>
      <c r="F1032" s="121"/>
      <c r="G1032" s="79"/>
    </row>
    <row r="1033" spans="1:7" s="37" customFormat="1" x14ac:dyDescent="0.25">
      <c r="A1033" s="60"/>
      <c r="B1033" s="40"/>
      <c r="C1033" s="30"/>
      <c r="D1033" s="68"/>
      <c r="E1033" s="68"/>
      <c r="F1033" s="121"/>
      <c r="G1033" s="79"/>
    </row>
    <row r="1034" spans="1:7" s="37" customFormat="1" x14ac:dyDescent="0.25">
      <c r="A1034" s="60"/>
      <c r="B1034" s="40"/>
      <c r="C1034" s="30"/>
      <c r="D1034" s="68"/>
      <c r="E1034" s="68"/>
      <c r="F1034" s="121"/>
      <c r="G1034" s="79"/>
    </row>
    <row r="1035" spans="1:7" s="37" customFormat="1" x14ac:dyDescent="0.25">
      <c r="A1035" s="60"/>
      <c r="B1035" s="40"/>
      <c r="C1035" s="30"/>
      <c r="D1035" s="68"/>
      <c r="E1035" s="68"/>
      <c r="F1035" s="121"/>
      <c r="G1035" s="79"/>
    </row>
    <row r="1036" spans="1:7" s="37" customFormat="1" x14ac:dyDescent="0.25">
      <c r="A1036" s="60"/>
      <c r="B1036" s="40"/>
      <c r="C1036" s="30"/>
      <c r="D1036" s="68"/>
      <c r="E1036" s="68"/>
      <c r="F1036" s="121"/>
      <c r="G1036" s="79"/>
    </row>
    <row r="1037" spans="1:7" s="37" customFormat="1" x14ac:dyDescent="0.25">
      <c r="A1037" s="60"/>
      <c r="B1037" s="40"/>
      <c r="C1037" s="30"/>
      <c r="D1037" s="68"/>
      <c r="E1037" s="68"/>
      <c r="F1037" s="121"/>
      <c r="G1037" s="79"/>
    </row>
    <row r="1038" spans="1:7" s="37" customFormat="1" x14ac:dyDescent="0.25">
      <c r="A1038" s="60"/>
      <c r="B1038" s="40"/>
      <c r="C1038" s="30"/>
      <c r="D1038" s="68"/>
      <c r="E1038" s="68"/>
      <c r="F1038" s="121"/>
      <c r="G1038" s="79"/>
    </row>
    <row r="1039" spans="1:7" s="37" customFormat="1" x14ac:dyDescent="0.25">
      <c r="A1039" s="60"/>
      <c r="B1039" s="40"/>
      <c r="C1039" s="30"/>
      <c r="D1039" s="68"/>
      <c r="E1039" s="68"/>
      <c r="F1039" s="121"/>
      <c r="G1039" s="79"/>
    </row>
    <row r="1040" spans="1:7" s="37" customFormat="1" x14ac:dyDescent="0.25">
      <c r="A1040" s="60"/>
      <c r="B1040" s="40"/>
      <c r="C1040" s="30"/>
      <c r="D1040" s="68"/>
      <c r="E1040" s="68"/>
      <c r="F1040" s="121"/>
      <c r="G1040" s="79"/>
    </row>
    <row r="1041" spans="1:7" s="37" customFormat="1" x14ac:dyDescent="0.25">
      <c r="A1041" s="60"/>
      <c r="B1041" s="40"/>
      <c r="C1041" s="30"/>
      <c r="D1041" s="68"/>
      <c r="E1041" s="68"/>
      <c r="F1041" s="121"/>
      <c r="G1041" s="79"/>
    </row>
    <row r="1042" spans="1:7" s="37" customFormat="1" x14ac:dyDescent="0.25">
      <c r="A1042" s="60"/>
      <c r="B1042" s="40"/>
      <c r="C1042" s="30"/>
      <c r="D1042" s="68"/>
      <c r="E1042" s="68"/>
      <c r="F1042" s="121"/>
      <c r="G1042" s="79"/>
    </row>
    <row r="1043" spans="1:7" s="37" customFormat="1" x14ac:dyDescent="0.25">
      <c r="A1043" s="60"/>
      <c r="B1043" s="40"/>
      <c r="C1043" s="30"/>
      <c r="D1043" s="68"/>
      <c r="E1043" s="68"/>
      <c r="F1043" s="121"/>
      <c r="G1043" s="79"/>
    </row>
    <row r="1044" spans="1:7" s="37" customFormat="1" x14ac:dyDescent="0.25">
      <c r="A1044" s="60"/>
      <c r="B1044" s="40"/>
      <c r="C1044" s="30"/>
      <c r="D1044" s="68"/>
      <c r="E1044" s="68"/>
      <c r="F1044" s="121"/>
      <c r="G1044" s="79"/>
    </row>
    <row r="1045" spans="1:7" s="37" customFormat="1" x14ac:dyDescent="0.25">
      <c r="A1045" s="60"/>
      <c r="B1045" s="40"/>
      <c r="C1045" s="30"/>
      <c r="D1045" s="68"/>
      <c r="E1045" s="68"/>
      <c r="F1045" s="121"/>
      <c r="G1045" s="79"/>
    </row>
    <row r="1046" spans="1:7" s="37" customFormat="1" x14ac:dyDescent="0.25">
      <c r="A1046" s="60"/>
      <c r="B1046" s="40"/>
      <c r="C1046" s="30"/>
      <c r="D1046" s="68"/>
      <c r="E1046" s="68"/>
      <c r="F1046" s="121"/>
      <c r="G1046" s="79"/>
    </row>
    <row r="1047" spans="1:7" s="37" customFormat="1" x14ac:dyDescent="0.25">
      <c r="A1047" s="60"/>
      <c r="B1047" s="40"/>
      <c r="C1047" s="30"/>
      <c r="D1047" s="68"/>
      <c r="E1047" s="68"/>
      <c r="F1047" s="121"/>
      <c r="G1047" s="79"/>
    </row>
    <row r="1048" spans="1:7" s="37" customFormat="1" x14ac:dyDescent="0.25">
      <c r="A1048" s="60"/>
      <c r="B1048" s="40"/>
      <c r="C1048" s="30"/>
      <c r="D1048" s="68"/>
      <c r="E1048" s="68"/>
      <c r="F1048" s="121"/>
      <c r="G1048" s="79"/>
    </row>
    <row r="1049" spans="1:7" s="37" customFormat="1" x14ac:dyDescent="0.25">
      <c r="A1049" s="60"/>
      <c r="B1049" s="40"/>
      <c r="C1049" s="30"/>
      <c r="D1049" s="68"/>
      <c r="E1049" s="68"/>
      <c r="F1049" s="121"/>
      <c r="G1049" s="79"/>
    </row>
    <row r="1050" spans="1:7" s="37" customFormat="1" x14ac:dyDescent="0.25">
      <c r="A1050" s="60"/>
      <c r="B1050" s="40"/>
      <c r="C1050" s="30"/>
      <c r="D1050" s="68"/>
      <c r="E1050" s="68"/>
      <c r="F1050" s="121"/>
      <c r="G1050" s="79"/>
    </row>
    <row r="1051" spans="1:7" s="37" customFormat="1" x14ac:dyDescent="0.25">
      <c r="A1051" s="60"/>
      <c r="B1051" s="40"/>
      <c r="C1051" s="30"/>
      <c r="D1051" s="68"/>
      <c r="E1051" s="68"/>
      <c r="F1051" s="121"/>
      <c r="G1051" s="79"/>
    </row>
    <row r="1052" spans="1:7" s="37" customFormat="1" x14ac:dyDescent="0.25">
      <c r="A1052" s="60"/>
      <c r="B1052" s="40"/>
      <c r="C1052" s="30"/>
      <c r="D1052" s="68"/>
      <c r="E1052" s="68"/>
      <c r="F1052" s="121"/>
      <c r="G1052" s="79"/>
    </row>
    <row r="1053" spans="1:7" s="37" customFormat="1" x14ac:dyDescent="0.25">
      <c r="A1053" s="60"/>
      <c r="B1053" s="40"/>
      <c r="C1053" s="30"/>
      <c r="D1053" s="68"/>
      <c r="E1053" s="68"/>
      <c r="F1053" s="121"/>
      <c r="G1053" s="79"/>
    </row>
    <row r="1054" spans="1:7" s="37" customFormat="1" x14ac:dyDescent="0.25">
      <c r="A1054" s="60"/>
      <c r="B1054" s="40"/>
      <c r="C1054" s="30"/>
      <c r="D1054" s="68"/>
      <c r="E1054" s="68"/>
      <c r="F1054" s="121"/>
      <c r="G1054" s="79"/>
    </row>
    <row r="1055" spans="1:7" s="37" customFormat="1" x14ac:dyDescent="0.25">
      <c r="A1055" s="60"/>
      <c r="B1055" s="40"/>
      <c r="C1055" s="30"/>
      <c r="D1055" s="68"/>
      <c r="E1055" s="68"/>
      <c r="F1055" s="121"/>
      <c r="G1055" s="79"/>
    </row>
    <row r="1056" spans="1:7" s="37" customFormat="1" x14ac:dyDescent="0.25">
      <c r="A1056" s="60"/>
      <c r="B1056" s="40"/>
      <c r="C1056" s="30"/>
      <c r="D1056" s="68"/>
      <c r="E1056" s="68"/>
      <c r="F1056" s="121"/>
      <c r="G1056" s="79"/>
    </row>
    <row r="1057" spans="1:7" s="37" customFormat="1" x14ac:dyDescent="0.25">
      <c r="A1057" s="60"/>
      <c r="B1057" s="40"/>
      <c r="C1057" s="30"/>
      <c r="D1057" s="68"/>
      <c r="E1057" s="68"/>
      <c r="F1057" s="121"/>
      <c r="G1057" s="79"/>
    </row>
    <row r="1058" spans="1:7" s="37" customFormat="1" x14ac:dyDescent="0.25">
      <c r="A1058" s="60"/>
      <c r="B1058" s="40"/>
      <c r="C1058" s="30"/>
      <c r="D1058" s="68"/>
      <c r="E1058" s="68"/>
      <c r="F1058" s="121"/>
      <c r="G1058" s="79"/>
    </row>
    <row r="1059" spans="1:7" s="37" customFormat="1" x14ac:dyDescent="0.25">
      <c r="A1059" s="60"/>
      <c r="B1059" s="40"/>
      <c r="C1059" s="30"/>
      <c r="D1059" s="68"/>
      <c r="E1059" s="68"/>
      <c r="F1059" s="121"/>
      <c r="G1059" s="79"/>
    </row>
    <row r="1060" spans="1:7" s="37" customFormat="1" x14ac:dyDescent="0.25">
      <c r="A1060" s="60"/>
      <c r="B1060" s="40"/>
      <c r="C1060" s="30"/>
      <c r="D1060" s="68"/>
      <c r="E1060" s="68"/>
      <c r="F1060" s="121"/>
      <c r="G1060" s="79"/>
    </row>
    <row r="1061" spans="1:7" s="37" customFormat="1" x14ac:dyDescent="0.25">
      <c r="A1061" s="60"/>
      <c r="B1061" s="40"/>
      <c r="C1061" s="30"/>
      <c r="D1061" s="68"/>
      <c r="E1061" s="68"/>
      <c r="F1061" s="121"/>
      <c r="G1061" s="79"/>
    </row>
    <row r="1062" spans="1:7" s="37" customFormat="1" x14ac:dyDescent="0.25">
      <c r="A1062" s="60"/>
      <c r="B1062" s="40"/>
      <c r="C1062" s="30"/>
      <c r="D1062" s="68"/>
      <c r="E1062" s="68"/>
      <c r="F1062" s="121"/>
      <c r="G1062" s="79"/>
    </row>
    <row r="1063" spans="1:7" s="37" customFormat="1" x14ac:dyDescent="0.25">
      <c r="A1063" s="60"/>
      <c r="B1063" s="40"/>
      <c r="C1063" s="30"/>
      <c r="D1063" s="68"/>
      <c r="E1063" s="68"/>
      <c r="F1063" s="121"/>
      <c r="G1063" s="79"/>
    </row>
    <row r="1064" spans="1:7" s="37" customFormat="1" x14ac:dyDescent="0.25">
      <c r="A1064" s="60"/>
      <c r="B1064" s="40"/>
      <c r="C1064" s="30"/>
      <c r="D1064" s="68"/>
      <c r="E1064" s="68"/>
      <c r="F1064" s="121"/>
      <c r="G1064" s="79"/>
    </row>
    <row r="1065" spans="1:7" s="37" customFormat="1" x14ac:dyDescent="0.25">
      <c r="A1065" s="60"/>
      <c r="B1065" s="40"/>
      <c r="C1065" s="30"/>
      <c r="D1065" s="68"/>
      <c r="E1065" s="68"/>
      <c r="F1065" s="121"/>
      <c r="G1065" s="79"/>
    </row>
    <row r="1066" spans="1:7" s="37" customFormat="1" x14ac:dyDescent="0.25">
      <c r="A1066" s="60"/>
      <c r="B1066" s="40"/>
      <c r="C1066" s="30"/>
      <c r="D1066" s="68"/>
      <c r="E1066" s="68"/>
      <c r="F1066" s="121"/>
      <c r="G1066" s="79"/>
    </row>
    <row r="1067" spans="1:7" s="37" customFormat="1" x14ac:dyDescent="0.25">
      <c r="A1067" s="60"/>
      <c r="B1067" s="40"/>
      <c r="C1067" s="30"/>
      <c r="D1067" s="68"/>
      <c r="E1067" s="68"/>
      <c r="F1067" s="121"/>
      <c r="G1067" s="79"/>
    </row>
    <row r="1068" spans="1:7" s="37" customFormat="1" x14ac:dyDescent="0.25">
      <c r="A1068" s="60"/>
      <c r="B1068" s="40"/>
      <c r="C1068" s="30"/>
      <c r="D1068" s="68"/>
      <c r="E1068" s="68"/>
      <c r="F1068" s="121"/>
      <c r="G1068" s="79"/>
    </row>
    <row r="1069" spans="1:7" s="37" customFormat="1" x14ac:dyDescent="0.25">
      <c r="A1069" s="60"/>
      <c r="B1069" s="40"/>
      <c r="C1069" s="30"/>
      <c r="D1069" s="68"/>
      <c r="E1069" s="68"/>
      <c r="F1069" s="121"/>
      <c r="G1069" s="79"/>
    </row>
    <row r="1070" spans="1:7" s="37" customFormat="1" x14ac:dyDescent="0.25">
      <c r="A1070" s="60"/>
      <c r="B1070" s="40"/>
      <c r="C1070" s="30"/>
      <c r="D1070" s="68"/>
      <c r="E1070" s="68"/>
      <c r="F1070" s="121"/>
      <c r="G1070" s="79"/>
    </row>
    <row r="1071" spans="1:7" s="37" customFormat="1" x14ac:dyDescent="0.25">
      <c r="A1071" s="60"/>
      <c r="B1071" s="40"/>
      <c r="C1071" s="30"/>
      <c r="D1071" s="68"/>
      <c r="E1071" s="68"/>
      <c r="F1071" s="121"/>
      <c r="G1071" s="79"/>
    </row>
    <row r="1072" spans="1:7" s="37" customFormat="1" x14ac:dyDescent="0.25">
      <c r="A1072" s="60"/>
      <c r="B1072" s="40"/>
      <c r="C1072" s="30"/>
      <c r="D1072" s="68"/>
      <c r="E1072" s="68"/>
      <c r="F1072" s="121"/>
      <c r="G1072" s="79"/>
    </row>
    <row r="1073" spans="1:7" s="37" customFormat="1" x14ac:dyDescent="0.25">
      <c r="A1073" s="60"/>
      <c r="B1073" s="40"/>
      <c r="C1073" s="30"/>
      <c r="D1073" s="68"/>
      <c r="E1073" s="68"/>
      <c r="F1073" s="121"/>
      <c r="G1073" s="79"/>
    </row>
    <row r="1074" spans="1:7" s="37" customFormat="1" x14ac:dyDescent="0.25">
      <c r="A1074" s="60"/>
      <c r="B1074" s="40"/>
      <c r="C1074" s="30"/>
      <c r="D1074" s="68"/>
      <c r="E1074" s="68"/>
      <c r="F1074" s="121"/>
      <c r="G1074" s="79"/>
    </row>
    <row r="1075" spans="1:7" s="37" customFormat="1" x14ac:dyDescent="0.25">
      <c r="A1075" s="60"/>
      <c r="B1075" s="40"/>
      <c r="C1075" s="30"/>
      <c r="D1075" s="68"/>
      <c r="E1075" s="68"/>
      <c r="F1075" s="121"/>
      <c r="G1075" s="79"/>
    </row>
    <row r="1076" spans="1:7" s="37" customFormat="1" x14ac:dyDescent="0.25">
      <c r="A1076" s="60"/>
      <c r="B1076" s="40"/>
      <c r="C1076" s="30"/>
      <c r="D1076" s="68"/>
      <c r="E1076" s="68"/>
      <c r="F1076" s="121"/>
      <c r="G1076" s="79"/>
    </row>
    <row r="1077" spans="1:7" s="37" customFormat="1" x14ac:dyDescent="0.25">
      <c r="A1077" s="60"/>
      <c r="B1077" s="40"/>
      <c r="C1077" s="30"/>
      <c r="D1077" s="68"/>
      <c r="E1077" s="68"/>
      <c r="F1077" s="121"/>
      <c r="G1077" s="79"/>
    </row>
    <row r="1078" spans="1:7" s="37" customFormat="1" x14ac:dyDescent="0.25">
      <c r="A1078" s="60"/>
      <c r="B1078" s="40"/>
      <c r="C1078" s="30"/>
      <c r="D1078" s="68"/>
      <c r="E1078" s="68"/>
      <c r="F1078" s="121"/>
      <c r="G1078" s="79"/>
    </row>
    <row r="1079" spans="1:7" s="37" customFormat="1" x14ac:dyDescent="0.25">
      <c r="A1079" s="60"/>
      <c r="B1079" s="40"/>
      <c r="C1079" s="30"/>
      <c r="D1079" s="68"/>
      <c r="E1079" s="68"/>
      <c r="F1079" s="121"/>
      <c r="G1079" s="79"/>
    </row>
    <row r="1080" spans="1:7" s="37" customFormat="1" x14ac:dyDescent="0.25">
      <c r="A1080" s="60"/>
      <c r="B1080" s="40"/>
      <c r="C1080" s="30"/>
      <c r="D1080" s="68"/>
      <c r="E1080" s="68"/>
      <c r="F1080" s="121"/>
      <c r="G1080" s="79"/>
    </row>
    <row r="1081" spans="1:7" s="37" customFormat="1" x14ac:dyDescent="0.25">
      <c r="A1081" s="60"/>
      <c r="B1081" s="40"/>
      <c r="C1081" s="30"/>
      <c r="D1081" s="68"/>
      <c r="E1081" s="68"/>
      <c r="F1081" s="121"/>
      <c r="G1081" s="79"/>
    </row>
    <row r="1082" spans="1:7" s="37" customFormat="1" x14ac:dyDescent="0.25">
      <c r="A1082" s="60"/>
      <c r="B1082" s="40"/>
      <c r="C1082" s="30"/>
      <c r="D1082" s="68"/>
      <c r="E1082" s="68"/>
      <c r="F1082" s="121"/>
      <c r="G1082" s="79"/>
    </row>
    <row r="1083" spans="1:7" s="37" customFormat="1" x14ac:dyDescent="0.25">
      <c r="A1083" s="60"/>
      <c r="B1083" s="40"/>
      <c r="C1083" s="30"/>
      <c r="D1083" s="68"/>
      <c r="E1083" s="68"/>
      <c r="F1083" s="121"/>
      <c r="G1083" s="79"/>
    </row>
    <row r="1084" spans="1:7" s="37" customFormat="1" x14ac:dyDescent="0.25">
      <c r="A1084" s="60"/>
      <c r="B1084" s="40"/>
      <c r="C1084" s="30"/>
      <c r="D1084" s="68"/>
      <c r="E1084" s="68"/>
      <c r="F1084" s="121"/>
      <c r="G1084" s="79"/>
    </row>
    <row r="1085" spans="1:7" s="37" customFormat="1" x14ac:dyDescent="0.25">
      <c r="A1085" s="60"/>
      <c r="B1085" s="40"/>
      <c r="C1085" s="30"/>
      <c r="D1085" s="68"/>
      <c r="E1085" s="68"/>
      <c r="F1085" s="121"/>
      <c r="G1085" s="79"/>
    </row>
    <row r="1086" spans="1:7" s="37" customFormat="1" x14ac:dyDescent="0.25">
      <c r="A1086" s="60"/>
      <c r="B1086" s="40"/>
      <c r="C1086" s="30"/>
      <c r="D1086" s="68"/>
      <c r="E1086" s="68"/>
      <c r="F1086" s="121"/>
      <c r="G1086" s="79"/>
    </row>
    <row r="1087" spans="1:7" s="37" customFormat="1" x14ac:dyDescent="0.25">
      <c r="A1087" s="60"/>
      <c r="B1087" s="40"/>
      <c r="C1087" s="30"/>
      <c r="D1087" s="68"/>
      <c r="E1087" s="68"/>
      <c r="F1087" s="121"/>
      <c r="G1087" s="79"/>
    </row>
    <row r="1088" spans="1:7" s="37" customFormat="1" x14ac:dyDescent="0.25">
      <c r="A1088" s="60"/>
      <c r="B1088" s="40"/>
      <c r="C1088" s="30"/>
      <c r="D1088" s="68"/>
      <c r="E1088" s="68"/>
      <c r="F1088" s="121"/>
      <c r="G1088" s="79"/>
    </row>
    <row r="1089" spans="1:7" s="37" customFormat="1" x14ac:dyDescent="0.25">
      <c r="A1089" s="60"/>
      <c r="B1089" s="40"/>
      <c r="C1089" s="30"/>
      <c r="D1089" s="68"/>
      <c r="E1089" s="68"/>
      <c r="F1089" s="121"/>
      <c r="G1089" s="79"/>
    </row>
    <row r="1090" spans="1:7" s="37" customFormat="1" x14ac:dyDescent="0.25">
      <c r="A1090" s="60"/>
      <c r="B1090" s="40"/>
      <c r="C1090" s="30"/>
      <c r="D1090" s="68"/>
      <c r="E1090" s="68"/>
      <c r="F1090" s="121"/>
      <c r="G1090" s="79"/>
    </row>
    <row r="1091" spans="1:7" s="37" customFormat="1" x14ac:dyDescent="0.25">
      <c r="A1091" s="60"/>
      <c r="B1091" s="40"/>
      <c r="C1091" s="30"/>
      <c r="D1091" s="68"/>
      <c r="E1091" s="68"/>
      <c r="F1091" s="121"/>
      <c r="G1091" s="79"/>
    </row>
    <row r="1092" spans="1:7" s="37" customFormat="1" x14ac:dyDescent="0.25">
      <c r="A1092" s="60"/>
      <c r="B1092" s="40"/>
      <c r="C1092" s="30"/>
      <c r="D1092" s="68"/>
      <c r="E1092" s="68"/>
      <c r="F1092" s="121"/>
      <c r="G1092" s="79"/>
    </row>
    <row r="1093" spans="1:7" s="37" customFormat="1" x14ac:dyDescent="0.25">
      <c r="A1093" s="60"/>
      <c r="B1093" s="40"/>
      <c r="C1093" s="30"/>
      <c r="D1093" s="68"/>
      <c r="E1093" s="68"/>
      <c r="F1093" s="121"/>
      <c r="G1093" s="79"/>
    </row>
    <row r="1094" spans="1:7" s="37" customFormat="1" x14ac:dyDescent="0.25">
      <c r="A1094" s="60"/>
      <c r="B1094" s="40"/>
      <c r="C1094" s="30"/>
      <c r="D1094" s="68"/>
      <c r="E1094" s="68"/>
      <c r="F1094" s="121"/>
      <c r="G1094" s="79"/>
    </row>
    <row r="1095" spans="1:7" s="37" customFormat="1" x14ac:dyDescent="0.25">
      <c r="A1095" s="60"/>
      <c r="B1095" s="40"/>
      <c r="C1095" s="30"/>
      <c r="D1095" s="68"/>
      <c r="E1095" s="68"/>
      <c r="F1095" s="121"/>
      <c r="G1095" s="79"/>
    </row>
    <row r="1096" spans="1:7" s="37" customFormat="1" x14ac:dyDescent="0.25">
      <c r="A1096" s="60"/>
      <c r="B1096" s="40"/>
      <c r="C1096" s="30"/>
      <c r="D1096" s="68"/>
      <c r="E1096" s="68"/>
      <c r="F1096" s="121"/>
      <c r="G1096" s="79"/>
    </row>
    <row r="1097" spans="1:7" s="37" customFormat="1" x14ac:dyDescent="0.25">
      <c r="A1097" s="60"/>
      <c r="B1097" s="40"/>
      <c r="C1097" s="30"/>
      <c r="D1097" s="68"/>
      <c r="E1097" s="68"/>
      <c r="F1097" s="121"/>
      <c r="G1097" s="79"/>
    </row>
    <row r="1098" spans="1:7" s="37" customFormat="1" x14ac:dyDescent="0.25">
      <c r="A1098" s="60"/>
      <c r="B1098" s="40"/>
      <c r="C1098" s="30"/>
      <c r="D1098" s="68"/>
      <c r="E1098" s="68"/>
      <c r="F1098" s="121"/>
      <c r="G1098" s="79"/>
    </row>
    <row r="1099" spans="1:7" s="37" customFormat="1" x14ac:dyDescent="0.25">
      <c r="A1099" s="60"/>
      <c r="B1099" s="40"/>
      <c r="C1099" s="30"/>
      <c r="D1099" s="68"/>
      <c r="E1099" s="68"/>
      <c r="F1099" s="121"/>
      <c r="G1099" s="79"/>
    </row>
    <row r="1100" spans="1:7" s="37" customFormat="1" x14ac:dyDescent="0.25">
      <c r="A1100" s="60"/>
      <c r="B1100" s="40"/>
      <c r="C1100" s="30"/>
      <c r="D1100" s="68"/>
      <c r="E1100" s="68"/>
      <c r="F1100" s="121"/>
      <c r="G1100" s="79"/>
    </row>
    <row r="1101" spans="1:7" s="37" customFormat="1" x14ac:dyDescent="0.25">
      <c r="A1101" s="60"/>
      <c r="B1101" s="40"/>
      <c r="C1101" s="30"/>
      <c r="D1101" s="68"/>
      <c r="E1101" s="68"/>
      <c r="F1101" s="121"/>
      <c r="G1101" s="79"/>
    </row>
    <row r="1102" spans="1:7" s="37" customFormat="1" x14ac:dyDescent="0.25">
      <c r="A1102" s="60"/>
      <c r="B1102" s="40"/>
      <c r="C1102" s="30"/>
      <c r="D1102" s="68"/>
      <c r="E1102" s="68"/>
      <c r="F1102" s="121"/>
      <c r="G1102" s="79"/>
    </row>
    <row r="1103" spans="1:7" s="37" customFormat="1" x14ac:dyDescent="0.25">
      <c r="A1103" s="60"/>
      <c r="B1103" s="40"/>
      <c r="C1103" s="30"/>
      <c r="D1103" s="68"/>
      <c r="E1103" s="68"/>
      <c r="F1103" s="121"/>
      <c r="G1103" s="79"/>
    </row>
    <row r="1104" spans="1:7" s="37" customFormat="1" x14ac:dyDescent="0.25">
      <c r="A1104" s="60"/>
      <c r="B1104" s="40"/>
      <c r="C1104" s="30"/>
      <c r="D1104" s="68"/>
      <c r="E1104" s="68"/>
      <c r="F1104" s="121"/>
      <c r="G1104" s="79"/>
    </row>
    <row r="1105" spans="1:7" s="37" customFormat="1" x14ac:dyDescent="0.25">
      <c r="A1105" s="60"/>
      <c r="B1105" s="40"/>
      <c r="C1105" s="30"/>
      <c r="D1105" s="68"/>
      <c r="E1105" s="68"/>
      <c r="F1105" s="121"/>
      <c r="G1105" s="79"/>
    </row>
    <row r="1106" spans="1:7" s="37" customFormat="1" x14ac:dyDescent="0.25">
      <c r="A1106" s="60"/>
      <c r="B1106" s="40"/>
      <c r="C1106" s="30"/>
      <c r="D1106" s="68"/>
      <c r="E1106" s="68"/>
      <c r="F1106" s="121"/>
      <c r="G1106" s="79"/>
    </row>
    <row r="1107" spans="1:7" s="37" customFormat="1" x14ac:dyDescent="0.25">
      <c r="A1107" s="60"/>
      <c r="B1107" s="40"/>
      <c r="C1107" s="30"/>
      <c r="D1107" s="68"/>
      <c r="E1107" s="68"/>
      <c r="F1107" s="121"/>
      <c r="G1107" s="79"/>
    </row>
    <row r="1108" spans="1:7" s="37" customFormat="1" x14ac:dyDescent="0.25">
      <c r="A1108" s="60"/>
      <c r="B1108" s="40"/>
      <c r="C1108" s="30"/>
      <c r="D1108" s="68"/>
      <c r="E1108" s="68"/>
      <c r="F1108" s="121"/>
      <c r="G1108" s="79"/>
    </row>
    <row r="1109" spans="1:7" s="37" customFormat="1" x14ac:dyDescent="0.25">
      <c r="A1109" s="60"/>
      <c r="B1109" s="40"/>
      <c r="C1109" s="30"/>
      <c r="D1109" s="68"/>
      <c r="E1109" s="68"/>
      <c r="F1109" s="121"/>
      <c r="G1109" s="79"/>
    </row>
    <row r="1110" spans="1:7" s="37" customFormat="1" x14ac:dyDescent="0.25">
      <c r="A1110" s="60"/>
      <c r="B1110" s="40"/>
      <c r="C1110" s="30"/>
      <c r="D1110" s="68"/>
      <c r="E1110" s="68"/>
      <c r="F1110" s="121"/>
      <c r="G1110" s="79"/>
    </row>
    <row r="1111" spans="1:7" s="37" customFormat="1" x14ac:dyDescent="0.25">
      <c r="A1111" s="60"/>
      <c r="B1111" s="40"/>
      <c r="C1111" s="30"/>
      <c r="D1111" s="68"/>
      <c r="E1111" s="68"/>
      <c r="F1111" s="121"/>
      <c r="G1111" s="79"/>
    </row>
    <row r="1112" spans="1:7" s="37" customFormat="1" x14ac:dyDescent="0.25">
      <c r="A1112" s="60"/>
      <c r="B1112" s="40"/>
      <c r="C1112" s="30"/>
      <c r="D1112" s="68"/>
      <c r="E1112" s="68"/>
      <c r="F1112" s="121"/>
      <c r="G1112" s="79"/>
    </row>
    <row r="1113" spans="1:7" s="37" customFormat="1" x14ac:dyDescent="0.25">
      <c r="A1113" s="60"/>
      <c r="B1113" s="40"/>
      <c r="C1113" s="30"/>
      <c r="D1113" s="68"/>
      <c r="E1113" s="68"/>
      <c r="F1113" s="121"/>
      <c r="G1113" s="79"/>
    </row>
    <row r="1114" spans="1:7" s="37" customFormat="1" x14ac:dyDescent="0.25">
      <c r="A1114" s="60"/>
      <c r="B1114" s="40"/>
      <c r="C1114" s="30"/>
      <c r="D1114" s="68"/>
      <c r="E1114" s="68"/>
      <c r="F1114" s="121"/>
      <c r="G1114" s="79"/>
    </row>
    <row r="1115" spans="1:7" s="37" customFormat="1" x14ac:dyDescent="0.25">
      <c r="A1115" s="60"/>
      <c r="B1115" s="40"/>
      <c r="C1115" s="30"/>
      <c r="D1115" s="68"/>
      <c r="E1115" s="68"/>
      <c r="F1115" s="121"/>
      <c r="G1115" s="79"/>
    </row>
    <row r="1116" spans="1:7" s="37" customFormat="1" x14ac:dyDescent="0.25">
      <c r="A1116" s="60"/>
      <c r="B1116" s="40"/>
      <c r="C1116" s="30"/>
      <c r="D1116" s="68"/>
      <c r="E1116" s="68"/>
      <c r="F1116" s="121"/>
      <c r="G1116" s="79"/>
    </row>
    <row r="1117" spans="1:7" s="37" customFormat="1" x14ac:dyDescent="0.25">
      <c r="A1117" s="60"/>
      <c r="B1117" s="40"/>
      <c r="C1117" s="30"/>
      <c r="D1117" s="68"/>
      <c r="E1117" s="68"/>
      <c r="F1117" s="121"/>
      <c r="G1117" s="79"/>
    </row>
    <row r="1118" spans="1:7" s="37" customFormat="1" x14ac:dyDescent="0.25">
      <c r="A1118" s="60"/>
      <c r="B1118" s="40"/>
      <c r="C1118" s="30"/>
      <c r="D1118" s="68"/>
      <c r="E1118" s="68"/>
      <c r="F1118" s="121"/>
      <c r="G1118" s="79"/>
    </row>
    <row r="1119" spans="1:7" s="37" customFormat="1" x14ac:dyDescent="0.25">
      <c r="A1119" s="60"/>
      <c r="B1119" s="40"/>
      <c r="C1119" s="30"/>
      <c r="D1119" s="68"/>
      <c r="E1119" s="68"/>
      <c r="F1119" s="121"/>
      <c r="G1119" s="79"/>
    </row>
    <row r="1120" spans="1:7" s="37" customFormat="1" x14ac:dyDescent="0.25">
      <c r="A1120" s="60"/>
      <c r="B1120" s="40"/>
      <c r="C1120" s="30"/>
      <c r="D1120" s="68"/>
      <c r="E1120" s="68"/>
      <c r="F1120" s="121"/>
      <c r="G1120" s="79"/>
    </row>
    <row r="1121" spans="1:7" s="37" customFormat="1" x14ac:dyDescent="0.25">
      <c r="A1121" s="60"/>
      <c r="B1121" s="40"/>
      <c r="C1121" s="30"/>
      <c r="D1121" s="68"/>
      <c r="E1121" s="68"/>
      <c r="F1121" s="121"/>
      <c r="G1121" s="79"/>
    </row>
    <row r="1122" spans="1:7" s="37" customFormat="1" x14ac:dyDescent="0.25">
      <c r="A1122" s="60"/>
      <c r="B1122" s="40"/>
      <c r="C1122" s="30"/>
      <c r="D1122" s="68"/>
      <c r="E1122" s="68"/>
      <c r="F1122" s="121"/>
      <c r="G1122" s="79"/>
    </row>
    <row r="1123" spans="1:7" s="37" customFormat="1" x14ac:dyDescent="0.25">
      <c r="A1123" s="60"/>
      <c r="B1123" s="40"/>
      <c r="C1123" s="30"/>
      <c r="D1123" s="68"/>
      <c r="E1123" s="68"/>
      <c r="F1123" s="121"/>
      <c r="G1123" s="79"/>
    </row>
    <row r="1124" spans="1:7" s="37" customFormat="1" x14ac:dyDescent="0.25">
      <c r="A1124" s="60"/>
      <c r="B1124" s="40"/>
      <c r="C1124" s="30"/>
      <c r="D1124" s="68"/>
      <c r="E1124" s="68"/>
      <c r="F1124" s="121"/>
      <c r="G1124" s="79"/>
    </row>
    <row r="1125" spans="1:7" s="37" customFormat="1" x14ac:dyDescent="0.25">
      <c r="A1125" s="60"/>
      <c r="B1125" s="40"/>
      <c r="C1125" s="30"/>
      <c r="D1125" s="68"/>
      <c r="E1125" s="68"/>
      <c r="F1125" s="121"/>
      <c r="G1125" s="79"/>
    </row>
    <row r="1126" spans="1:7" s="37" customFormat="1" x14ac:dyDescent="0.25">
      <c r="A1126" s="60"/>
      <c r="B1126" s="40"/>
      <c r="C1126" s="30"/>
      <c r="D1126" s="68"/>
      <c r="E1126" s="68"/>
      <c r="F1126" s="121"/>
      <c r="G1126" s="79"/>
    </row>
    <row r="1127" spans="1:7" s="37" customFormat="1" x14ac:dyDescent="0.25">
      <c r="A1127" s="60"/>
      <c r="B1127" s="40"/>
      <c r="C1127" s="30"/>
      <c r="D1127" s="68"/>
      <c r="E1127" s="68"/>
      <c r="F1127" s="121"/>
      <c r="G1127" s="79"/>
    </row>
    <row r="1128" spans="1:7" s="37" customFormat="1" x14ac:dyDescent="0.25">
      <c r="A1128" s="60"/>
      <c r="B1128" s="40"/>
      <c r="C1128" s="30"/>
      <c r="D1128" s="68"/>
      <c r="E1128" s="68"/>
      <c r="F1128" s="121"/>
      <c r="G1128" s="79"/>
    </row>
    <row r="1129" spans="1:7" s="37" customFormat="1" x14ac:dyDescent="0.25">
      <c r="A1129" s="60"/>
      <c r="B1129" s="40"/>
      <c r="C1129" s="30"/>
      <c r="D1129" s="68"/>
      <c r="E1129" s="68"/>
      <c r="F1129" s="121"/>
      <c r="G1129" s="79"/>
    </row>
    <row r="1130" spans="1:7" s="37" customFormat="1" x14ac:dyDescent="0.25">
      <c r="A1130" s="60"/>
      <c r="B1130" s="40"/>
      <c r="C1130" s="30"/>
      <c r="D1130" s="68"/>
      <c r="E1130" s="68"/>
      <c r="F1130" s="121"/>
      <c r="G1130" s="79"/>
    </row>
    <row r="1131" spans="1:7" s="37" customFormat="1" x14ac:dyDescent="0.25">
      <c r="A1131" s="60"/>
      <c r="B1131" s="40"/>
      <c r="C1131" s="30"/>
      <c r="D1131" s="68"/>
      <c r="E1131" s="68"/>
      <c r="F1131" s="121"/>
      <c r="G1131" s="79"/>
    </row>
    <row r="1132" spans="1:7" s="37" customFormat="1" x14ac:dyDescent="0.25">
      <c r="A1132" s="60"/>
      <c r="B1132" s="40"/>
      <c r="C1132" s="30"/>
      <c r="D1132" s="68"/>
      <c r="E1132" s="68"/>
      <c r="F1132" s="121"/>
      <c r="G1132" s="79"/>
    </row>
    <row r="1133" spans="1:7" s="37" customFormat="1" x14ac:dyDescent="0.25">
      <c r="A1133" s="60"/>
      <c r="B1133" s="40"/>
      <c r="C1133" s="30"/>
      <c r="D1133" s="68"/>
      <c r="E1133" s="68"/>
      <c r="F1133" s="121"/>
      <c r="G1133" s="79"/>
    </row>
    <row r="1134" spans="1:7" s="37" customFormat="1" x14ac:dyDescent="0.25">
      <c r="A1134" s="60"/>
      <c r="B1134" s="40"/>
      <c r="C1134" s="30"/>
      <c r="D1134" s="68"/>
      <c r="E1134" s="68"/>
      <c r="F1134" s="121"/>
      <c r="G1134" s="79"/>
    </row>
    <row r="1135" spans="1:7" s="37" customFormat="1" x14ac:dyDescent="0.25">
      <c r="A1135" s="60"/>
      <c r="B1135" s="40"/>
      <c r="C1135" s="30"/>
      <c r="D1135" s="68"/>
      <c r="E1135" s="68"/>
      <c r="F1135" s="121"/>
      <c r="G1135" s="79"/>
    </row>
    <row r="1136" spans="1:7" s="37" customFormat="1" x14ac:dyDescent="0.25">
      <c r="A1136" s="60"/>
      <c r="B1136" s="40"/>
      <c r="C1136" s="30"/>
      <c r="D1136" s="68"/>
      <c r="E1136" s="68"/>
      <c r="F1136" s="121"/>
      <c r="G1136" s="79"/>
    </row>
    <row r="1137" spans="1:7" s="37" customFormat="1" x14ac:dyDescent="0.25">
      <c r="A1137" s="60"/>
      <c r="B1137" s="40"/>
      <c r="C1137" s="30"/>
      <c r="D1137" s="68"/>
      <c r="E1137" s="68"/>
      <c r="F1137" s="121"/>
      <c r="G1137" s="79"/>
    </row>
    <row r="1138" spans="1:7" s="37" customFormat="1" x14ac:dyDescent="0.25">
      <c r="A1138" s="60"/>
      <c r="B1138" s="40"/>
      <c r="C1138" s="30"/>
      <c r="D1138" s="68"/>
      <c r="E1138" s="68"/>
      <c r="F1138" s="121"/>
      <c r="G1138" s="79"/>
    </row>
    <row r="1139" spans="1:7" s="37" customFormat="1" x14ac:dyDescent="0.25">
      <c r="A1139" s="60"/>
      <c r="B1139" s="40"/>
      <c r="C1139" s="30"/>
      <c r="D1139" s="68"/>
      <c r="E1139" s="68"/>
      <c r="F1139" s="121"/>
      <c r="G1139" s="79"/>
    </row>
    <row r="1140" spans="1:7" s="37" customFormat="1" x14ac:dyDescent="0.25">
      <c r="A1140" s="60"/>
      <c r="B1140" s="40"/>
      <c r="C1140" s="30"/>
      <c r="D1140" s="68"/>
      <c r="E1140" s="68"/>
      <c r="F1140" s="121"/>
      <c r="G1140" s="79"/>
    </row>
    <row r="1141" spans="1:7" s="37" customFormat="1" x14ac:dyDescent="0.25">
      <c r="A1141" s="60"/>
      <c r="B1141" s="40"/>
      <c r="C1141" s="30"/>
      <c r="D1141" s="68"/>
      <c r="E1141" s="68"/>
      <c r="F1141" s="121"/>
      <c r="G1141" s="79"/>
    </row>
    <row r="1142" spans="1:7" s="37" customFormat="1" x14ac:dyDescent="0.25">
      <c r="A1142" s="60"/>
      <c r="B1142" s="40"/>
      <c r="C1142" s="30"/>
      <c r="D1142" s="68"/>
      <c r="E1142" s="68"/>
      <c r="F1142" s="121"/>
      <c r="G1142" s="79"/>
    </row>
    <row r="1143" spans="1:7" s="37" customFormat="1" x14ac:dyDescent="0.25">
      <c r="A1143" s="60"/>
      <c r="B1143" s="40"/>
      <c r="C1143" s="30"/>
      <c r="D1143" s="68"/>
      <c r="E1143" s="68"/>
      <c r="F1143" s="121"/>
      <c r="G1143" s="79"/>
    </row>
    <row r="1144" spans="1:7" s="37" customFormat="1" x14ac:dyDescent="0.25">
      <c r="A1144" s="60"/>
      <c r="B1144" s="40"/>
      <c r="C1144" s="30"/>
      <c r="D1144" s="68"/>
      <c r="E1144" s="68"/>
      <c r="F1144" s="121"/>
      <c r="G1144" s="79"/>
    </row>
    <row r="1145" spans="1:7" s="37" customFormat="1" x14ac:dyDescent="0.25">
      <c r="A1145" s="60"/>
      <c r="B1145" s="40"/>
      <c r="C1145" s="30"/>
      <c r="D1145" s="68"/>
      <c r="E1145" s="68"/>
      <c r="F1145" s="121"/>
      <c r="G1145" s="79"/>
    </row>
    <row r="1146" spans="1:7" s="37" customFormat="1" x14ac:dyDescent="0.25">
      <c r="A1146" s="60"/>
      <c r="B1146" s="40"/>
      <c r="C1146" s="30"/>
      <c r="D1146" s="68"/>
      <c r="E1146" s="68"/>
      <c r="F1146" s="121"/>
      <c r="G1146" s="79"/>
    </row>
    <row r="1147" spans="1:7" s="37" customFormat="1" x14ac:dyDescent="0.25">
      <c r="A1147" s="60"/>
      <c r="B1147" s="40"/>
      <c r="C1147" s="30"/>
      <c r="D1147" s="68"/>
      <c r="E1147" s="68"/>
      <c r="F1147" s="121"/>
      <c r="G1147" s="79"/>
    </row>
    <row r="1148" spans="1:7" s="37" customFormat="1" x14ac:dyDescent="0.25">
      <c r="A1148" s="60"/>
      <c r="B1148" s="40"/>
      <c r="C1148" s="30"/>
      <c r="D1148" s="68"/>
      <c r="E1148" s="68"/>
      <c r="F1148" s="121"/>
      <c r="G1148" s="79"/>
    </row>
    <row r="1149" spans="1:7" s="37" customFormat="1" x14ac:dyDescent="0.25">
      <c r="A1149" s="60"/>
      <c r="B1149" s="40"/>
      <c r="C1149" s="30"/>
      <c r="D1149" s="68"/>
      <c r="E1149" s="68"/>
      <c r="F1149" s="121"/>
      <c r="G1149" s="79"/>
    </row>
    <row r="1150" spans="1:7" s="37" customFormat="1" x14ac:dyDescent="0.25">
      <c r="A1150" s="60"/>
      <c r="B1150" s="40"/>
      <c r="C1150" s="30"/>
      <c r="D1150" s="68"/>
      <c r="E1150" s="68"/>
      <c r="F1150" s="121"/>
      <c r="G1150" s="79"/>
    </row>
    <row r="1151" spans="1:7" s="37" customFormat="1" x14ac:dyDescent="0.25">
      <c r="A1151" s="60"/>
      <c r="B1151" s="40"/>
      <c r="C1151" s="30"/>
      <c r="D1151" s="68"/>
      <c r="E1151" s="68"/>
      <c r="F1151" s="121"/>
      <c r="G1151" s="79"/>
    </row>
    <row r="1152" spans="1:7" s="37" customFormat="1" x14ac:dyDescent="0.25">
      <c r="A1152" s="60"/>
      <c r="B1152" s="40"/>
      <c r="C1152" s="30"/>
      <c r="D1152" s="68"/>
      <c r="E1152" s="68"/>
      <c r="F1152" s="121"/>
      <c r="G1152" s="79"/>
    </row>
    <row r="1153" spans="1:7" s="37" customFormat="1" x14ac:dyDescent="0.25">
      <c r="A1153" s="60"/>
      <c r="B1153" s="40"/>
      <c r="C1153" s="30"/>
      <c r="D1153" s="68"/>
      <c r="E1153" s="68"/>
      <c r="F1153" s="121"/>
      <c r="G1153" s="79"/>
    </row>
    <row r="1154" spans="1:7" s="37" customFormat="1" x14ac:dyDescent="0.25">
      <c r="A1154" s="60"/>
      <c r="B1154" s="40"/>
      <c r="C1154" s="30"/>
      <c r="D1154" s="68"/>
      <c r="E1154" s="68"/>
      <c r="F1154" s="121"/>
      <c r="G1154" s="79"/>
    </row>
    <row r="1155" spans="1:7" s="37" customFormat="1" x14ac:dyDescent="0.25">
      <c r="A1155" s="60"/>
      <c r="B1155" s="40"/>
      <c r="C1155" s="30"/>
      <c r="D1155" s="68"/>
      <c r="E1155" s="68"/>
      <c r="F1155" s="121"/>
      <c r="G1155" s="79"/>
    </row>
    <row r="1156" spans="1:7" s="37" customFormat="1" x14ac:dyDescent="0.25">
      <c r="A1156" s="60"/>
      <c r="B1156" s="40"/>
      <c r="C1156" s="30"/>
      <c r="D1156" s="68"/>
      <c r="E1156" s="68"/>
      <c r="F1156" s="121"/>
      <c r="G1156" s="79"/>
    </row>
    <row r="1157" spans="1:7" s="37" customFormat="1" x14ac:dyDescent="0.25">
      <c r="A1157" s="60"/>
      <c r="B1157" s="40"/>
      <c r="C1157" s="30"/>
      <c r="D1157" s="68"/>
      <c r="E1157" s="68"/>
      <c r="F1157" s="121"/>
      <c r="G1157" s="79"/>
    </row>
    <row r="1158" spans="1:7" s="37" customFormat="1" x14ac:dyDescent="0.25">
      <c r="A1158" s="60"/>
      <c r="B1158" s="40"/>
      <c r="C1158" s="30"/>
      <c r="D1158" s="68"/>
      <c r="E1158" s="68"/>
      <c r="F1158" s="121"/>
      <c r="G1158" s="79"/>
    </row>
    <row r="1159" spans="1:7" s="37" customFormat="1" x14ac:dyDescent="0.25">
      <c r="A1159" s="60"/>
      <c r="B1159" s="40"/>
      <c r="C1159" s="30"/>
      <c r="D1159" s="68"/>
      <c r="E1159" s="68"/>
      <c r="F1159" s="121"/>
      <c r="G1159" s="79"/>
    </row>
    <row r="1160" spans="1:7" s="37" customFormat="1" x14ac:dyDescent="0.25">
      <c r="A1160" s="60"/>
      <c r="B1160" s="40"/>
      <c r="C1160" s="30"/>
      <c r="D1160" s="68"/>
      <c r="E1160" s="68"/>
      <c r="F1160" s="121"/>
      <c r="G1160" s="79"/>
    </row>
    <row r="1161" spans="1:7" s="37" customFormat="1" x14ac:dyDescent="0.25">
      <c r="A1161" s="60"/>
      <c r="B1161" s="40"/>
      <c r="C1161" s="30"/>
      <c r="D1161" s="68"/>
      <c r="E1161" s="68"/>
      <c r="F1161" s="121"/>
      <c r="G1161" s="79"/>
    </row>
    <row r="1162" spans="1:7" s="37" customFormat="1" x14ac:dyDescent="0.25">
      <c r="A1162" s="60"/>
      <c r="B1162" s="40"/>
      <c r="C1162" s="30"/>
      <c r="D1162" s="68"/>
      <c r="E1162" s="68"/>
      <c r="F1162" s="121"/>
      <c r="G1162" s="79"/>
    </row>
    <row r="1163" spans="1:7" s="37" customFormat="1" x14ac:dyDescent="0.25">
      <c r="A1163" s="60"/>
      <c r="B1163" s="40"/>
      <c r="C1163" s="30"/>
      <c r="D1163" s="68"/>
      <c r="E1163" s="68"/>
      <c r="F1163" s="121"/>
      <c r="G1163" s="79"/>
    </row>
    <row r="1164" spans="1:7" s="37" customFormat="1" x14ac:dyDescent="0.25">
      <c r="A1164" s="60"/>
      <c r="B1164" s="40"/>
      <c r="C1164" s="30"/>
      <c r="D1164" s="68"/>
      <c r="E1164" s="68"/>
      <c r="F1164" s="121"/>
      <c r="G1164" s="79"/>
    </row>
    <row r="1165" spans="1:7" s="37" customFormat="1" x14ac:dyDescent="0.25">
      <c r="A1165" s="60"/>
      <c r="B1165" s="40"/>
      <c r="C1165" s="30"/>
      <c r="D1165" s="68"/>
      <c r="E1165" s="68"/>
      <c r="F1165" s="121"/>
      <c r="G1165" s="79"/>
    </row>
    <row r="1166" spans="1:7" s="37" customFormat="1" x14ac:dyDescent="0.25">
      <c r="A1166" s="60"/>
      <c r="B1166" s="40"/>
      <c r="C1166" s="30"/>
      <c r="D1166" s="68"/>
      <c r="E1166" s="68"/>
      <c r="F1166" s="121"/>
      <c r="G1166" s="79"/>
    </row>
    <row r="1167" spans="1:7" s="37" customFormat="1" x14ac:dyDescent="0.25">
      <c r="A1167" s="60"/>
      <c r="B1167" s="40"/>
      <c r="C1167" s="30"/>
      <c r="D1167" s="68"/>
      <c r="E1167" s="68"/>
      <c r="F1167" s="121"/>
      <c r="G1167" s="79"/>
    </row>
    <row r="1168" spans="1:7" s="37" customFormat="1" x14ac:dyDescent="0.25">
      <c r="A1168" s="60"/>
      <c r="B1168" s="40"/>
      <c r="C1168" s="30"/>
      <c r="D1168" s="68"/>
      <c r="E1168" s="68"/>
      <c r="F1168" s="121"/>
      <c r="G1168" s="79"/>
    </row>
    <row r="1169" spans="1:7" s="37" customFormat="1" x14ac:dyDescent="0.25">
      <c r="A1169" s="60"/>
      <c r="B1169" s="40"/>
      <c r="C1169" s="30"/>
      <c r="D1169" s="68"/>
      <c r="E1169" s="68"/>
      <c r="F1169" s="121"/>
      <c r="G1169" s="79"/>
    </row>
    <row r="1170" spans="1:7" s="37" customFormat="1" x14ac:dyDescent="0.25">
      <c r="A1170" s="60"/>
      <c r="B1170" s="40"/>
      <c r="C1170" s="30"/>
      <c r="D1170" s="68"/>
      <c r="E1170" s="68"/>
      <c r="F1170" s="121"/>
      <c r="G1170" s="79"/>
    </row>
    <row r="1171" spans="1:7" s="37" customFormat="1" x14ac:dyDescent="0.25">
      <c r="A1171" s="60"/>
      <c r="B1171" s="40"/>
      <c r="C1171" s="30"/>
      <c r="D1171" s="68"/>
      <c r="E1171" s="68"/>
      <c r="F1171" s="121"/>
      <c r="G1171" s="79"/>
    </row>
    <row r="1172" spans="1:7" s="37" customFormat="1" x14ac:dyDescent="0.25">
      <c r="A1172" s="60"/>
      <c r="B1172" s="40"/>
      <c r="C1172" s="30"/>
      <c r="D1172" s="68"/>
      <c r="E1172" s="68"/>
      <c r="F1172" s="121"/>
      <c r="G1172" s="79"/>
    </row>
    <row r="1173" spans="1:7" s="37" customFormat="1" x14ac:dyDescent="0.25">
      <c r="A1173" s="60"/>
      <c r="B1173" s="40"/>
      <c r="C1173" s="30"/>
      <c r="D1173" s="68"/>
      <c r="E1173" s="68"/>
      <c r="F1173" s="121"/>
      <c r="G1173" s="79"/>
    </row>
    <row r="1174" spans="1:7" s="37" customFormat="1" x14ac:dyDescent="0.25">
      <c r="A1174" s="60"/>
      <c r="B1174" s="40"/>
      <c r="C1174" s="30"/>
      <c r="D1174" s="68"/>
      <c r="E1174" s="68"/>
      <c r="F1174" s="121"/>
      <c r="G1174" s="79"/>
    </row>
    <row r="1175" spans="1:7" s="37" customFormat="1" x14ac:dyDescent="0.25">
      <c r="A1175" s="60"/>
      <c r="B1175" s="40"/>
      <c r="C1175" s="30"/>
      <c r="D1175" s="68"/>
      <c r="E1175" s="68"/>
      <c r="F1175" s="121"/>
      <c r="G1175" s="79"/>
    </row>
    <row r="1176" spans="1:7" s="37" customFormat="1" x14ac:dyDescent="0.25">
      <c r="A1176" s="60"/>
      <c r="B1176" s="40"/>
      <c r="C1176" s="30"/>
      <c r="D1176" s="68"/>
      <c r="E1176" s="68"/>
      <c r="F1176" s="121"/>
      <c r="G1176" s="79"/>
    </row>
    <row r="1177" spans="1:7" s="37" customFormat="1" x14ac:dyDescent="0.25">
      <c r="A1177" s="60"/>
      <c r="B1177" s="40"/>
      <c r="C1177" s="30"/>
      <c r="D1177" s="68"/>
      <c r="E1177" s="68"/>
      <c r="F1177" s="121"/>
      <c r="G1177" s="79"/>
    </row>
    <row r="1178" spans="1:7" s="37" customFormat="1" x14ac:dyDescent="0.25">
      <c r="A1178" s="60"/>
      <c r="B1178" s="40"/>
      <c r="C1178" s="30"/>
      <c r="D1178" s="68"/>
      <c r="E1178" s="68"/>
      <c r="F1178" s="121"/>
      <c r="G1178" s="79"/>
    </row>
    <row r="1179" spans="1:7" s="37" customFormat="1" x14ac:dyDescent="0.25">
      <c r="A1179" s="60"/>
      <c r="B1179" s="40"/>
      <c r="C1179" s="30"/>
      <c r="D1179" s="68"/>
      <c r="E1179" s="68"/>
      <c r="F1179" s="121"/>
      <c r="G1179" s="79"/>
    </row>
    <row r="1180" spans="1:7" s="37" customFormat="1" x14ac:dyDescent="0.25">
      <c r="A1180" s="60"/>
      <c r="B1180" s="40"/>
      <c r="C1180" s="30"/>
      <c r="D1180" s="68"/>
      <c r="E1180" s="68"/>
      <c r="F1180" s="121"/>
      <c r="G1180" s="79"/>
    </row>
    <row r="1181" spans="1:7" s="37" customFormat="1" x14ac:dyDescent="0.25">
      <c r="A1181" s="60"/>
      <c r="B1181" s="40"/>
      <c r="C1181" s="30"/>
      <c r="D1181" s="68"/>
      <c r="E1181" s="68"/>
      <c r="F1181" s="121"/>
      <c r="G1181" s="79"/>
    </row>
    <row r="1182" spans="1:7" s="37" customFormat="1" x14ac:dyDescent="0.25">
      <c r="A1182" s="60"/>
      <c r="B1182" s="40"/>
      <c r="C1182" s="30"/>
      <c r="D1182" s="68"/>
      <c r="E1182" s="68"/>
      <c r="F1182" s="121"/>
      <c r="G1182" s="79"/>
    </row>
    <row r="1183" spans="1:7" s="37" customFormat="1" x14ac:dyDescent="0.25">
      <c r="A1183" s="60"/>
      <c r="B1183" s="40"/>
      <c r="C1183" s="30"/>
      <c r="D1183" s="68"/>
      <c r="E1183" s="68"/>
      <c r="F1183" s="121"/>
      <c r="G1183" s="79"/>
    </row>
    <row r="1184" spans="1:7" s="37" customFormat="1" x14ac:dyDescent="0.25">
      <c r="A1184" s="60"/>
      <c r="B1184" s="40"/>
      <c r="C1184" s="30"/>
      <c r="D1184" s="68"/>
      <c r="E1184" s="68"/>
      <c r="F1184" s="121"/>
      <c r="G1184" s="79"/>
    </row>
    <row r="1185" spans="1:7" s="37" customFormat="1" x14ac:dyDescent="0.25">
      <c r="A1185" s="60"/>
      <c r="B1185" s="40"/>
      <c r="C1185" s="30"/>
      <c r="D1185" s="68"/>
      <c r="E1185" s="68"/>
      <c r="F1185" s="121"/>
      <c r="G1185" s="79"/>
    </row>
    <row r="1186" spans="1:7" s="37" customFormat="1" x14ac:dyDescent="0.25">
      <c r="A1186" s="60"/>
      <c r="B1186" s="40"/>
      <c r="C1186" s="30"/>
      <c r="D1186" s="68"/>
      <c r="E1186" s="68"/>
      <c r="F1186" s="121"/>
      <c r="G1186" s="79"/>
    </row>
    <row r="1187" spans="1:7" s="37" customFormat="1" x14ac:dyDescent="0.25">
      <c r="A1187" s="60"/>
      <c r="B1187" s="40"/>
      <c r="C1187" s="30"/>
      <c r="D1187" s="68"/>
      <c r="E1187" s="68"/>
      <c r="F1187" s="121"/>
      <c r="G1187" s="79"/>
    </row>
    <row r="1188" spans="1:7" s="37" customFormat="1" x14ac:dyDescent="0.25">
      <c r="A1188" s="60"/>
      <c r="B1188" s="40"/>
      <c r="C1188" s="30"/>
      <c r="D1188" s="68"/>
      <c r="E1188" s="68"/>
      <c r="F1188" s="121"/>
      <c r="G1188" s="79"/>
    </row>
    <row r="1189" spans="1:7" s="37" customFormat="1" x14ac:dyDescent="0.25">
      <c r="A1189" s="60"/>
      <c r="B1189" s="40"/>
      <c r="C1189" s="30"/>
      <c r="D1189" s="68"/>
      <c r="E1189" s="68"/>
      <c r="F1189" s="121"/>
      <c r="G1189" s="79"/>
    </row>
    <row r="1190" spans="1:7" s="37" customFormat="1" x14ac:dyDescent="0.25">
      <c r="A1190" s="60"/>
      <c r="B1190" s="40"/>
      <c r="C1190" s="30"/>
      <c r="D1190" s="68"/>
      <c r="E1190" s="68"/>
      <c r="F1190" s="121"/>
      <c r="G1190" s="79"/>
    </row>
    <row r="1191" spans="1:7" s="37" customFormat="1" x14ac:dyDescent="0.25">
      <c r="A1191" s="60"/>
      <c r="B1191" s="40"/>
      <c r="C1191" s="30"/>
      <c r="D1191" s="68"/>
      <c r="E1191" s="68"/>
      <c r="F1191" s="121"/>
      <c r="G1191" s="79"/>
    </row>
    <row r="1192" spans="1:7" s="37" customFormat="1" x14ac:dyDescent="0.25">
      <c r="A1192" s="60"/>
      <c r="B1192" s="40"/>
      <c r="C1192" s="30"/>
      <c r="D1192" s="68"/>
      <c r="E1192" s="68"/>
      <c r="F1192" s="121"/>
      <c r="G1192" s="79"/>
    </row>
    <row r="1193" spans="1:7" s="37" customFormat="1" x14ac:dyDescent="0.25">
      <c r="A1193" s="60"/>
      <c r="B1193" s="40"/>
      <c r="C1193" s="30"/>
      <c r="D1193" s="68"/>
      <c r="E1193" s="68"/>
      <c r="F1193" s="121"/>
      <c r="G1193" s="79"/>
    </row>
    <row r="1194" spans="1:7" s="37" customFormat="1" x14ac:dyDescent="0.25">
      <c r="A1194" s="60"/>
      <c r="B1194" s="40"/>
      <c r="C1194" s="30"/>
      <c r="D1194" s="68"/>
      <c r="E1194" s="68"/>
      <c r="F1194" s="121"/>
      <c r="G1194" s="79"/>
    </row>
    <row r="1195" spans="1:7" s="37" customFormat="1" x14ac:dyDescent="0.25">
      <c r="A1195" s="60"/>
      <c r="B1195" s="40"/>
      <c r="C1195" s="30"/>
      <c r="D1195" s="68"/>
      <c r="E1195" s="68"/>
      <c r="F1195" s="121"/>
      <c r="G1195" s="79"/>
    </row>
    <row r="1196" spans="1:7" s="37" customFormat="1" x14ac:dyDescent="0.25">
      <c r="A1196" s="60"/>
      <c r="B1196" s="40"/>
      <c r="C1196" s="30"/>
      <c r="D1196" s="68"/>
      <c r="E1196" s="68"/>
      <c r="F1196" s="121"/>
      <c r="G1196" s="79"/>
    </row>
    <row r="1197" spans="1:7" s="37" customFormat="1" x14ac:dyDescent="0.25">
      <c r="A1197" s="60"/>
      <c r="B1197" s="40"/>
      <c r="C1197" s="30"/>
      <c r="D1197" s="68"/>
      <c r="E1197" s="68"/>
      <c r="F1197" s="121"/>
      <c r="G1197" s="79"/>
    </row>
    <row r="1198" spans="1:7" s="37" customFormat="1" x14ac:dyDescent="0.25">
      <c r="A1198" s="60"/>
      <c r="B1198" s="40"/>
      <c r="C1198" s="30"/>
      <c r="D1198" s="68"/>
      <c r="E1198" s="68"/>
      <c r="F1198" s="121"/>
      <c r="G1198" s="79"/>
    </row>
    <row r="1199" spans="1:7" s="37" customFormat="1" x14ac:dyDescent="0.25">
      <c r="A1199" s="60"/>
      <c r="B1199" s="40"/>
      <c r="C1199" s="30"/>
      <c r="D1199" s="68"/>
      <c r="E1199" s="68"/>
      <c r="F1199" s="121"/>
      <c r="G1199" s="79"/>
    </row>
    <row r="1200" spans="1:7" s="37" customFormat="1" x14ac:dyDescent="0.25">
      <c r="A1200" s="60"/>
      <c r="B1200" s="40"/>
      <c r="C1200" s="30"/>
      <c r="D1200" s="68"/>
      <c r="E1200" s="68"/>
      <c r="F1200" s="121"/>
      <c r="G1200" s="79"/>
    </row>
    <row r="1201" spans="1:7" s="37" customFormat="1" x14ac:dyDescent="0.25">
      <c r="A1201" s="60"/>
      <c r="B1201" s="40"/>
      <c r="C1201" s="30"/>
      <c r="D1201" s="68"/>
      <c r="E1201" s="68"/>
      <c r="F1201" s="121"/>
      <c r="G1201" s="79"/>
    </row>
    <row r="1202" spans="1:7" s="37" customFormat="1" x14ac:dyDescent="0.25">
      <c r="A1202" s="60"/>
      <c r="B1202" s="40"/>
      <c r="C1202" s="30"/>
      <c r="D1202" s="68"/>
      <c r="E1202" s="68"/>
      <c r="F1202" s="121"/>
      <c r="G1202" s="79"/>
    </row>
    <row r="1203" spans="1:7" s="37" customFormat="1" x14ac:dyDescent="0.25">
      <c r="A1203" s="60"/>
      <c r="B1203" s="40"/>
      <c r="C1203" s="30"/>
      <c r="D1203" s="68"/>
      <c r="E1203" s="68"/>
      <c r="F1203" s="121"/>
      <c r="G1203" s="79"/>
    </row>
    <row r="1204" spans="1:7" s="37" customFormat="1" x14ac:dyDescent="0.25">
      <c r="A1204" s="60"/>
      <c r="B1204" s="40"/>
      <c r="C1204" s="30"/>
      <c r="D1204" s="68"/>
      <c r="E1204" s="68"/>
      <c r="F1204" s="121"/>
      <c r="G1204" s="79"/>
    </row>
    <row r="1205" spans="1:7" s="37" customFormat="1" x14ac:dyDescent="0.25">
      <c r="A1205" s="60"/>
      <c r="B1205" s="40"/>
      <c r="C1205" s="30"/>
      <c r="D1205" s="68"/>
      <c r="E1205" s="68"/>
      <c r="F1205" s="121"/>
      <c r="G1205" s="79"/>
    </row>
    <row r="1206" spans="1:7" s="37" customFormat="1" x14ac:dyDescent="0.25">
      <c r="A1206" s="60"/>
      <c r="B1206" s="40"/>
      <c r="C1206" s="30"/>
      <c r="D1206" s="68"/>
      <c r="E1206" s="68"/>
      <c r="F1206" s="121"/>
      <c r="G1206" s="79"/>
    </row>
    <row r="1207" spans="1:7" s="37" customFormat="1" x14ac:dyDescent="0.25">
      <c r="A1207" s="60"/>
      <c r="B1207" s="40"/>
      <c r="C1207" s="30"/>
      <c r="D1207" s="68"/>
      <c r="E1207" s="68"/>
      <c r="F1207" s="121"/>
      <c r="G1207" s="79"/>
    </row>
    <row r="1208" spans="1:7" s="37" customFormat="1" x14ac:dyDescent="0.25">
      <c r="A1208" s="60"/>
      <c r="B1208" s="40"/>
      <c r="C1208" s="30"/>
      <c r="D1208" s="68"/>
      <c r="E1208" s="68"/>
      <c r="F1208" s="121"/>
      <c r="G1208" s="79"/>
    </row>
    <row r="1209" spans="1:7" s="37" customFormat="1" x14ac:dyDescent="0.25">
      <c r="A1209" s="60"/>
      <c r="B1209" s="40"/>
      <c r="C1209" s="30"/>
      <c r="D1209" s="68"/>
      <c r="E1209" s="68"/>
      <c r="F1209" s="121"/>
      <c r="G1209" s="79"/>
    </row>
    <row r="1210" spans="1:7" s="37" customFormat="1" x14ac:dyDescent="0.25">
      <c r="A1210" s="60"/>
      <c r="B1210" s="40"/>
      <c r="C1210" s="30"/>
      <c r="D1210" s="68"/>
      <c r="E1210" s="68"/>
      <c r="F1210" s="121"/>
      <c r="G1210" s="79"/>
    </row>
    <row r="1211" spans="1:7" s="37" customFormat="1" x14ac:dyDescent="0.25">
      <c r="A1211" s="60"/>
      <c r="B1211" s="40"/>
      <c r="C1211" s="30"/>
      <c r="D1211" s="68"/>
      <c r="E1211" s="68"/>
      <c r="F1211" s="121"/>
      <c r="G1211" s="79"/>
    </row>
    <row r="1212" spans="1:7" s="37" customFormat="1" x14ac:dyDescent="0.25">
      <c r="A1212" s="60"/>
      <c r="B1212" s="40"/>
      <c r="C1212" s="30"/>
      <c r="D1212" s="68"/>
      <c r="E1212" s="68"/>
      <c r="F1212" s="121"/>
      <c r="G1212" s="79"/>
    </row>
    <row r="1213" spans="1:7" s="37" customFormat="1" x14ac:dyDescent="0.25">
      <c r="A1213" s="60"/>
      <c r="B1213" s="40"/>
      <c r="C1213" s="30"/>
      <c r="D1213" s="68"/>
      <c r="E1213" s="68"/>
      <c r="F1213" s="121"/>
      <c r="G1213" s="79"/>
    </row>
    <row r="1214" spans="1:7" s="37" customFormat="1" x14ac:dyDescent="0.25">
      <c r="A1214" s="60"/>
      <c r="B1214" s="40"/>
      <c r="C1214" s="30"/>
      <c r="D1214" s="68"/>
      <c r="E1214" s="68"/>
      <c r="F1214" s="121"/>
      <c r="G1214" s="79"/>
    </row>
    <row r="1215" spans="1:7" s="37" customFormat="1" x14ac:dyDescent="0.25">
      <c r="A1215" s="60"/>
      <c r="B1215" s="40"/>
      <c r="C1215" s="30"/>
      <c r="D1215" s="68"/>
      <c r="E1215" s="68"/>
      <c r="F1215" s="121"/>
      <c r="G1215" s="79"/>
    </row>
    <row r="1216" spans="1:7" s="37" customFormat="1" x14ac:dyDescent="0.25">
      <c r="A1216" s="60"/>
      <c r="B1216" s="40"/>
      <c r="C1216" s="30"/>
      <c r="D1216" s="68"/>
      <c r="E1216" s="68"/>
      <c r="F1216" s="121"/>
      <c r="G1216" s="79"/>
    </row>
    <row r="1217" spans="1:7" s="37" customFormat="1" x14ac:dyDescent="0.25">
      <c r="A1217" s="60"/>
      <c r="B1217" s="40"/>
      <c r="C1217" s="30"/>
      <c r="D1217" s="68"/>
      <c r="E1217" s="68"/>
      <c r="F1217" s="121"/>
      <c r="G1217" s="79"/>
    </row>
    <row r="1218" spans="1:7" s="37" customFormat="1" x14ac:dyDescent="0.25">
      <c r="A1218" s="60"/>
      <c r="B1218" s="40"/>
      <c r="C1218" s="30"/>
      <c r="D1218" s="68"/>
      <c r="E1218" s="68"/>
      <c r="F1218" s="121"/>
      <c r="G1218" s="79"/>
    </row>
    <row r="1219" spans="1:7" s="37" customFormat="1" x14ac:dyDescent="0.25">
      <c r="A1219" s="60"/>
      <c r="B1219" s="40"/>
      <c r="C1219" s="30"/>
      <c r="D1219" s="68"/>
      <c r="E1219" s="68"/>
      <c r="F1219" s="121"/>
      <c r="G1219" s="79"/>
    </row>
    <row r="1220" spans="1:7" s="37" customFormat="1" x14ac:dyDescent="0.25">
      <c r="A1220" s="60"/>
      <c r="B1220" s="40"/>
      <c r="C1220" s="30"/>
      <c r="D1220" s="68"/>
      <c r="E1220" s="68"/>
      <c r="F1220" s="121"/>
      <c r="G1220" s="79"/>
    </row>
    <row r="1221" spans="1:7" s="37" customFormat="1" x14ac:dyDescent="0.25">
      <c r="A1221" s="60"/>
      <c r="B1221" s="40"/>
      <c r="C1221" s="30"/>
      <c r="D1221" s="68"/>
      <c r="E1221" s="68"/>
      <c r="F1221" s="121"/>
      <c r="G1221" s="79"/>
    </row>
    <row r="1222" spans="1:7" s="37" customFormat="1" x14ac:dyDescent="0.25">
      <c r="A1222" s="60"/>
      <c r="B1222" s="40"/>
      <c r="C1222" s="30"/>
      <c r="D1222" s="68"/>
      <c r="E1222" s="68"/>
      <c r="F1222" s="121"/>
      <c r="G1222" s="79"/>
    </row>
    <row r="1223" spans="1:7" s="37" customFormat="1" x14ac:dyDescent="0.25">
      <c r="A1223" s="60"/>
      <c r="B1223" s="40"/>
      <c r="C1223" s="30"/>
      <c r="D1223" s="68"/>
      <c r="E1223" s="68"/>
      <c r="F1223" s="121"/>
      <c r="G1223" s="79"/>
    </row>
    <row r="1224" spans="1:7" s="37" customFormat="1" x14ac:dyDescent="0.25">
      <c r="A1224" s="60"/>
      <c r="B1224" s="40"/>
      <c r="C1224" s="30"/>
      <c r="D1224" s="68"/>
      <c r="E1224" s="68"/>
      <c r="F1224" s="121"/>
      <c r="G1224" s="79"/>
    </row>
    <row r="1225" spans="1:7" s="37" customFormat="1" x14ac:dyDescent="0.25">
      <c r="A1225" s="60"/>
      <c r="B1225" s="40"/>
      <c r="C1225" s="30"/>
      <c r="D1225" s="68"/>
      <c r="E1225" s="68"/>
      <c r="F1225" s="121"/>
      <c r="G1225" s="79"/>
    </row>
    <row r="1226" spans="1:7" s="37" customFormat="1" x14ac:dyDescent="0.25">
      <c r="A1226" s="60"/>
      <c r="B1226" s="40"/>
      <c r="C1226" s="30"/>
      <c r="D1226" s="68"/>
      <c r="E1226" s="68"/>
      <c r="F1226" s="121"/>
      <c r="G1226" s="79"/>
    </row>
    <row r="1227" spans="1:7" s="37" customFormat="1" x14ac:dyDescent="0.25">
      <c r="A1227" s="60"/>
      <c r="B1227" s="40"/>
      <c r="C1227" s="30"/>
      <c r="D1227" s="68"/>
      <c r="E1227" s="68"/>
      <c r="F1227" s="121"/>
      <c r="G1227" s="79"/>
    </row>
    <row r="1228" spans="1:7" s="37" customFormat="1" x14ac:dyDescent="0.25">
      <c r="A1228" s="60"/>
      <c r="B1228" s="40"/>
      <c r="C1228" s="30"/>
      <c r="D1228" s="68"/>
      <c r="E1228" s="68"/>
      <c r="F1228" s="121"/>
      <c r="G1228" s="79"/>
    </row>
    <row r="1229" spans="1:7" s="37" customFormat="1" x14ac:dyDescent="0.25">
      <c r="A1229" s="60"/>
      <c r="B1229" s="40"/>
      <c r="C1229" s="30"/>
      <c r="D1229" s="68"/>
      <c r="E1229" s="68"/>
      <c r="F1229" s="121"/>
      <c r="G1229" s="79"/>
    </row>
    <row r="1230" spans="1:7" s="37" customFormat="1" x14ac:dyDescent="0.25">
      <c r="A1230" s="60"/>
      <c r="B1230" s="40"/>
      <c r="C1230" s="30"/>
      <c r="D1230" s="68"/>
      <c r="E1230" s="68"/>
      <c r="F1230" s="121"/>
      <c r="G1230" s="79"/>
    </row>
    <row r="1231" spans="1:7" s="37" customFormat="1" x14ac:dyDescent="0.25">
      <c r="A1231" s="60"/>
      <c r="B1231" s="40"/>
      <c r="C1231" s="30"/>
      <c r="D1231" s="68"/>
      <c r="E1231" s="68"/>
      <c r="F1231" s="121"/>
      <c r="G1231" s="79"/>
    </row>
    <row r="1232" spans="1:7" s="37" customFormat="1" x14ac:dyDescent="0.25">
      <c r="A1232" s="60"/>
      <c r="B1232" s="40"/>
      <c r="C1232" s="30"/>
      <c r="D1232" s="68"/>
      <c r="E1232" s="68"/>
      <c r="F1232" s="121"/>
      <c r="G1232" s="79"/>
    </row>
    <row r="1233" spans="1:7" s="37" customFormat="1" x14ac:dyDescent="0.25">
      <c r="A1233" s="60"/>
      <c r="B1233" s="40"/>
      <c r="C1233" s="30"/>
      <c r="D1233" s="68"/>
      <c r="E1233" s="68"/>
      <c r="F1233" s="121"/>
      <c r="G1233" s="79"/>
    </row>
    <row r="1234" spans="1:7" s="37" customFormat="1" x14ac:dyDescent="0.25">
      <c r="A1234" s="60"/>
      <c r="B1234" s="40"/>
      <c r="C1234" s="30"/>
      <c r="D1234" s="68"/>
      <c r="E1234" s="68"/>
      <c r="F1234" s="121"/>
      <c r="G1234" s="79"/>
    </row>
    <row r="1235" spans="1:7" s="37" customFormat="1" x14ac:dyDescent="0.25">
      <c r="A1235" s="60"/>
      <c r="B1235" s="40"/>
      <c r="C1235" s="30"/>
      <c r="D1235" s="68"/>
      <c r="E1235" s="68"/>
      <c r="F1235" s="121"/>
      <c r="G1235" s="79"/>
    </row>
    <row r="1236" spans="1:7" s="37" customFormat="1" x14ac:dyDescent="0.25">
      <c r="A1236" s="60"/>
      <c r="B1236" s="40"/>
      <c r="C1236" s="30"/>
      <c r="D1236" s="68"/>
      <c r="E1236" s="68"/>
      <c r="F1236" s="121"/>
      <c r="G1236" s="79"/>
    </row>
    <row r="1237" spans="1:7" s="37" customFormat="1" x14ac:dyDescent="0.25">
      <c r="A1237" s="60"/>
      <c r="B1237" s="40"/>
      <c r="C1237" s="30"/>
      <c r="D1237" s="68"/>
      <c r="E1237" s="68"/>
      <c r="F1237" s="121"/>
      <c r="G1237" s="79"/>
    </row>
    <row r="1238" spans="1:7" s="37" customFormat="1" x14ac:dyDescent="0.25">
      <c r="A1238" s="60"/>
      <c r="B1238" s="40"/>
      <c r="C1238" s="30"/>
      <c r="D1238" s="68"/>
      <c r="E1238" s="68"/>
      <c r="F1238" s="121"/>
      <c r="G1238" s="79"/>
    </row>
    <row r="1239" spans="1:7" s="37" customFormat="1" x14ac:dyDescent="0.25">
      <c r="A1239" s="60"/>
      <c r="B1239" s="40"/>
      <c r="C1239" s="30"/>
      <c r="D1239" s="68"/>
      <c r="E1239" s="68"/>
      <c r="F1239" s="121"/>
      <c r="G1239" s="79"/>
    </row>
    <row r="1240" spans="1:7" s="37" customFormat="1" x14ac:dyDescent="0.25">
      <c r="A1240" s="60"/>
      <c r="B1240" s="40"/>
      <c r="C1240" s="30"/>
      <c r="D1240" s="68"/>
      <c r="E1240" s="68"/>
      <c r="F1240" s="121"/>
      <c r="G1240" s="79"/>
    </row>
    <row r="1241" spans="1:7" s="37" customFormat="1" x14ac:dyDescent="0.25">
      <c r="A1241" s="60"/>
      <c r="B1241" s="40"/>
      <c r="C1241" s="30"/>
      <c r="D1241" s="68"/>
      <c r="E1241" s="68"/>
      <c r="F1241" s="121"/>
      <c r="G1241" s="79"/>
    </row>
    <row r="1242" spans="1:7" s="37" customFormat="1" x14ac:dyDescent="0.25">
      <c r="A1242" s="60"/>
      <c r="B1242" s="40"/>
      <c r="C1242" s="30"/>
      <c r="D1242" s="68"/>
      <c r="E1242" s="68"/>
      <c r="F1242" s="121"/>
      <c r="G1242" s="79"/>
    </row>
    <row r="1243" spans="1:7" s="37" customFormat="1" x14ac:dyDescent="0.25">
      <c r="A1243" s="60"/>
      <c r="B1243" s="40"/>
      <c r="C1243" s="30"/>
      <c r="D1243" s="68"/>
      <c r="E1243" s="68"/>
      <c r="F1243" s="121"/>
      <c r="G1243" s="79"/>
    </row>
    <row r="1244" spans="1:7" s="37" customFormat="1" x14ac:dyDescent="0.25">
      <c r="A1244" s="60"/>
      <c r="B1244" s="40"/>
      <c r="C1244" s="30"/>
      <c r="D1244" s="68"/>
      <c r="E1244" s="68"/>
      <c r="F1244" s="121"/>
      <c r="G1244" s="79"/>
    </row>
    <row r="1245" spans="1:7" s="37" customFormat="1" x14ac:dyDescent="0.25">
      <c r="A1245" s="60"/>
      <c r="B1245" s="40"/>
      <c r="C1245" s="30"/>
      <c r="D1245" s="68"/>
      <c r="E1245" s="68"/>
      <c r="F1245" s="121"/>
      <c r="G1245" s="79"/>
    </row>
    <row r="1246" spans="1:7" s="37" customFormat="1" x14ac:dyDescent="0.25">
      <c r="A1246" s="60"/>
      <c r="B1246" s="40"/>
      <c r="C1246" s="30"/>
      <c r="D1246" s="68"/>
      <c r="E1246" s="68"/>
      <c r="F1246" s="121"/>
      <c r="G1246" s="79"/>
    </row>
    <row r="1247" spans="1:7" s="37" customFormat="1" x14ac:dyDescent="0.25">
      <c r="A1247" s="60"/>
      <c r="B1247" s="40"/>
      <c r="C1247" s="30"/>
      <c r="D1247" s="68"/>
      <c r="E1247" s="68"/>
      <c r="F1247" s="121"/>
      <c r="G1247" s="79"/>
    </row>
    <row r="1248" spans="1:7" s="37" customFormat="1" x14ac:dyDescent="0.25">
      <c r="A1248" s="60"/>
      <c r="B1248" s="40"/>
      <c r="C1248" s="30"/>
      <c r="D1248" s="68"/>
      <c r="E1248" s="68"/>
      <c r="F1248" s="121"/>
      <c r="G1248" s="79"/>
    </row>
    <row r="1249" spans="1:7" s="37" customFormat="1" x14ac:dyDescent="0.25">
      <c r="A1249" s="60"/>
      <c r="B1249" s="40"/>
      <c r="C1249" s="30"/>
      <c r="D1249" s="68"/>
      <c r="E1249" s="68"/>
      <c r="F1249" s="121"/>
      <c r="G1249" s="79"/>
    </row>
    <row r="1250" spans="1:7" s="37" customFormat="1" x14ac:dyDescent="0.25">
      <c r="A1250" s="60"/>
      <c r="B1250" s="40"/>
      <c r="C1250" s="30"/>
      <c r="D1250" s="68"/>
      <c r="E1250" s="68"/>
      <c r="F1250" s="121"/>
      <c r="G1250" s="79"/>
    </row>
    <row r="1251" spans="1:7" s="37" customFormat="1" x14ac:dyDescent="0.25">
      <c r="A1251" s="60"/>
      <c r="B1251" s="40"/>
      <c r="C1251" s="30"/>
      <c r="D1251" s="68"/>
      <c r="E1251" s="68"/>
      <c r="F1251" s="121"/>
      <c r="G1251" s="79"/>
    </row>
    <row r="1252" spans="1:7" s="37" customFormat="1" x14ac:dyDescent="0.25">
      <c r="A1252" s="60"/>
      <c r="B1252" s="40"/>
      <c r="C1252" s="30"/>
      <c r="D1252" s="68"/>
      <c r="E1252" s="68"/>
      <c r="F1252" s="121"/>
      <c r="G1252" s="79"/>
    </row>
    <row r="1253" spans="1:7" s="37" customFormat="1" x14ac:dyDescent="0.25">
      <c r="A1253" s="60"/>
      <c r="B1253" s="40"/>
      <c r="C1253" s="30"/>
      <c r="D1253" s="68"/>
      <c r="E1253" s="68"/>
      <c r="F1253" s="121"/>
      <c r="G1253" s="79"/>
    </row>
    <row r="1254" spans="1:7" s="37" customFormat="1" x14ac:dyDescent="0.25">
      <c r="A1254" s="60"/>
      <c r="B1254" s="40"/>
      <c r="C1254" s="30"/>
      <c r="D1254" s="68"/>
      <c r="E1254" s="68"/>
      <c r="F1254" s="121"/>
      <c r="G1254" s="79"/>
    </row>
    <row r="1255" spans="1:7" s="37" customFormat="1" x14ac:dyDescent="0.25">
      <c r="A1255" s="60"/>
      <c r="B1255" s="40"/>
      <c r="C1255" s="30"/>
      <c r="D1255" s="68"/>
      <c r="E1255" s="68"/>
      <c r="F1255" s="121"/>
      <c r="G1255" s="79"/>
    </row>
    <row r="1256" spans="1:7" s="37" customFormat="1" x14ac:dyDescent="0.25">
      <c r="A1256" s="60"/>
      <c r="B1256" s="40"/>
      <c r="C1256" s="30"/>
      <c r="D1256" s="68"/>
      <c r="E1256" s="68"/>
      <c r="F1256" s="121"/>
      <c r="G1256" s="79"/>
    </row>
    <row r="1257" spans="1:7" s="37" customFormat="1" x14ac:dyDescent="0.25">
      <c r="A1257" s="60"/>
      <c r="B1257" s="40"/>
      <c r="C1257" s="30"/>
      <c r="D1257" s="68"/>
      <c r="E1257" s="68"/>
      <c r="F1257" s="121"/>
      <c r="G1257" s="79"/>
    </row>
    <row r="1258" spans="1:7" s="37" customFormat="1" x14ac:dyDescent="0.25">
      <c r="A1258" s="60"/>
      <c r="B1258" s="40"/>
      <c r="C1258" s="30"/>
      <c r="D1258" s="68"/>
      <c r="E1258" s="68"/>
      <c r="F1258" s="121"/>
      <c r="G1258" s="79"/>
    </row>
    <row r="1259" spans="1:7" s="37" customFormat="1" x14ac:dyDescent="0.25">
      <c r="A1259" s="60"/>
      <c r="B1259" s="40"/>
      <c r="C1259" s="30"/>
      <c r="D1259" s="68"/>
      <c r="E1259" s="68"/>
      <c r="F1259" s="121"/>
      <c r="G1259" s="79"/>
    </row>
    <row r="1260" spans="1:7" s="37" customFormat="1" x14ac:dyDescent="0.25">
      <c r="A1260" s="60"/>
      <c r="B1260" s="40"/>
      <c r="C1260" s="30"/>
      <c r="D1260" s="68"/>
      <c r="E1260" s="68"/>
      <c r="F1260" s="121"/>
      <c r="G1260" s="79"/>
    </row>
    <row r="1261" spans="1:7" s="37" customFormat="1" x14ac:dyDescent="0.25">
      <c r="A1261" s="60"/>
      <c r="B1261" s="40"/>
      <c r="C1261" s="30"/>
      <c r="D1261" s="68"/>
      <c r="E1261" s="68"/>
      <c r="F1261" s="121"/>
      <c r="G1261" s="79"/>
    </row>
    <row r="1262" spans="1:7" s="37" customFormat="1" x14ac:dyDescent="0.25">
      <c r="A1262" s="60"/>
      <c r="B1262" s="40"/>
      <c r="C1262" s="30"/>
      <c r="D1262" s="68"/>
      <c r="E1262" s="68"/>
      <c r="F1262" s="121"/>
      <c r="G1262" s="79"/>
    </row>
    <row r="1263" spans="1:7" s="37" customFormat="1" x14ac:dyDescent="0.25">
      <c r="A1263" s="60"/>
      <c r="B1263" s="40"/>
      <c r="C1263" s="30"/>
      <c r="D1263" s="68"/>
      <c r="E1263" s="68"/>
      <c r="F1263" s="121"/>
      <c r="G1263" s="79"/>
    </row>
    <row r="1264" spans="1:7" s="37" customFormat="1" x14ac:dyDescent="0.25">
      <c r="A1264" s="60"/>
      <c r="B1264" s="40"/>
      <c r="C1264" s="30"/>
      <c r="D1264" s="68"/>
      <c r="E1264" s="68"/>
      <c r="F1264" s="121"/>
      <c r="G1264" s="79"/>
    </row>
    <row r="1265" spans="1:7" s="37" customFormat="1" x14ac:dyDescent="0.25">
      <c r="A1265" s="60"/>
      <c r="B1265" s="40"/>
      <c r="C1265" s="30"/>
      <c r="D1265" s="68"/>
      <c r="E1265" s="68"/>
      <c r="F1265" s="121"/>
      <c r="G1265" s="79"/>
    </row>
    <row r="1266" spans="1:7" s="37" customFormat="1" x14ac:dyDescent="0.25">
      <c r="A1266" s="60"/>
      <c r="B1266" s="40"/>
      <c r="C1266" s="30"/>
      <c r="D1266" s="68"/>
      <c r="E1266" s="68"/>
      <c r="F1266" s="121"/>
      <c r="G1266" s="79"/>
    </row>
    <row r="1267" spans="1:7" s="37" customFormat="1" x14ac:dyDescent="0.25">
      <c r="A1267" s="60"/>
      <c r="B1267" s="40"/>
      <c r="C1267" s="30"/>
      <c r="D1267" s="68"/>
      <c r="E1267" s="68"/>
      <c r="F1267" s="121"/>
      <c r="G1267" s="79"/>
    </row>
    <row r="1268" spans="1:7" s="37" customFormat="1" x14ac:dyDescent="0.25">
      <c r="A1268" s="60"/>
      <c r="B1268" s="40"/>
      <c r="C1268" s="30"/>
      <c r="D1268" s="68"/>
      <c r="E1268" s="68"/>
      <c r="F1268" s="121"/>
      <c r="G1268" s="79"/>
    </row>
    <row r="1269" spans="1:7" s="37" customFormat="1" x14ac:dyDescent="0.25">
      <c r="A1269" s="60"/>
      <c r="B1269" s="40"/>
      <c r="C1269" s="30"/>
      <c r="D1269" s="68"/>
      <c r="E1269" s="68"/>
      <c r="F1269" s="121"/>
      <c r="G1269" s="79"/>
    </row>
    <row r="1270" spans="1:7" s="37" customFormat="1" x14ac:dyDescent="0.25">
      <c r="A1270" s="60"/>
      <c r="B1270" s="40"/>
      <c r="C1270" s="30"/>
      <c r="D1270" s="68"/>
      <c r="E1270" s="68"/>
      <c r="F1270" s="121"/>
      <c r="G1270" s="79"/>
    </row>
    <row r="1271" spans="1:7" s="37" customFormat="1" x14ac:dyDescent="0.25">
      <c r="A1271" s="60"/>
      <c r="B1271" s="40"/>
      <c r="C1271" s="30"/>
      <c r="D1271" s="68"/>
      <c r="E1271" s="68"/>
      <c r="F1271" s="121"/>
      <c r="G1271" s="79"/>
    </row>
    <row r="1272" spans="1:7" s="37" customFormat="1" x14ac:dyDescent="0.25">
      <c r="A1272" s="60"/>
      <c r="B1272" s="40"/>
      <c r="C1272" s="30"/>
      <c r="D1272" s="68"/>
      <c r="E1272" s="68"/>
      <c r="F1272" s="121"/>
      <c r="G1272" s="79"/>
    </row>
    <row r="1273" spans="1:7" s="37" customFormat="1" x14ac:dyDescent="0.25">
      <c r="A1273" s="60"/>
      <c r="B1273" s="40"/>
      <c r="C1273" s="30"/>
      <c r="D1273" s="68"/>
      <c r="E1273" s="68"/>
      <c r="F1273" s="121"/>
      <c r="G1273" s="79"/>
    </row>
    <row r="1274" spans="1:7" s="37" customFormat="1" x14ac:dyDescent="0.25">
      <c r="A1274" s="60"/>
      <c r="B1274" s="40"/>
      <c r="C1274" s="30"/>
      <c r="D1274" s="68"/>
      <c r="E1274" s="68"/>
      <c r="F1274" s="121"/>
      <c r="G1274" s="79"/>
    </row>
    <row r="1275" spans="1:7" s="37" customFormat="1" x14ac:dyDescent="0.25">
      <c r="A1275" s="60"/>
      <c r="B1275" s="40"/>
      <c r="C1275" s="30"/>
      <c r="D1275" s="68"/>
      <c r="E1275" s="68"/>
      <c r="F1275" s="121"/>
      <c r="G1275" s="79"/>
    </row>
    <row r="1276" spans="1:7" s="37" customFormat="1" x14ac:dyDescent="0.25">
      <c r="A1276" s="60"/>
      <c r="B1276" s="40"/>
      <c r="C1276" s="30"/>
      <c r="D1276" s="68"/>
      <c r="E1276" s="68"/>
      <c r="F1276" s="121"/>
      <c r="G1276" s="79"/>
    </row>
    <row r="1277" spans="1:7" s="37" customFormat="1" x14ac:dyDescent="0.25">
      <c r="A1277" s="60"/>
      <c r="B1277" s="40"/>
      <c r="C1277" s="30"/>
      <c r="D1277" s="68"/>
      <c r="E1277" s="68"/>
      <c r="F1277" s="121"/>
      <c r="G1277" s="79"/>
    </row>
    <row r="1278" spans="1:7" s="37" customFormat="1" x14ac:dyDescent="0.25">
      <c r="A1278" s="60"/>
      <c r="B1278" s="40"/>
      <c r="C1278" s="30"/>
      <c r="D1278" s="68"/>
      <c r="E1278" s="68"/>
      <c r="F1278" s="121"/>
      <c r="G1278" s="79"/>
    </row>
    <row r="1279" spans="1:7" s="37" customFormat="1" x14ac:dyDescent="0.25">
      <c r="A1279" s="60"/>
      <c r="B1279" s="40"/>
      <c r="C1279" s="30"/>
      <c r="D1279" s="68"/>
      <c r="E1279" s="68"/>
      <c r="F1279" s="121"/>
      <c r="G1279" s="79"/>
    </row>
    <row r="1280" spans="1:7" s="37" customFormat="1" x14ac:dyDescent="0.25">
      <c r="A1280" s="60"/>
      <c r="B1280" s="40"/>
      <c r="C1280" s="30"/>
      <c r="D1280" s="68"/>
      <c r="E1280" s="68"/>
      <c r="F1280" s="121"/>
      <c r="G1280" s="79"/>
    </row>
    <row r="1281" spans="1:7" s="37" customFormat="1" x14ac:dyDescent="0.25">
      <c r="A1281" s="60"/>
      <c r="B1281" s="40"/>
      <c r="C1281" s="30"/>
      <c r="D1281" s="68"/>
      <c r="E1281" s="68"/>
      <c r="F1281" s="121"/>
      <c r="G1281" s="79"/>
    </row>
    <row r="1282" spans="1:7" s="37" customFormat="1" x14ac:dyDescent="0.25">
      <c r="A1282" s="60"/>
      <c r="B1282" s="40"/>
      <c r="C1282" s="30"/>
      <c r="D1282" s="68"/>
      <c r="E1282" s="68"/>
      <c r="F1282" s="121"/>
      <c r="G1282" s="79"/>
    </row>
    <row r="1283" spans="1:7" s="37" customFormat="1" x14ac:dyDescent="0.25">
      <c r="A1283" s="60"/>
      <c r="B1283" s="40"/>
      <c r="C1283" s="30"/>
      <c r="D1283" s="68"/>
      <c r="E1283" s="68"/>
      <c r="F1283" s="121"/>
      <c r="G1283" s="79"/>
    </row>
    <row r="1284" spans="1:7" s="37" customFormat="1" x14ac:dyDescent="0.25">
      <c r="A1284" s="60"/>
      <c r="B1284" s="40"/>
      <c r="C1284" s="30"/>
      <c r="D1284" s="68"/>
      <c r="E1284" s="68"/>
      <c r="F1284" s="121"/>
      <c r="G1284" s="79"/>
    </row>
    <row r="1285" spans="1:7" s="37" customFormat="1" x14ac:dyDescent="0.25">
      <c r="A1285" s="60"/>
      <c r="B1285" s="40"/>
      <c r="C1285" s="30"/>
      <c r="D1285" s="68"/>
      <c r="E1285" s="68"/>
      <c r="F1285" s="121"/>
      <c r="G1285" s="79"/>
    </row>
    <row r="1286" spans="1:7" s="37" customFormat="1" x14ac:dyDescent="0.25">
      <c r="A1286" s="60"/>
      <c r="B1286" s="40"/>
      <c r="C1286" s="30"/>
      <c r="D1286" s="68"/>
      <c r="E1286" s="68"/>
      <c r="F1286" s="121"/>
      <c r="G1286" s="79"/>
    </row>
    <row r="1287" spans="1:7" s="37" customFormat="1" x14ac:dyDescent="0.25">
      <c r="A1287" s="60"/>
      <c r="B1287" s="40"/>
      <c r="C1287" s="30"/>
      <c r="D1287" s="68"/>
      <c r="E1287" s="68"/>
      <c r="F1287" s="121"/>
      <c r="G1287" s="79"/>
    </row>
    <row r="1288" spans="1:7" s="37" customFormat="1" x14ac:dyDescent="0.25">
      <c r="A1288" s="60"/>
      <c r="B1288" s="40"/>
      <c r="C1288" s="30"/>
      <c r="D1288" s="68"/>
      <c r="E1288" s="68"/>
      <c r="F1288" s="121"/>
      <c r="G1288" s="79"/>
    </row>
    <row r="1289" spans="1:7" s="37" customFormat="1" x14ac:dyDescent="0.25">
      <c r="A1289" s="60"/>
      <c r="B1289" s="40"/>
      <c r="C1289" s="30"/>
      <c r="D1289" s="68"/>
      <c r="E1289" s="68"/>
      <c r="F1289" s="121"/>
      <c r="G1289" s="79"/>
    </row>
    <row r="1290" spans="1:7" s="37" customFormat="1" x14ac:dyDescent="0.25">
      <c r="A1290" s="60"/>
      <c r="B1290" s="40"/>
      <c r="C1290" s="30"/>
      <c r="D1290" s="68"/>
      <c r="E1290" s="68"/>
      <c r="F1290" s="121"/>
      <c r="G1290" s="79"/>
    </row>
    <row r="1291" spans="1:7" s="37" customFormat="1" x14ac:dyDescent="0.25">
      <c r="A1291" s="60"/>
      <c r="B1291" s="40"/>
      <c r="C1291" s="30"/>
      <c r="D1291" s="68"/>
      <c r="E1291" s="68"/>
      <c r="F1291" s="121"/>
      <c r="G1291" s="79"/>
    </row>
    <row r="1292" spans="1:7" s="37" customFormat="1" x14ac:dyDescent="0.25">
      <c r="A1292" s="60"/>
      <c r="B1292" s="40"/>
      <c r="C1292" s="30"/>
      <c r="D1292" s="68"/>
      <c r="E1292" s="68"/>
      <c r="F1292" s="121"/>
      <c r="G1292" s="79"/>
    </row>
    <row r="1293" spans="1:7" s="37" customFormat="1" x14ac:dyDescent="0.25">
      <c r="A1293" s="60"/>
      <c r="B1293" s="40"/>
      <c r="C1293" s="30"/>
      <c r="D1293" s="68"/>
      <c r="E1293" s="68"/>
      <c r="F1293" s="121"/>
      <c r="G1293" s="79"/>
    </row>
    <row r="1294" spans="1:7" s="37" customFormat="1" x14ac:dyDescent="0.25">
      <c r="A1294" s="60"/>
      <c r="B1294" s="40"/>
      <c r="C1294" s="30"/>
      <c r="D1294" s="68"/>
      <c r="E1294" s="68"/>
      <c r="F1294" s="121"/>
      <c r="G1294" s="79"/>
    </row>
    <row r="1295" spans="1:7" s="37" customFormat="1" x14ac:dyDescent="0.25">
      <c r="A1295" s="60"/>
      <c r="B1295" s="40"/>
      <c r="C1295" s="30"/>
      <c r="D1295" s="68"/>
      <c r="E1295" s="68"/>
      <c r="F1295" s="121"/>
      <c r="G1295" s="79"/>
    </row>
    <row r="1296" spans="1:7" s="37" customFormat="1" x14ac:dyDescent="0.25">
      <c r="A1296" s="60"/>
      <c r="B1296" s="40"/>
      <c r="C1296" s="30"/>
      <c r="D1296" s="68"/>
      <c r="E1296" s="68"/>
      <c r="F1296" s="121"/>
      <c r="G1296" s="79"/>
    </row>
    <row r="1297" spans="1:7" s="37" customFormat="1" x14ac:dyDescent="0.25">
      <c r="A1297" s="60"/>
      <c r="B1297" s="40"/>
      <c r="C1297" s="30"/>
      <c r="D1297" s="68"/>
      <c r="E1297" s="68"/>
      <c r="F1297" s="121"/>
      <c r="G1297" s="79"/>
    </row>
    <row r="1298" spans="1:7" s="37" customFormat="1" x14ac:dyDescent="0.25">
      <c r="A1298" s="60"/>
      <c r="B1298" s="40"/>
      <c r="C1298" s="30"/>
      <c r="D1298" s="68"/>
      <c r="E1298" s="68"/>
      <c r="F1298" s="121"/>
      <c r="G1298" s="79"/>
    </row>
    <row r="1299" spans="1:7" s="37" customFormat="1" x14ac:dyDescent="0.25">
      <c r="A1299" s="60"/>
      <c r="B1299" s="40"/>
      <c r="C1299" s="30"/>
      <c r="D1299" s="68"/>
      <c r="E1299" s="68"/>
      <c r="F1299" s="121"/>
      <c r="G1299" s="79"/>
    </row>
    <row r="1300" spans="1:7" s="37" customFormat="1" x14ac:dyDescent="0.25">
      <c r="A1300" s="60"/>
      <c r="B1300" s="40"/>
      <c r="C1300" s="30"/>
      <c r="D1300" s="68"/>
      <c r="E1300" s="68"/>
      <c r="F1300" s="121"/>
      <c r="G1300" s="79"/>
    </row>
    <row r="1301" spans="1:7" s="37" customFormat="1" x14ac:dyDescent="0.25">
      <c r="A1301" s="60"/>
      <c r="B1301" s="40"/>
      <c r="C1301" s="30"/>
      <c r="D1301" s="68"/>
      <c r="E1301" s="68"/>
      <c r="F1301" s="121"/>
      <c r="G1301" s="79"/>
    </row>
    <row r="1302" spans="1:7" s="37" customFormat="1" x14ac:dyDescent="0.25">
      <c r="A1302" s="60"/>
      <c r="B1302" s="40"/>
      <c r="C1302" s="30"/>
      <c r="D1302" s="68"/>
      <c r="E1302" s="68"/>
      <c r="F1302" s="121"/>
      <c r="G1302" s="79"/>
    </row>
    <row r="1303" spans="1:7" s="37" customFormat="1" x14ac:dyDescent="0.25">
      <c r="A1303" s="60"/>
      <c r="B1303" s="40"/>
      <c r="C1303" s="30"/>
      <c r="D1303" s="68"/>
      <c r="E1303" s="68"/>
      <c r="F1303" s="121"/>
      <c r="G1303" s="79"/>
    </row>
    <row r="1304" spans="1:7" s="37" customFormat="1" x14ac:dyDescent="0.25">
      <c r="A1304" s="60"/>
      <c r="B1304" s="40"/>
      <c r="C1304" s="30"/>
      <c r="D1304" s="68"/>
      <c r="E1304" s="68"/>
      <c r="F1304" s="121"/>
      <c r="G1304" s="79"/>
    </row>
    <row r="1305" spans="1:7" s="37" customFormat="1" x14ac:dyDescent="0.25">
      <c r="A1305" s="60"/>
      <c r="B1305" s="40"/>
      <c r="C1305" s="30"/>
      <c r="D1305" s="68"/>
      <c r="E1305" s="68"/>
      <c r="F1305" s="121"/>
      <c r="G1305" s="79"/>
    </row>
    <row r="1306" spans="1:7" s="37" customFormat="1" x14ac:dyDescent="0.25">
      <c r="A1306" s="60"/>
      <c r="B1306" s="40"/>
      <c r="C1306" s="30"/>
      <c r="D1306" s="68"/>
      <c r="E1306" s="68"/>
      <c r="F1306" s="121"/>
      <c r="G1306" s="79"/>
    </row>
    <row r="1307" spans="1:7" s="37" customFormat="1" x14ac:dyDescent="0.25">
      <c r="A1307" s="60"/>
      <c r="B1307" s="40"/>
      <c r="C1307" s="30"/>
      <c r="D1307" s="68"/>
      <c r="E1307" s="68"/>
      <c r="F1307" s="121"/>
      <c r="G1307" s="79"/>
    </row>
    <row r="1308" spans="1:7" s="37" customFormat="1" x14ac:dyDescent="0.25">
      <c r="A1308" s="60"/>
      <c r="B1308" s="40"/>
      <c r="C1308" s="30"/>
      <c r="D1308" s="68"/>
      <c r="E1308" s="68"/>
      <c r="F1308" s="121"/>
      <c r="G1308" s="79"/>
    </row>
    <row r="1309" spans="1:7" s="37" customFormat="1" x14ac:dyDescent="0.25">
      <c r="A1309" s="60"/>
      <c r="B1309" s="40"/>
      <c r="C1309" s="30"/>
      <c r="D1309" s="68"/>
      <c r="E1309" s="68"/>
      <c r="F1309" s="121"/>
      <c r="G1309" s="79"/>
    </row>
    <row r="1310" spans="1:7" s="37" customFormat="1" x14ac:dyDescent="0.25">
      <c r="A1310" s="60"/>
      <c r="B1310" s="40"/>
      <c r="C1310" s="30"/>
      <c r="D1310" s="68"/>
      <c r="E1310" s="68"/>
      <c r="F1310" s="121"/>
      <c r="G1310" s="79"/>
    </row>
    <row r="1311" spans="1:7" s="37" customFormat="1" x14ac:dyDescent="0.25">
      <c r="A1311" s="60"/>
      <c r="B1311" s="40"/>
      <c r="C1311" s="30"/>
      <c r="D1311" s="68"/>
      <c r="E1311" s="68"/>
      <c r="F1311" s="121"/>
      <c r="G1311" s="79"/>
    </row>
    <row r="1312" spans="1:7" s="37" customFormat="1" x14ac:dyDescent="0.25">
      <c r="A1312" s="60"/>
      <c r="B1312" s="40"/>
      <c r="C1312" s="30"/>
      <c r="D1312" s="68"/>
      <c r="E1312" s="68"/>
      <c r="F1312" s="121"/>
      <c r="G1312" s="79"/>
    </row>
    <row r="1313" spans="1:7" s="37" customFormat="1" x14ac:dyDescent="0.25">
      <c r="A1313" s="60"/>
      <c r="B1313" s="40"/>
      <c r="C1313" s="30"/>
      <c r="D1313" s="68"/>
      <c r="E1313" s="68"/>
      <c r="F1313" s="121"/>
      <c r="G1313" s="79"/>
    </row>
    <row r="1314" spans="1:7" s="37" customFormat="1" x14ac:dyDescent="0.25">
      <c r="A1314" s="60"/>
      <c r="B1314" s="40"/>
      <c r="C1314" s="30"/>
      <c r="D1314" s="68"/>
      <c r="E1314" s="68"/>
      <c r="F1314" s="121"/>
      <c r="G1314" s="79"/>
    </row>
    <row r="1315" spans="1:7" s="37" customFormat="1" x14ac:dyDescent="0.25">
      <c r="A1315" s="60"/>
      <c r="B1315" s="40"/>
      <c r="C1315" s="30"/>
      <c r="D1315" s="68"/>
      <c r="E1315" s="68"/>
      <c r="F1315" s="121"/>
      <c r="G1315" s="79"/>
    </row>
    <row r="1316" spans="1:7" s="37" customFormat="1" x14ac:dyDescent="0.25">
      <c r="A1316" s="60"/>
      <c r="B1316" s="40"/>
      <c r="C1316" s="30"/>
      <c r="D1316" s="68"/>
      <c r="E1316" s="68"/>
      <c r="F1316" s="121"/>
      <c r="G1316" s="79"/>
    </row>
    <row r="1317" spans="1:7" s="37" customFormat="1" x14ac:dyDescent="0.25">
      <c r="A1317" s="60"/>
      <c r="B1317" s="40"/>
      <c r="C1317" s="30"/>
      <c r="D1317" s="68"/>
      <c r="E1317" s="68"/>
      <c r="F1317" s="121"/>
      <c r="G1317" s="79"/>
    </row>
    <row r="1318" spans="1:7" s="37" customFormat="1" x14ac:dyDescent="0.25">
      <c r="A1318" s="60"/>
      <c r="B1318" s="40"/>
      <c r="C1318" s="30"/>
      <c r="D1318" s="68"/>
      <c r="E1318" s="68"/>
      <c r="F1318" s="121"/>
      <c r="G1318" s="79"/>
    </row>
    <row r="1319" spans="1:7" s="37" customFormat="1" x14ac:dyDescent="0.25">
      <c r="A1319" s="60"/>
      <c r="B1319" s="40"/>
      <c r="C1319" s="30"/>
      <c r="D1319" s="68"/>
      <c r="E1319" s="68"/>
      <c r="F1319" s="121"/>
      <c r="G1319" s="79"/>
    </row>
    <row r="1320" spans="1:7" s="37" customFormat="1" x14ac:dyDescent="0.25">
      <c r="A1320" s="60"/>
      <c r="B1320" s="40"/>
      <c r="C1320" s="30"/>
      <c r="D1320" s="68"/>
      <c r="E1320" s="68"/>
      <c r="F1320" s="121"/>
      <c r="G1320" s="79"/>
    </row>
    <row r="1321" spans="1:7" s="37" customFormat="1" x14ac:dyDescent="0.25">
      <c r="A1321" s="60"/>
      <c r="B1321" s="40"/>
      <c r="C1321" s="30"/>
      <c r="D1321" s="68"/>
      <c r="E1321" s="68"/>
      <c r="F1321" s="121"/>
      <c r="G1321" s="79"/>
    </row>
    <row r="1322" spans="1:7" s="37" customFormat="1" x14ac:dyDescent="0.25">
      <c r="A1322" s="60"/>
      <c r="B1322" s="40"/>
      <c r="C1322" s="30"/>
      <c r="D1322" s="68"/>
      <c r="E1322" s="68"/>
      <c r="F1322" s="121"/>
      <c r="G1322" s="79"/>
    </row>
    <row r="1323" spans="1:7" s="37" customFormat="1" x14ac:dyDescent="0.25">
      <c r="A1323" s="60"/>
      <c r="B1323" s="40"/>
      <c r="C1323" s="30"/>
      <c r="D1323" s="68"/>
      <c r="E1323" s="68"/>
      <c r="F1323" s="121"/>
      <c r="G1323" s="79"/>
    </row>
    <row r="1324" spans="1:7" s="37" customFormat="1" x14ac:dyDescent="0.25">
      <c r="A1324" s="60"/>
      <c r="B1324" s="40"/>
      <c r="C1324" s="30"/>
      <c r="D1324" s="68"/>
      <c r="E1324" s="68"/>
      <c r="F1324" s="121"/>
      <c r="G1324" s="79"/>
    </row>
    <row r="1325" spans="1:7" s="37" customFormat="1" x14ac:dyDescent="0.25">
      <c r="A1325" s="60"/>
      <c r="B1325" s="40"/>
      <c r="C1325" s="30"/>
      <c r="D1325" s="68"/>
      <c r="E1325" s="68"/>
      <c r="F1325" s="121"/>
      <c r="G1325" s="79"/>
    </row>
    <row r="1326" spans="1:7" s="37" customFormat="1" x14ac:dyDescent="0.25">
      <c r="A1326" s="60"/>
      <c r="B1326" s="40"/>
      <c r="C1326" s="30"/>
      <c r="D1326" s="68"/>
      <c r="E1326" s="68"/>
      <c r="F1326" s="121"/>
      <c r="G1326" s="79"/>
    </row>
    <row r="1327" spans="1:7" s="37" customFormat="1" x14ac:dyDescent="0.25">
      <c r="A1327" s="60"/>
      <c r="B1327" s="40"/>
      <c r="C1327" s="30"/>
      <c r="D1327" s="68"/>
      <c r="E1327" s="68"/>
      <c r="F1327" s="121"/>
      <c r="G1327" s="79"/>
    </row>
    <row r="1328" spans="1:7" s="37" customFormat="1" x14ac:dyDescent="0.25">
      <c r="A1328" s="60"/>
      <c r="B1328" s="40"/>
      <c r="C1328" s="30"/>
      <c r="D1328" s="68"/>
      <c r="E1328" s="68"/>
      <c r="F1328" s="121"/>
      <c r="G1328" s="79"/>
    </row>
    <row r="1329" spans="1:7" s="37" customFormat="1" x14ac:dyDescent="0.25">
      <c r="A1329" s="60"/>
      <c r="B1329" s="40"/>
      <c r="C1329" s="30"/>
      <c r="D1329" s="68"/>
      <c r="E1329" s="68"/>
      <c r="F1329" s="121"/>
      <c r="G1329" s="79"/>
    </row>
    <row r="1330" spans="1:7" s="37" customFormat="1" x14ac:dyDescent="0.25">
      <c r="A1330" s="60"/>
      <c r="B1330" s="40"/>
      <c r="C1330" s="30"/>
      <c r="D1330" s="68"/>
      <c r="E1330" s="68"/>
      <c r="F1330" s="121"/>
      <c r="G1330" s="79"/>
    </row>
    <row r="1331" spans="1:7" s="37" customFormat="1" x14ac:dyDescent="0.25">
      <c r="A1331" s="60"/>
      <c r="B1331" s="40"/>
      <c r="C1331" s="30"/>
      <c r="D1331" s="68"/>
      <c r="E1331" s="68"/>
      <c r="F1331" s="121"/>
      <c r="G1331" s="79"/>
    </row>
    <row r="1332" spans="1:7" s="37" customFormat="1" x14ac:dyDescent="0.25">
      <c r="A1332" s="60"/>
      <c r="B1332" s="40"/>
      <c r="C1332" s="30"/>
      <c r="D1332" s="68"/>
      <c r="E1332" s="68"/>
      <c r="F1332" s="121"/>
      <c r="G1332" s="79"/>
    </row>
    <row r="1333" spans="1:7" s="37" customFormat="1" x14ac:dyDescent="0.25">
      <c r="A1333" s="60"/>
      <c r="B1333" s="40"/>
      <c r="C1333" s="30"/>
      <c r="D1333" s="68"/>
      <c r="E1333" s="68"/>
      <c r="F1333" s="121"/>
      <c r="G1333" s="79"/>
    </row>
    <row r="1334" spans="1:7" s="37" customFormat="1" x14ac:dyDescent="0.25">
      <c r="A1334" s="60"/>
      <c r="B1334" s="40"/>
      <c r="C1334" s="30"/>
      <c r="D1334" s="68"/>
      <c r="E1334" s="68"/>
      <c r="F1334" s="121"/>
      <c r="G1334" s="79"/>
    </row>
    <row r="1335" spans="1:7" s="37" customFormat="1" x14ac:dyDescent="0.25">
      <c r="A1335" s="60"/>
      <c r="B1335" s="40"/>
      <c r="C1335" s="30"/>
      <c r="D1335" s="68"/>
      <c r="E1335" s="68"/>
      <c r="F1335" s="121"/>
      <c r="G1335" s="79"/>
    </row>
    <row r="1336" spans="1:7" s="37" customFormat="1" x14ac:dyDescent="0.25">
      <c r="A1336" s="60"/>
      <c r="B1336" s="40"/>
      <c r="C1336" s="30"/>
      <c r="D1336" s="68"/>
      <c r="E1336" s="68"/>
      <c r="F1336" s="121"/>
      <c r="G1336" s="79"/>
    </row>
    <row r="1337" spans="1:7" s="37" customFormat="1" x14ac:dyDescent="0.25">
      <c r="A1337" s="60"/>
      <c r="B1337" s="40"/>
      <c r="C1337" s="30"/>
      <c r="D1337" s="68"/>
      <c r="E1337" s="68"/>
      <c r="F1337" s="121"/>
      <c r="G1337" s="79"/>
    </row>
    <row r="1338" spans="1:7" s="37" customFormat="1" x14ac:dyDescent="0.25">
      <c r="A1338" s="60"/>
      <c r="B1338" s="40"/>
      <c r="C1338" s="30"/>
      <c r="D1338" s="68"/>
      <c r="E1338" s="68"/>
      <c r="F1338" s="121"/>
      <c r="G1338" s="79"/>
    </row>
    <row r="1339" spans="1:7" s="37" customFormat="1" x14ac:dyDescent="0.25">
      <c r="A1339" s="60"/>
      <c r="B1339" s="40"/>
      <c r="C1339" s="30"/>
      <c r="D1339" s="68"/>
      <c r="E1339" s="68"/>
      <c r="F1339" s="121"/>
      <c r="G1339" s="79"/>
    </row>
    <row r="1340" spans="1:7" s="37" customFormat="1" x14ac:dyDescent="0.25">
      <c r="A1340" s="60"/>
      <c r="B1340" s="40"/>
      <c r="C1340" s="30"/>
      <c r="D1340" s="68"/>
      <c r="E1340" s="68"/>
      <c r="F1340" s="121"/>
      <c r="G1340" s="79"/>
    </row>
    <row r="1341" spans="1:7" s="37" customFormat="1" x14ac:dyDescent="0.25">
      <c r="A1341" s="60"/>
      <c r="B1341" s="40"/>
      <c r="C1341" s="30"/>
      <c r="D1341" s="68"/>
      <c r="E1341" s="68"/>
      <c r="F1341" s="121"/>
      <c r="G1341" s="79"/>
    </row>
    <row r="1342" spans="1:7" s="37" customFormat="1" x14ac:dyDescent="0.25">
      <c r="A1342" s="60"/>
      <c r="B1342" s="40"/>
      <c r="C1342" s="30"/>
      <c r="D1342" s="68"/>
      <c r="E1342" s="68"/>
      <c r="F1342" s="121"/>
      <c r="G1342" s="79"/>
    </row>
    <row r="1343" spans="1:7" s="37" customFormat="1" x14ac:dyDescent="0.25">
      <c r="A1343" s="60"/>
      <c r="B1343" s="40"/>
      <c r="C1343" s="30"/>
      <c r="D1343" s="68"/>
      <c r="E1343" s="68"/>
      <c r="F1343" s="121"/>
      <c r="G1343" s="79"/>
    </row>
    <row r="1344" spans="1:7" s="37" customFormat="1" x14ac:dyDescent="0.25">
      <c r="A1344" s="60"/>
      <c r="B1344" s="40"/>
      <c r="C1344" s="30"/>
      <c r="D1344" s="68"/>
      <c r="E1344" s="68"/>
      <c r="F1344" s="121"/>
      <c r="G1344" s="79"/>
    </row>
    <row r="1345" spans="1:7" s="37" customFormat="1" x14ac:dyDescent="0.25">
      <c r="A1345" s="60"/>
      <c r="B1345" s="40"/>
      <c r="C1345" s="30"/>
      <c r="D1345" s="68"/>
      <c r="E1345" s="68"/>
      <c r="F1345" s="121"/>
      <c r="G1345" s="79"/>
    </row>
    <row r="1346" spans="1:7" s="37" customFormat="1" x14ac:dyDescent="0.25">
      <c r="A1346" s="60"/>
      <c r="B1346" s="40"/>
      <c r="C1346" s="30"/>
      <c r="D1346" s="68"/>
      <c r="E1346" s="68"/>
      <c r="F1346" s="121"/>
      <c r="G1346" s="79"/>
    </row>
    <row r="1347" spans="1:7" s="37" customFormat="1" x14ac:dyDescent="0.25">
      <c r="A1347" s="60"/>
      <c r="B1347" s="40"/>
      <c r="C1347" s="30"/>
      <c r="D1347" s="68"/>
      <c r="E1347" s="68"/>
      <c r="F1347" s="121"/>
      <c r="G1347" s="79"/>
    </row>
    <row r="1348" spans="1:7" s="37" customFormat="1" x14ac:dyDescent="0.25">
      <c r="A1348" s="60"/>
      <c r="B1348" s="40"/>
      <c r="C1348" s="30"/>
      <c r="D1348" s="68"/>
      <c r="E1348" s="68"/>
      <c r="F1348" s="121"/>
      <c r="G1348" s="79"/>
    </row>
    <row r="1349" spans="1:7" s="37" customFormat="1" x14ac:dyDescent="0.25">
      <c r="A1349" s="60"/>
      <c r="B1349" s="40"/>
      <c r="C1349" s="30"/>
      <c r="D1349" s="68"/>
      <c r="E1349" s="68"/>
      <c r="F1349" s="121"/>
      <c r="G1349" s="79"/>
    </row>
    <row r="1350" spans="1:7" s="37" customFormat="1" x14ac:dyDescent="0.25">
      <c r="A1350" s="60"/>
      <c r="B1350" s="40"/>
      <c r="C1350" s="30"/>
      <c r="D1350" s="68"/>
      <c r="E1350" s="68"/>
      <c r="F1350" s="121"/>
      <c r="G1350" s="79"/>
    </row>
    <row r="1351" spans="1:7" s="37" customFormat="1" x14ac:dyDescent="0.25">
      <c r="A1351" s="60"/>
      <c r="B1351" s="40"/>
      <c r="C1351" s="30"/>
      <c r="D1351" s="68"/>
      <c r="E1351" s="68"/>
      <c r="F1351" s="121"/>
      <c r="G1351" s="79"/>
    </row>
    <row r="1352" spans="1:7" s="37" customFormat="1" x14ac:dyDescent="0.25">
      <c r="A1352" s="60"/>
      <c r="B1352" s="40"/>
      <c r="C1352" s="30"/>
      <c r="D1352" s="68"/>
      <c r="E1352" s="68"/>
      <c r="F1352" s="121"/>
      <c r="G1352" s="79"/>
    </row>
    <row r="1353" spans="1:7" s="37" customFormat="1" x14ac:dyDescent="0.25">
      <c r="A1353" s="60"/>
      <c r="B1353" s="40"/>
      <c r="C1353" s="30"/>
      <c r="D1353" s="68"/>
      <c r="E1353" s="68"/>
      <c r="F1353" s="121"/>
      <c r="G1353" s="79"/>
    </row>
    <row r="1354" spans="1:7" s="37" customFormat="1" x14ac:dyDescent="0.25">
      <c r="A1354" s="60"/>
      <c r="B1354" s="40"/>
      <c r="C1354" s="30"/>
      <c r="D1354" s="68"/>
      <c r="E1354" s="68"/>
      <c r="F1354" s="121"/>
      <c r="G1354" s="79"/>
    </row>
    <row r="1355" spans="1:7" s="37" customFormat="1" x14ac:dyDescent="0.25">
      <c r="A1355" s="60"/>
      <c r="B1355" s="40"/>
      <c r="C1355" s="30"/>
      <c r="D1355" s="68"/>
      <c r="E1355" s="68"/>
      <c r="F1355" s="121"/>
      <c r="G1355" s="79"/>
    </row>
    <row r="1356" spans="1:7" s="37" customFormat="1" x14ac:dyDescent="0.25">
      <c r="A1356" s="60"/>
      <c r="B1356" s="40"/>
      <c r="C1356" s="30"/>
      <c r="D1356" s="68"/>
      <c r="E1356" s="68"/>
      <c r="F1356" s="121"/>
      <c r="G1356" s="79"/>
    </row>
    <row r="1357" spans="1:7" s="37" customFormat="1" x14ac:dyDescent="0.25">
      <c r="A1357" s="60"/>
      <c r="B1357" s="40"/>
      <c r="C1357" s="30"/>
      <c r="D1357" s="68"/>
      <c r="E1357" s="68"/>
      <c r="F1357" s="121"/>
      <c r="G1357" s="79"/>
    </row>
    <row r="1358" spans="1:7" s="37" customFormat="1" x14ac:dyDescent="0.25">
      <c r="A1358" s="60"/>
      <c r="B1358" s="40"/>
      <c r="C1358" s="30"/>
      <c r="D1358" s="68"/>
      <c r="E1358" s="68"/>
      <c r="F1358" s="121"/>
      <c r="G1358" s="79"/>
    </row>
    <row r="1359" spans="1:7" s="37" customFormat="1" x14ac:dyDescent="0.25">
      <c r="A1359" s="60"/>
      <c r="B1359" s="40"/>
      <c r="C1359" s="30"/>
      <c r="D1359" s="68"/>
      <c r="E1359" s="68"/>
      <c r="F1359" s="121"/>
      <c r="G1359" s="79"/>
    </row>
    <row r="1360" spans="1:7" s="37" customFormat="1" x14ac:dyDescent="0.25">
      <c r="A1360" s="60"/>
      <c r="B1360" s="40"/>
      <c r="C1360" s="30"/>
      <c r="D1360" s="68"/>
      <c r="E1360" s="68"/>
      <c r="F1360" s="121"/>
      <c r="G1360" s="79"/>
    </row>
    <row r="1361" spans="1:7" s="37" customFormat="1" x14ac:dyDescent="0.25">
      <c r="A1361" s="60"/>
      <c r="B1361" s="40"/>
      <c r="C1361" s="30"/>
      <c r="D1361" s="68"/>
      <c r="E1361" s="68"/>
      <c r="F1361" s="121"/>
      <c r="G1361" s="79"/>
    </row>
    <row r="1362" spans="1:7" s="37" customFormat="1" x14ac:dyDescent="0.25">
      <c r="A1362" s="60"/>
      <c r="B1362" s="40"/>
      <c r="C1362" s="30"/>
      <c r="D1362" s="68"/>
      <c r="E1362" s="68"/>
      <c r="F1362" s="121"/>
      <c r="G1362" s="79"/>
    </row>
    <row r="1363" spans="1:7" s="37" customFormat="1" x14ac:dyDescent="0.25">
      <c r="A1363" s="60"/>
      <c r="B1363" s="40"/>
      <c r="C1363" s="30"/>
      <c r="D1363" s="68"/>
      <c r="E1363" s="68"/>
      <c r="F1363" s="121"/>
      <c r="G1363" s="79"/>
    </row>
    <row r="1364" spans="1:7" s="37" customFormat="1" x14ac:dyDescent="0.25">
      <c r="A1364" s="60"/>
      <c r="B1364" s="40"/>
      <c r="C1364" s="30"/>
      <c r="D1364" s="68"/>
      <c r="E1364" s="68"/>
      <c r="F1364" s="121"/>
      <c r="G1364" s="79"/>
    </row>
    <row r="1365" spans="1:7" s="37" customFormat="1" x14ac:dyDescent="0.25">
      <c r="A1365" s="60"/>
      <c r="B1365" s="40"/>
      <c r="C1365" s="30"/>
      <c r="D1365" s="68"/>
      <c r="E1365" s="68"/>
      <c r="F1365" s="121"/>
      <c r="G1365" s="79"/>
    </row>
    <row r="1366" spans="1:7" s="37" customFormat="1" x14ac:dyDescent="0.25">
      <c r="A1366" s="60"/>
      <c r="B1366" s="40"/>
      <c r="C1366" s="30"/>
      <c r="D1366" s="68"/>
      <c r="E1366" s="68"/>
      <c r="F1366" s="121"/>
      <c r="G1366" s="79"/>
    </row>
    <row r="1367" spans="1:7" s="37" customFormat="1" x14ac:dyDescent="0.25">
      <c r="A1367" s="60"/>
      <c r="B1367" s="40"/>
      <c r="C1367" s="30"/>
      <c r="D1367" s="68"/>
      <c r="E1367" s="68"/>
      <c r="F1367" s="121"/>
      <c r="G1367" s="79"/>
    </row>
    <row r="1368" spans="1:7" s="37" customFormat="1" x14ac:dyDescent="0.25">
      <c r="A1368" s="60"/>
      <c r="B1368" s="40"/>
      <c r="C1368" s="30"/>
      <c r="D1368" s="68"/>
      <c r="E1368" s="68"/>
      <c r="F1368" s="121"/>
      <c r="G1368" s="79"/>
    </row>
    <row r="1369" spans="1:7" s="37" customFormat="1" x14ac:dyDescent="0.25">
      <c r="A1369" s="60"/>
      <c r="B1369" s="40"/>
      <c r="C1369" s="30"/>
      <c r="D1369" s="68"/>
      <c r="E1369" s="68"/>
      <c r="F1369" s="121"/>
      <c r="G1369" s="79"/>
    </row>
    <row r="1370" spans="1:7" s="37" customFormat="1" x14ac:dyDescent="0.25">
      <c r="A1370" s="60"/>
      <c r="B1370" s="40"/>
      <c r="C1370" s="30"/>
      <c r="D1370" s="68"/>
      <c r="E1370" s="68"/>
      <c r="F1370" s="121"/>
      <c r="G1370" s="79"/>
    </row>
    <row r="1371" spans="1:7" s="37" customFormat="1" x14ac:dyDescent="0.25">
      <c r="A1371" s="60"/>
      <c r="B1371" s="40"/>
      <c r="C1371" s="30"/>
      <c r="D1371" s="68"/>
      <c r="E1371" s="68"/>
      <c r="F1371" s="121"/>
      <c r="G1371" s="79"/>
    </row>
    <row r="1372" spans="1:7" s="37" customFormat="1" x14ac:dyDescent="0.25">
      <c r="A1372" s="60"/>
      <c r="B1372" s="40"/>
      <c r="C1372" s="30"/>
      <c r="D1372" s="68"/>
      <c r="E1372" s="68"/>
      <c r="F1372" s="121"/>
      <c r="G1372" s="79"/>
    </row>
    <row r="1373" spans="1:7" s="37" customFormat="1" x14ac:dyDescent="0.25">
      <c r="A1373" s="60"/>
      <c r="B1373" s="40"/>
      <c r="C1373" s="30"/>
      <c r="D1373" s="68"/>
      <c r="E1373" s="68"/>
      <c r="F1373" s="121"/>
      <c r="G1373" s="79"/>
    </row>
    <row r="1374" spans="1:7" s="37" customFormat="1" x14ac:dyDescent="0.25">
      <c r="A1374" s="60"/>
      <c r="B1374" s="40"/>
      <c r="C1374" s="30"/>
      <c r="D1374" s="68"/>
      <c r="E1374" s="68"/>
      <c r="F1374" s="121"/>
      <c r="G1374" s="79"/>
    </row>
    <row r="1375" spans="1:7" s="37" customFormat="1" x14ac:dyDescent="0.25">
      <c r="A1375" s="60"/>
      <c r="B1375" s="40"/>
      <c r="C1375" s="30"/>
      <c r="D1375" s="68"/>
      <c r="E1375" s="68"/>
      <c r="F1375" s="121"/>
      <c r="G1375" s="79"/>
    </row>
    <row r="1376" spans="1:7" s="37" customFormat="1" x14ac:dyDescent="0.25">
      <c r="A1376" s="60"/>
      <c r="B1376" s="40"/>
      <c r="C1376" s="30"/>
      <c r="D1376" s="68"/>
      <c r="E1376" s="68"/>
      <c r="F1376" s="121"/>
      <c r="G1376" s="79"/>
    </row>
    <row r="1377" spans="1:7" s="37" customFormat="1" x14ac:dyDescent="0.25">
      <c r="A1377" s="60"/>
      <c r="B1377" s="40"/>
      <c r="C1377" s="30"/>
      <c r="D1377" s="68"/>
      <c r="E1377" s="68"/>
      <c r="F1377" s="121"/>
      <c r="G1377" s="79"/>
    </row>
    <row r="1378" spans="1:7" s="37" customFormat="1" x14ac:dyDescent="0.25">
      <c r="A1378" s="60"/>
      <c r="B1378" s="40"/>
      <c r="C1378" s="30"/>
      <c r="D1378" s="68"/>
      <c r="E1378" s="68"/>
      <c r="F1378" s="121"/>
      <c r="G1378" s="79"/>
    </row>
    <row r="1379" spans="1:7" s="37" customFormat="1" x14ac:dyDescent="0.25">
      <c r="A1379" s="60"/>
      <c r="B1379" s="40"/>
      <c r="C1379" s="30"/>
      <c r="D1379" s="68"/>
      <c r="E1379" s="68"/>
      <c r="F1379" s="121"/>
      <c r="G1379" s="79"/>
    </row>
    <row r="1380" spans="1:7" s="37" customFormat="1" x14ac:dyDescent="0.25">
      <c r="A1380" s="60"/>
      <c r="B1380" s="40"/>
      <c r="C1380" s="30"/>
      <c r="D1380" s="68"/>
      <c r="E1380" s="68"/>
      <c r="F1380" s="121"/>
      <c r="G1380" s="79"/>
    </row>
    <row r="1381" spans="1:7" s="37" customFormat="1" x14ac:dyDescent="0.25">
      <c r="A1381" s="60"/>
      <c r="B1381" s="40"/>
      <c r="C1381" s="30"/>
      <c r="D1381" s="68"/>
      <c r="E1381" s="68"/>
      <c r="F1381" s="121"/>
      <c r="G1381" s="79"/>
    </row>
    <row r="1382" spans="1:7" s="37" customFormat="1" x14ac:dyDescent="0.25">
      <c r="A1382" s="60"/>
      <c r="B1382" s="40"/>
      <c r="C1382" s="30"/>
      <c r="D1382" s="68"/>
      <c r="E1382" s="68"/>
      <c r="F1382" s="121"/>
      <c r="G1382" s="79"/>
    </row>
    <row r="1383" spans="1:7" s="37" customFormat="1" x14ac:dyDescent="0.25">
      <c r="A1383" s="60"/>
      <c r="B1383" s="40"/>
      <c r="C1383" s="30"/>
      <c r="D1383" s="68"/>
      <c r="E1383" s="68"/>
      <c r="F1383" s="121"/>
      <c r="G1383" s="79"/>
    </row>
    <row r="1384" spans="1:7" s="37" customFormat="1" x14ac:dyDescent="0.25">
      <c r="A1384" s="60"/>
      <c r="B1384" s="40"/>
      <c r="C1384" s="30"/>
      <c r="D1384" s="68"/>
      <c r="E1384" s="68"/>
      <c r="F1384" s="121"/>
      <c r="G1384" s="79"/>
    </row>
    <row r="1385" spans="1:7" s="37" customFormat="1" x14ac:dyDescent="0.25">
      <c r="A1385" s="60"/>
      <c r="B1385" s="40"/>
      <c r="C1385" s="30"/>
      <c r="D1385" s="68"/>
      <c r="E1385" s="68"/>
      <c r="F1385" s="121"/>
      <c r="G1385" s="79"/>
    </row>
    <row r="1386" spans="1:7" s="37" customFormat="1" x14ac:dyDescent="0.25">
      <c r="A1386" s="60"/>
      <c r="B1386" s="40"/>
      <c r="C1386" s="30"/>
      <c r="D1386" s="68"/>
      <c r="E1386" s="68"/>
      <c r="F1386" s="121"/>
      <c r="G1386" s="79"/>
    </row>
    <row r="1387" spans="1:7" s="37" customFormat="1" x14ac:dyDescent="0.25">
      <c r="A1387" s="60"/>
      <c r="B1387" s="40"/>
      <c r="C1387" s="30"/>
      <c r="D1387" s="68"/>
      <c r="E1387" s="68"/>
      <c r="F1387" s="121"/>
      <c r="G1387" s="79"/>
    </row>
    <row r="1388" spans="1:7" s="37" customFormat="1" x14ac:dyDescent="0.25">
      <c r="A1388" s="60"/>
      <c r="B1388" s="40"/>
      <c r="C1388" s="30"/>
      <c r="D1388" s="68"/>
      <c r="E1388" s="68"/>
      <c r="F1388" s="121"/>
      <c r="G1388" s="79"/>
    </row>
    <row r="1389" spans="1:7" s="37" customFormat="1" x14ac:dyDescent="0.25">
      <c r="A1389" s="60"/>
      <c r="B1389" s="40"/>
      <c r="C1389" s="30"/>
      <c r="D1389" s="68"/>
      <c r="E1389" s="68"/>
      <c r="F1389" s="121"/>
      <c r="G1389" s="79"/>
    </row>
    <row r="1390" spans="1:7" s="37" customFormat="1" x14ac:dyDescent="0.25">
      <c r="A1390" s="60"/>
      <c r="B1390" s="40"/>
      <c r="C1390" s="30"/>
      <c r="D1390" s="68"/>
      <c r="E1390" s="68"/>
      <c r="F1390" s="121"/>
      <c r="G1390" s="79"/>
    </row>
    <row r="1391" spans="1:7" s="37" customFormat="1" x14ac:dyDescent="0.25">
      <c r="A1391" s="60"/>
      <c r="B1391" s="40"/>
      <c r="C1391" s="30"/>
      <c r="D1391" s="68"/>
      <c r="E1391" s="68"/>
      <c r="F1391" s="121"/>
      <c r="G1391" s="79"/>
    </row>
    <row r="1392" spans="1:7" s="37" customFormat="1" x14ac:dyDescent="0.25">
      <c r="A1392" s="60"/>
      <c r="B1392" s="40"/>
      <c r="C1392" s="30"/>
      <c r="D1392" s="68"/>
      <c r="E1392" s="68"/>
      <c r="F1392" s="121"/>
      <c r="G1392" s="79"/>
    </row>
    <row r="1393" spans="1:7" s="37" customFormat="1" x14ac:dyDescent="0.25">
      <c r="A1393" s="60"/>
      <c r="B1393" s="40"/>
      <c r="C1393" s="30"/>
      <c r="D1393" s="68"/>
      <c r="E1393" s="68"/>
      <c r="F1393" s="121"/>
      <c r="G1393" s="79"/>
    </row>
    <row r="1394" spans="1:7" s="37" customFormat="1" x14ac:dyDescent="0.25">
      <c r="A1394" s="60"/>
      <c r="B1394" s="40"/>
      <c r="C1394" s="30"/>
      <c r="D1394" s="68"/>
      <c r="E1394" s="68"/>
      <c r="F1394" s="121"/>
      <c r="G1394" s="79"/>
    </row>
    <row r="1395" spans="1:7" s="37" customFormat="1" x14ac:dyDescent="0.25">
      <c r="A1395" s="60"/>
      <c r="B1395" s="40"/>
      <c r="C1395" s="30"/>
      <c r="D1395" s="68"/>
      <c r="E1395" s="68"/>
      <c r="F1395" s="121"/>
      <c r="G1395" s="79"/>
    </row>
    <row r="1396" spans="1:7" s="37" customFormat="1" x14ac:dyDescent="0.25">
      <c r="A1396" s="60"/>
      <c r="B1396" s="40"/>
      <c r="C1396" s="30"/>
      <c r="D1396" s="68"/>
      <c r="E1396" s="68"/>
      <c r="F1396" s="121"/>
      <c r="G1396" s="79"/>
    </row>
    <row r="1397" spans="1:7" s="37" customFormat="1" x14ac:dyDescent="0.25">
      <c r="A1397" s="60"/>
      <c r="B1397" s="40"/>
      <c r="C1397" s="30"/>
      <c r="D1397" s="68"/>
      <c r="E1397" s="68"/>
      <c r="F1397" s="121"/>
      <c r="G1397" s="79"/>
    </row>
    <row r="1398" spans="1:7" s="37" customFormat="1" x14ac:dyDescent="0.25">
      <c r="A1398" s="60"/>
      <c r="B1398" s="40"/>
      <c r="C1398" s="30"/>
      <c r="D1398" s="68"/>
      <c r="E1398" s="68"/>
      <c r="F1398" s="121"/>
      <c r="G1398" s="79"/>
    </row>
    <row r="1399" spans="1:7" s="37" customFormat="1" x14ac:dyDescent="0.25">
      <c r="A1399" s="60"/>
      <c r="B1399" s="40"/>
      <c r="C1399" s="30"/>
      <c r="D1399" s="68"/>
      <c r="E1399" s="68"/>
      <c r="F1399" s="121"/>
      <c r="G1399" s="79"/>
    </row>
    <row r="1400" spans="1:7" s="37" customFormat="1" x14ac:dyDescent="0.25">
      <c r="A1400" s="60"/>
      <c r="B1400" s="40"/>
      <c r="C1400" s="30"/>
      <c r="D1400" s="68"/>
      <c r="E1400" s="68"/>
      <c r="F1400" s="121"/>
      <c r="G1400" s="79"/>
    </row>
    <row r="1401" spans="1:7" s="37" customFormat="1" x14ac:dyDescent="0.25">
      <c r="A1401" s="60"/>
      <c r="B1401" s="40"/>
      <c r="C1401" s="30"/>
      <c r="D1401" s="68"/>
      <c r="E1401" s="68"/>
      <c r="F1401" s="121"/>
      <c r="G1401" s="79"/>
    </row>
    <row r="1402" spans="1:7" s="37" customFormat="1" x14ac:dyDescent="0.25">
      <c r="A1402" s="60"/>
      <c r="B1402" s="40"/>
      <c r="C1402" s="30"/>
      <c r="D1402" s="68"/>
      <c r="E1402" s="68"/>
      <c r="F1402" s="121"/>
      <c r="G1402" s="79"/>
    </row>
    <row r="1403" spans="1:7" s="37" customFormat="1" x14ac:dyDescent="0.25">
      <c r="A1403" s="60"/>
      <c r="B1403" s="40"/>
      <c r="C1403" s="30"/>
      <c r="D1403" s="68"/>
      <c r="E1403" s="68"/>
      <c r="F1403" s="121"/>
      <c r="G1403" s="79"/>
    </row>
    <row r="1404" spans="1:7" s="37" customFormat="1" x14ac:dyDescent="0.25">
      <c r="A1404" s="60"/>
      <c r="B1404" s="40"/>
      <c r="C1404" s="30"/>
      <c r="D1404" s="68"/>
      <c r="E1404" s="68"/>
      <c r="F1404" s="121"/>
      <c r="G1404" s="79"/>
    </row>
    <row r="1405" spans="1:7" s="37" customFormat="1" x14ac:dyDescent="0.25">
      <c r="A1405" s="60"/>
      <c r="B1405" s="40"/>
      <c r="C1405" s="30"/>
      <c r="D1405" s="68"/>
      <c r="E1405" s="68"/>
      <c r="F1405" s="121"/>
      <c r="G1405" s="79"/>
    </row>
    <row r="1406" spans="1:7" s="37" customFormat="1" x14ac:dyDescent="0.25">
      <c r="A1406" s="60"/>
      <c r="B1406" s="40"/>
      <c r="C1406" s="30"/>
      <c r="D1406" s="68"/>
      <c r="E1406" s="68"/>
      <c r="F1406" s="121"/>
      <c r="G1406" s="79"/>
    </row>
    <row r="1407" spans="1:7" s="37" customFormat="1" x14ac:dyDescent="0.25">
      <c r="A1407" s="60"/>
      <c r="B1407" s="40"/>
      <c r="C1407" s="30"/>
      <c r="D1407" s="68"/>
      <c r="E1407" s="68"/>
      <c r="F1407" s="121"/>
      <c r="G1407" s="79"/>
    </row>
    <row r="1408" spans="1:7" s="37" customFormat="1" x14ac:dyDescent="0.25">
      <c r="A1408" s="60"/>
      <c r="B1408" s="40"/>
      <c r="C1408" s="30"/>
      <c r="D1408" s="68"/>
      <c r="E1408" s="68"/>
      <c r="F1408" s="121"/>
      <c r="G1408" s="79"/>
    </row>
    <row r="1409" spans="1:7" s="37" customFormat="1" x14ac:dyDescent="0.25">
      <c r="A1409" s="60"/>
      <c r="B1409" s="40"/>
      <c r="C1409" s="30"/>
      <c r="D1409" s="68"/>
      <c r="E1409" s="68"/>
      <c r="F1409" s="121"/>
      <c r="G1409" s="79"/>
    </row>
    <row r="1410" spans="1:7" s="37" customFormat="1" x14ac:dyDescent="0.25">
      <c r="A1410" s="60"/>
      <c r="B1410" s="40"/>
      <c r="C1410" s="30"/>
      <c r="D1410" s="68"/>
      <c r="E1410" s="68"/>
      <c r="F1410" s="121"/>
      <c r="G1410" s="79"/>
    </row>
    <row r="1411" spans="1:7" s="37" customFormat="1" x14ac:dyDescent="0.25">
      <c r="A1411" s="60"/>
      <c r="B1411" s="40"/>
      <c r="C1411" s="30"/>
      <c r="D1411" s="68"/>
      <c r="E1411" s="68"/>
      <c r="F1411" s="121"/>
      <c r="G1411" s="79"/>
    </row>
    <row r="1412" spans="1:7" s="37" customFormat="1" x14ac:dyDescent="0.25">
      <c r="A1412" s="60"/>
      <c r="B1412" s="40"/>
      <c r="C1412" s="30"/>
      <c r="D1412" s="68"/>
      <c r="E1412" s="68"/>
      <c r="F1412" s="121"/>
      <c r="G1412" s="79"/>
    </row>
    <row r="1413" spans="1:7" s="37" customFormat="1" x14ac:dyDescent="0.25">
      <c r="A1413" s="60"/>
      <c r="B1413" s="40"/>
      <c r="C1413" s="30"/>
      <c r="D1413" s="68"/>
      <c r="E1413" s="68"/>
      <c r="F1413" s="121"/>
      <c r="G1413" s="79"/>
    </row>
    <row r="1414" spans="1:7" s="37" customFormat="1" x14ac:dyDescent="0.25">
      <c r="A1414" s="60"/>
      <c r="B1414" s="40"/>
      <c r="C1414" s="30"/>
      <c r="D1414" s="68"/>
      <c r="E1414" s="68"/>
      <c r="F1414" s="121"/>
      <c r="G1414" s="79"/>
    </row>
    <row r="1415" spans="1:7" s="37" customFormat="1" x14ac:dyDescent="0.25">
      <c r="A1415" s="60"/>
      <c r="B1415" s="40"/>
      <c r="C1415" s="30"/>
      <c r="D1415" s="68"/>
      <c r="E1415" s="68"/>
      <c r="F1415" s="121"/>
      <c r="G1415" s="79"/>
    </row>
    <row r="1416" spans="1:7" s="37" customFormat="1" x14ac:dyDescent="0.25">
      <c r="A1416" s="60"/>
      <c r="B1416" s="40"/>
      <c r="C1416" s="30"/>
      <c r="D1416" s="68"/>
      <c r="E1416" s="68"/>
      <c r="F1416" s="121"/>
      <c r="G1416" s="79"/>
    </row>
    <row r="1417" spans="1:7" s="37" customFormat="1" x14ac:dyDescent="0.25">
      <c r="A1417" s="60"/>
      <c r="B1417" s="40"/>
      <c r="C1417" s="30"/>
      <c r="D1417" s="68"/>
      <c r="E1417" s="68"/>
      <c r="F1417" s="121"/>
      <c r="G1417" s="79"/>
    </row>
    <row r="1418" spans="1:7" s="37" customFormat="1" x14ac:dyDescent="0.25">
      <c r="A1418" s="60"/>
      <c r="B1418" s="40"/>
      <c r="C1418" s="30"/>
      <c r="D1418" s="68"/>
      <c r="E1418" s="68"/>
      <c r="F1418" s="121"/>
      <c r="G1418" s="79"/>
    </row>
    <row r="1419" spans="1:7" s="37" customFormat="1" x14ac:dyDescent="0.25">
      <c r="A1419" s="60"/>
      <c r="B1419" s="40"/>
      <c r="C1419" s="30"/>
      <c r="D1419" s="68"/>
      <c r="E1419" s="68"/>
      <c r="F1419" s="121"/>
      <c r="G1419" s="79"/>
    </row>
    <row r="1420" spans="1:7" s="37" customFormat="1" x14ac:dyDescent="0.25">
      <c r="A1420" s="60"/>
      <c r="B1420" s="40"/>
      <c r="C1420" s="30"/>
      <c r="D1420" s="68"/>
      <c r="E1420" s="68"/>
      <c r="F1420" s="121"/>
      <c r="G1420" s="79"/>
    </row>
    <row r="1421" spans="1:7" s="37" customFormat="1" x14ac:dyDescent="0.25">
      <c r="A1421" s="60"/>
      <c r="B1421" s="40"/>
      <c r="C1421" s="30"/>
      <c r="D1421" s="68"/>
      <c r="E1421" s="68"/>
      <c r="F1421" s="121"/>
      <c r="G1421" s="79"/>
    </row>
    <row r="1422" spans="1:7" s="37" customFormat="1" x14ac:dyDescent="0.25">
      <c r="A1422" s="60"/>
      <c r="B1422" s="40"/>
      <c r="C1422" s="30"/>
      <c r="D1422" s="68"/>
      <c r="E1422" s="68"/>
      <c r="F1422" s="121"/>
      <c r="G1422" s="79"/>
    </row>
    <row r="1423" spans="1:7" s="37" customFormat="1" x14ac:dyDescent="0.25">
      <c r="A1423" s="60"/>
      <c r="B1423" s="40"/>
      <c r="C1423" s="30"/>
      <c r="D1423" s="68"/>
      <c r="E1423" s="68"/>
      <c r="F1423" s="121"/>
      <c r="G1423" s="79"/>
    </row>
    <row r="1424" spans="1:7" s="37" customFormat="1" x14ac:dyDescent="0.25">
      <c r="A1424" s="60"/>
      <c r="B1424" s="40"/>
      <c r="C1424" s="30"/>
      <c r="D1424" s="68"/>
      <c r="E1424" s="68"/>
      <c r="F1424" s="121"/>
      <c r="G1424" s="79"/>
    </row>
    <row r="1425" spans="1:7" s="37" customFormat="1" x14ac:dyDescent="0.25">
      <c r="A1425" s="60"/>
      <c r="B1425" s="40"/>
      <c r="C1425" s="30"/>
      <c r="D1425" s="68"/>
      <c r="E1425" s="68"/>
      <c r="F1425" s="121"/>
      <c r="G1425" s="79"/>
    </row>
    <row r="1426" spans="1:7" s="37" customFormat="1" x14ac:dyDescent="0.25">
      <c r="A1426" s="60"/>
      <c r="B1426" s="40"/>
      <c r="C1426" s="30"/>
      <c r="D1426" s="68"/>
      <c r="E1426" s="68"/>
      <c r="F1426" s="121"/>
      <c r="G1426" s="79"/>
    </row>
    <row r="1427" spans="1:7" s="37" customFormat="1" x14ac:dyDescent="0.25">
      <c r="A1427" s="60"/>
      <c r="B1427" s="40"/>
      <c r="C1427" s="30"/>
      <c r="D1427" s="68"/>
      <c r="E1427" s="68"/>
      <c r="F1427" s="121"/>
      <c r="G1427" s="79"/>
    </row>
    <row r="1428" spans="1:7" s="37" customFormat="1" x14ac:dyDescent="0.25">
      <c r="A1428" s="60"/>
      <c r="B1428" s="40"/>
      <c r="C1428" s="30"/>
      <c r="D1428" s="68"/>
      <c r="E1428" s="68"/>
      <c r="F1428" s="121"/>
      <c r="G1428" s="79"/>
    </row>
    <row r="1429" spans="1:7" s="37" customFormat="1" x14ac:dyDescent="0.25">
      <c r="A1429" s="60"/>
      <c r="B1429" s="40"/>
      <c r="C1429" s="30"/>
      <c r="D1429" s="68"/>
      <c r="E1429" s="68"/>
      <c r="F1429" s="121"/>
      <c r="G1429" s="79"/>
    </row>
    <row r="1430" spans="1:7" s="37" customFormat="1" x14ac:dyDescent="0.25">
      <c r="A1430" s="60"/>
      <c r="B1430" s="40"/>
      <c r="C1430" s="30"/>
      <c r="D1430" s="68"/>
      <c r="E1430" s="68"/>
      <c r="F1430" s="121"/>
      <c r="G1430" s="79"/>
    </row>
    <row r="1431" spans="1:7" s="37" customFormat="1" x14ac:dyDescent="0.25">
      <c r="A1431" s="60"/>
      <c r="B1431" s="40"/>
      <c r="C1431" s="30"/>
      <c r="D1431" s="68"/>
      <c r="E1431" s="68"/>
      <c r="F1431" s="121"/>
      <c r="G1431" s="79"/>
    </row>
    <row r="1432" spans="1:7" s="37" customFormat="1" x14ac:dyDescent="0.25">
      <c r="A1432" s="60"/>
      <c r="B1432" s="40"/>
      <c r="C1432" s="30"/>
      <c r="D1432" s="68"/>
      <c r="E1432" s="68"/>
      <c r="F1432" s="121"/>
      <c r="G1432" s="79"/>
    </row>
    <row r="1433" spans="1:7" s="37" customFormat="1" x14ac:dyDescent="0.25">
      <c r="A1433" s="60"/>
      <c r="B1433" s="40"/>
      <c r="C1433" s="30"/>
      <c r="D1433" s="68"/>
      <c r="E1433" s="68"/>
      <c r="F1433" s="121"/>
      <c r="G1433" s="79"/>
    </row>
    <row r="1434" spans="1:7" s="37" customFormat="1" x14ac:dyDescent="0.25">
      <c r="A1434" s="60"/>
      <c r="B1434" s="40"/>
      <c r="C1434" s="30"/>
      <c r="D1434" s="68"/>
      <c r="E1434" s="68"/>
      <c r="F1434" s="121"/>
      <c r="G1434" s="79"/>
    </row>
    <row r="1435" spans="1:7" s="37" customFormat="1" x14ac:dyDescent="0.25">
      <c r="A1435" s="60"/>
      <c r="B1435" s="40"/>
      <c r="C1435" s="30"/>
      <c r="D1435" s="68"/>
      <c r="E1435" s="68"/>
      <c r="F1435" s="121"/>
      <c r="G1435" s="79"/>
    </row>
    <row r="1436" spans="1:7" s="37" customFormat="1" x14ac:dyDescent="0.25">
      <c r="A1436" s="60"/>
      <c r="B1436" s="40"/>
      <c r="C1436" s="30"/>
      <c r="D1436" s="68"/>
      <c r="E1436" s="68"/>
      <c r="F1436" s="121"/>
      <c r="G1436" s="79"/>
    </row>
    <row r="1437" spans="1:7" s="37" customFormat="1" x14ac:dyDescent="0.25">
      <c r="A1437" s="60"/>
      <c r="B1437" s="40"/>
      <c r="C1437" s="30"/>
      <c r="D1437" s="68"/>
      <c r="E1437" s="68"/>
      <c r="F1437" s="121"/>
      <c r="G1437" s="79"/>
    </row>
    <row r="1438" spans="1:7" s="37" customFormat="1" x14ac:dyDescent="0.25">
      <c r="A1438" s="60"/>
      <c r="B1438" s="40"/>
      <c r="C1438" s="30"/>
      <c r="D1438" s="68"/>
      <c r="E1438" s="68"/>
      <c r="F1438" s="121"/>
      <c r="G1438" s="79"/>
    </row>
    <row r="1439" spans="1:7" s="37" customFormat="1" x14ac:dyDescent="0.25">
      <c r="A1439" s="60"/>
      <c r="B1439" s="40"/>
      <c r="C1439" s="30"/>
      <c r="D1439" s="68"/>
      <c r="E1439" s="68"/>
      <c r="F1439" s="121"/>
      <c r="G1439" s="79"/>
    </row>
    <row r="1440" spans="1:7" s="37" customFormat="1" x14ac:dyDescent="0.25">
      <c r="A1440" s="60"/>
      <c r="B1440" s="40"/>
      <c r="C1440" s="30"/>
      <c r="D1440" s="68"/>
      <c r="E1440" s="68"/>
      <c r="F1440" s="121"/>
      <c r="G1440" s="79"/>
    </row>
    <row r="1441" spans="1:7" s="37" customFormat="1" x14ac:dyDescent="0.25">
      <c r="A1441" s="60"/>
      <c r="B1441" s="40"/>
      <c r="C1441" s="30"/>
      <c r="D1441" s="68"/>
      <c r="E1441" s="68"/>
      <c r="F1441" s="121"/>
      <c r="G1441" s="79"/>
    </row>
    <row r="1442" spans="1:7" s="37" customFormat="1" x14ac:dyDescent="0.25">
      <c r="A1442" s="60"/>
      <c r="B1442" s="40"/>
      <c r="C1442" s="30"/>
      <c r="D1442" s="68"/>
      <c r="E1442" s="68"/>
      <c r="F1442" s="121"/>
      <c r="G1442" s="79"/>
    </row>
    <row r="1443" spans="1:7" s="37" customFormat="1" x14ac:dyDescent="0.25">
      <c r="A1443" s="60"/>
      <c r="B1443" s="40"/>
      <c r="C1443" s="30"/>
      <c r="D1443" s="68"/>
      <c r="E1443" s="68"/>
      <c r="F1443" s="121"/>
      <c r="G1443" s="79"/>
    </row>
    <row r="1444" spans="1:7" s="37" customFormat="1" x14ac:dyDescent="0.25">
      <c r="A1444" s="60"/>
      <c r="B1444" s="40"/>
      <c r="C1444" s="30"/>
      <c r="D1444" s="68"/>
      <c r="E1444" s="68"/>
      <c r="F1444" s="121"/>
      <c r="G1444" s="79"/>
    </row>
    <row r="1445" spans="1:7" s="37" customFormat="1" x14ac:dyDescent="0.25">
      <c r="A1445" s="60"/>
      <c r="B1445" s="40"/>
      <c r="C1445" s="30"/>
      <c r="D1445" s="68"/>
      <c r="E1445" s="68"/>
      <c r="F1445" s="121"/>
      <c r="G1445" s="79"/>
    </row>
    <row r="1446" spans="1:7" s="37" customFormat="1" x14ac:dyDescent="0.25">
      <c r="A1446" s="60"/>
      <c r="B1446" s="40"/>
      <c r="C1446" s="30"/>
      <c r="D1446" s="68"/>
      <c r="E1446" s="68"/>
      <c r="F1446" s="121"/>
      <c r="G1446" s="79"/>
    </row>
    <row r="1447" spans="1:7" s="37" customFormat="1" x14ac:dyDescent="0.25">
      <c r="A1447" s="60"/>
      <c r="B1447" s="40"/>
      <c r="C1447" s="30"/>
      <c r="D1447" s="68"/>
      <c r="E1447" s="68"/>
      <c r="F1447" s="121"/>
      <c r="G1447" s="79"/>
    </row>
    <row r="1448" spans="1:7" s="37" customFormat="1" x14ac:dyDescent="0.25">
      <c r="A1448" s="60"/>
      <c r="B1448" s="40"/>
      <c r="C1448" s="30"/>
      <c r="D1448" s="68"/>
      <c r="E1448" s="68"/>
      <c r="F1448" s="121"/>
      <c r="G1448" s="79"/>
    </row>
    <row r="1449" spans="1:7" s="37" customFormat="1" x14ac:dyDescent="0.25">
      <c r="A1449" s="60"/>
      <c r="B1449" s="40"/>
      <c r="C1449" s="30"/>
      <c r="D1449" s="68"/>
      <c r="E1449" s="68"/>
      <c r="F1449" s="121"/>
      <c r="G1449" s="79"/>
    </row>
    <row r="1450" spans="1:7" s="37" customFormat="1" x14ac:dyDescent="0.25">
      <c r="A1450" s="60"/>
      <c r="B1450" s="40"/>
      <c r="C1450" s="30"/>
      <c r="D1450" s="68"/>
      <c r="E1450" s="68"/>
      <c r="F1450" s="121"/>
      <c r="G1450" s="79"/>
    </row>
    <row r="1451" spans="1:7" s="37" customFormat="1" x14ac:dyDescent="0.25">
      <c r="A1451" s="60"/>
      <c r="B1451" s="40"/>
      <c r="C1451" s="30"/>
      <c r="D1451" s="68"/>
      <c r="E1451" s="68"/>
      <c r="F1451" s="121"/>
      <c r="G1451" s="79"/>
    </row>
    <row r="1452" spans="1:7" s="37" customFormat="1" x14ac:dyDescent="0.25">
      <c r="A1452" s="60"/>
      <c r="B1452" s="40"/>
      <c r="C1452" s="30"/>
      <c r="D1452" s="68"/>
      <c r="E1452" s="68"/>
      <c r="F1452" s="121"/>
      <c r="G1452" s="79"/>
    </row>
    <row r="1453" spans="1:7" s="37" customFormat="1" x14ac:dyDescent="0.25">
      <c r="A1453" s="60"/>
      <c r="B1453" s="40"/>
      <c r="C1453" s="30"/>
      <c r="D1453" s="68"/>
      <c r="E1453" s="68"/>
      <c r="F1453" s="121"/>
      <c r="G1453" s="79"/>
    </row>
    <row r="1454" spans="1:7" s="37" customFormat="1" x14ac:dyDescent="0.25">
      <c r="A1454" s="60"/>
      <c r="B1454" s="40"/>
      <c r="C1454" s="30"/>
      <c r="D1454" s="68"/>
      <c r="E1454" s="68"/>
      <c r="F1454" s="121"/>
      <c r="G1454" s="79"/>
    </row>
    <row r="1455" spans="1:7" s="37" customFormat="1" x14ac:dyDescent="0.25">
      <c r="A1455" s="60"/>
      <c r="B1455" s="40"/>
      <c r="C1455" s="30"/>
      <c r="D1455" s="68"/>
      <c r="E1455" s="68"/>
      <c r="F1455" s="121"/>
      <c r="G1455" s="79"/>
    </row>
    <row r="1456" spans="1:7" s="37" customFormat="1" x14ac:dyDescent="0.25">
      <c r="A1456" s="60"/>
      <c r="B1456" s="40"/>
      <c r="C1456" s="30"/>
      <c r="D1456" s="68"/>
      <c r="E1456" s="68"/>
      <c r="F1456" s="121"/>
      <c r="G1456" s="79"/>
    </row>
    <row r="1457" spans="1:7" s="37" customFormat="1" x14ac:dyDescent="0.25">
      <c r="A1457" s="60"/>
      <c r="B1457" s="40"/>
      <c r="C1457" s="30"/>
      <c r="D1457" s="68"/>
      <c r="E1457" s="68"/>
      <c r="F1457" s="121"/>
      <c r="G1457" s="79"/>
    </row>
    <row r="1458" spans="1:7" s="37" customFormat="1" x14ac:dyDescent="0.25">
      <c r="A1458" s="60"/>
      <c r="B1458" s="40"/>
      <c r="C1458" s="30"/>
      <c r="D1458" s="68"/>
      <c r="E1458" s="68"/>
      <c r="F1458" s="121"/>
      <c r="G1458" s="79"/>
    </row>
    <row r="1459" spans="1:7" s="37" customFormat="1" x14ac:dyDescent="0.25">
      <c r="A1459" s="60"/>
      <c r="B1459" s="40"/>
      <c r="C1459" s="30"/>
      <c r="D1459" s="68"/>
      <c r="E1459" s="68"/>
      <c r="F1459" s="121"/>
      <c r="G1459" s="79"/>
    </row>
    <row r="1460" spans="1:7" s="37" customFormat="1" x14ac:dyDescent="0.25">
      <c r="A1460" s="60"/>
      <c r="B1460" s="40"/>
      <c r="C1460" s="30"/>
      <c r="D1460" s="68"/>
      <c r="E1460" s="68"/>
      <c r="F1460" s="121"/>
      <c r="G1460" s="79"/>
    </row>
    <row r="1461" spans="1:7" s="37" customFormat="1" x14ac:dyDescent="0.25">
      <c r="A1461" s="60"/>
      <c r="B1461" s="40"/>
      <c r="C1461" s="30"/>
      <c r="D1461" s="68"/>
      <c r="E1461" s="68"/>
      <c r="F1461" s="121"/>
      <c r="G1461" s="79"/>
    </row>
    <row r="1462" spans="1:7" s="37" customFormat="1" x14ac:dyDescent="0.25">
      <c r="A1462" s="60"/>
      <c r="B1462" s="40"/>
      <c r="C1462" s="30"/>
      <c r="D1462" s="68"/>
      <c r="E1462" s="68"/>
      <c r="F1462" s="121"/>
      <c r="G1462" s="79"/>
    </row>
    <row r="1463" spans="1:7" s="37" customFormat="1" x14ac:dyDescent="0.25">
      <c r="A1463" s="60"/>
      <c r="B1463" s="40"/>
      <c r="C1463" s="30"/>
      <c r="D1463" s="68"/>
      <c r="E1463" s="68"/>
      <c r="F1463" s="121"/>
      <c r="G1463" s="79"/>
    </row>
    <row r="1464" spans="1:7" s="37" customFormat="1" x14ac:dyDescent="0.25">
      <c r="A1464" s="60"/>
      <c r="B1464" s="40"/>
      <c r="C1464" s="30"/>
      <c r="D1464" s="68"/>
      <c r="E1464" s="68"/>
      <c r="F1464" s="121"/>
      <c r="G1464" s="79"/>
    </row>
    <row r="1465" spans="1:7" s="37" customFormat="1" x14ac:dyDescent="0.25">
      <c r="A1465" s="60"/>
      <c r="B1465" s="40"/>
      <c r="C1465" s="30"/>
      <c r="D1465" s="68"/>
      <c r="E1465" s="68"/>
      <c r="F1465" s="121"/>
      <c r="G1465" s="79"/>
    </row>
    <row r="1466" spans="1:7" s="37" customFormat="1" x14ac:dyDescent="0.25">
      <c r="A1466" s="60"/>
      <c r="B1466" s="40"/>
      <c r="C1466" s="30"/>
      <c r="D1466" s="68"/>
      <c r="E1466" s="68"/>
      <c r="F1466" s="121"/>
      <c r="G1466" s="79"/>
    </row>
    <row r="1467" spans="1:7" s="37" customFormat="1" x14ac:dyDescent="0.25">
      <c r="A1467" s="60"/>
      <c r="B1467" s="40"/>
      <c r="C1467" s="30"/>
      <c r="D1467" s="68"/>
      <c r="E1467" s="68"/>
      <c r="F1467" s="121"/>
      <c r="G1467" s="79"/>
    </row>
    <row r="1468" spans="1:7" s="37" customFormat="1" x14ac:dyDescent="0.25">
      <c r="A1468" s="60"/>
      <c r="B1468" s="40"/>
      <c r="C1468" s="30"/>
      <c r="D1468" s="68"/>
      <c r="E1468" s="68"/>
      <c r="F1468" s="121"/>
      <c r="G1468" s="79"/>
    </row>
    <row r="1469" spans="1:7" s="37" customFormat="1" x14ac:dyDescent="0.25">
      <c r="A1469" s="60"/>
      <c r="B1469" s="40"/>
      <c r="C1469" s="30"/>
      <c r="D1469" s="68"/>
      <c r="E1469" s="68"/>
      <c r="F1469" s="121"/>
      <c r="G1469" s="79"/>
    </row>
    <row r="1470" spans="1:7" s="37" customFormat="1" x14ac:dyDescent="0.25">
      <c r="A1470" s="60"/>
      <c r="B1470" s="40"/>
      <c r="C1470" s="30"/>
      <c r="D1470" s="68"/>
      <c r="E1470" s="68"/>
      <c r="F1470" s="121"/>
      <c r="G1470" s="79"/>
    </row>
    <row r="1471" spans="1:7" s="37" customFormat="1" x14ac:dyDescent="0.25">
      <c r="A1471" s="60"/>
      <c r="B1471" s="40"/>
      <c r="C1471" s="30"/>
      <c r="D1471" s="68"/>
      <c r="E1471" s="68"/>
      <c r="F1471" s="121"/>
      <c r="G1471" s="79"/>
    </row>
    <row r="1472" spans="1:7" s="37" customFormat="1" x14ac:dyDescent="0.25">
      <c r="A1472" s="60"/>
      <c r="B1472" s="40"/>
      <c r="C1472" s="30"/>
      <c r="D1472" s="68"/>
      <c r="E1472" s="68"/>
      <c r="F1472" s="121"/>
      <c r="G1472" s="79"/>
    </row>
    <row r="1473" spans="1:7" s="37" customFormat="1" x14ac:dyDescent="0.25">
      <c r="A1473" s="60"/>
      <c r="B1473" s="40"/>
      <c r="C1473" s="30"/>
      <c r="D1473" s="68"/>
      <c r="E1473" s="68"/>
      <c r="F1473" s="121"/>
      <c r="G1473" s="79"/>
    </row>
    <row r="1474" spans="1:7" s="37" customFormat="1" x14ac:dyDescent="0.25">
      <c r="A1474" s="60"/>
      <c r="B1474" s="40"/>
      <c r="C1474" s="30"/>
      <c r="D1474" s="68"/>
      <c r="E1474" s="68"/>
      <c r="F1474" s="121"/>
      <c r="G1474" s="79"/>
    </row>
    <row r="1475" spans="1:7" s="37" customFormat="1" x14ac:dyDescent="0.25">
      <c r="A1475" s="60"/>
      <c r="B1475" s="40"/>
      <c r="C1475" s="30"/>
      <c r="D1475" s="68"/>
      <c r="E1475" s="68"/>
      <c r="F1475" s="121"/>
      <c r="G1475" s="79"/>
    </row>
    <row r="1476" spans="1:7" s="37" customFormat="1" x14ac:dyDescent="0.25">
      <c r="A1476" s="60"/>
      <c r="B1476" s="40"/>
      <c r="C1476" s="30"/>
      <c r="D1476" s="68"/>
      <c r="E1476" s="68"/>
      <c r="F1476" s="121"/>
      <c r="G1476" s="79"/>
    </row>
    <row r="1477" spans="1:7" s="37" customFormat="1" x14ac:dyDescent="0.25">
      <c r="A1477" s="60"/>
      <c r="B1477" s="40"/>
      <c r="C1477" s="30"/>
      <c r="D1477" s="68"/>
      <c r="E1477" s="68"/>
      <c r="F1477" s="121"/>
      <c r="G1477" s="79"/>
    </row>
    <row r="1478" spans="1:7" s="37" customFormat="1" x14ac:dyDescent="0.25">
      <c r="A1478" s="60"/>
      <c r="B1478" s="40"/>
      <c r="C1478" s="30"/>
      <c r="D1478" s="68"/>
      <c r="E1478" s="68"/>
      <c r="F1478" s="121"/>
      <c r="G1478" s="79"/>
    </row>
    <row r="1479" spans="1:7" s="37" customFormat="1" x14ac:dyDescent="0.25">
      <c r="A1479" s="60"/>
      <c r="B1479" s="40"/>
      <c r="C1479" s="30"/>
      <c r="D1479" s="68"/>
      <c r="E1479" s="68"/>
      <c r="F1479" s="121"/>
      <c r="G1479" s="79"/>
    </row>
    <row r="1480" spans="1:7" s="37" customFormat="1" x14ac:dyDescent="0.25">
      <c r="A1480" s="60"/>
      <c r="B1480" s="40"/>
      <c r="C1480" s="30"/>
      <c r="D1480" s="68"/>
      <c r="E1480" s="68"/>
      <c r="F1480" s="121"/>
      <c r="G1480" s="79"/>
    </row>
    <row r="1481" spans="1:7" s="37" customFormat="1" x14ac:dyDescent="0.25">
      <c r="A1481" s="60"/>
      <c r="B1481" s="40"/>
      <c r="C1481" s="30"/>
      <c r="D1481" s="68"/>
      <c r="E1481" s="68"/>
      <c r="F1481" s="121"/>
      <c r="G1481" s="79"/>
    </row>
    <row r="1482" spans="1:7" s="37" customFormat="1" x14ac:dyDescent="0.25">
      <c r="A1482" s="60"/>
      <c r="B1482" s="40"/>
      <c r="C1482" s="30"/>
      <c r="D1482" s="68"/>
      <c r="E1482" s="68"/>
      <c r="F1482" s="121"/>
      <c r="G1482" s="79"/>
    </row>
    <row r="1483" spans="1:7" s="37" customFormat="1" x14ac:dyDescent="0.25">
      <c r="A1483" s="60"/>
      <c r="B1483" s="40"/>
      <c r="C1483" s="30"/>
      <c r="D1483" s="68"/>
      <c r="E1483" s="68"/>
      <c r="F1483" s="121"/>
      <c r="G1483" s="79"/>
    </row>
    <row r="1484" spans="1:7" s="37" customFormat="1" x14ac:dyDescent="0.25">
      <c r="A1484" s="60"/>
      <c r="B1484" s="40"/>
      <c r="C1484" s="30"/>
      <c r="D1484" s="68"/>
      <c r="E1484" s="68"/>
      <c r="F1484" s="121"/>
      <c r="G1484" s="79"/>
    </row>
    <row r="1485" spans="1:7" s="37" customFormat="1" x14ac:dyDescent="0.25">
      <c r="A1485" s="60"/>
      <c r="B1485" s="40"/>
      <c r="C1485" s="30"/>
      <c r="D1485" s="68"/>
      <c r="E1485" s="68"/>
      <c r="F1485" s="121"/>
      <c r="G1485" s="79"/>
    </row>
    <row r="1486" spans="1:7" s="37" customFormat="1" x14ac:dyDescent="0.25">
      <c r="A1486" s="60"/>
      <c r="B1486" s="40"/>
      <c r="C1486" s="30"/>
      <c r="D1486" s="68"/>
      <c r="E1486" s="68"/>
      <c r="F1486" s="121"/>
      <c r="G1486" s="79"/>
    </row>
    <row r="1487" spans="1:7" s="37" customFormat="1" x14ac:dyDescent="0.25">
      <c r="A1487" s="60"/>
      <c r="B1487" s="40"/>
      <c r="C1487" s="30"/>
      <c r="D1487" s="68"/>
      <c r="E1487" s="68"/>
      <c r="F1487" s="121"/>
      <c r="G1487" s="79"/>
    </row>
    <row r="1488" spans="1:7" s="37" customFormat="1" x14ac:dyDescent="0.25">
      <c r="A1488" s="60"/>
      <c r="B1488" s="40"/>
      <c r="C1488" s="30"/>
      <c r="D1488" s="68"/>
      <c r="E1488" s="68"/>
      <c r="F1488" s="121"/>
      <c r="G1488" s="79"/>
    </row>
    <row r="1489" spans="1:7" s="37" customFormat="1" x14ac:dyDescent="0.25">
      <c r="A1489" s="60"/>
      <c r="B1489" s="40"/>
      <c r="C1489" s="30"/>
      <c r="D1489" s="68"/>
      <c r="E1489" s="68"/>
      <c r="F1489" s="121"/>
      <c r="G1489" s="79"/>
    </row>
    <row r="1490" spans="1:7" s="37" customFormat="1" x14ac:dyDescent="0.25">
      <c r="A1490" s="60"/>
      <c r="B1490" s="40"/>
      <c r="C1490" s="30"/>
      <c r="D1490" s="68"/>
      <c r="E1490" s="68"/>
      <c r="F1490" s="121"/>
      <c r="G1490" s="79"/>
    </row>
    <row r="1491" spans="1:7" s="37" customFormat="1" x14ac:dyDescent="0.25">
      <c r="A1491" s="60"/>
      <c r="B1491" s="40"/>
      <c r="C1491" s="30"/>
      <c r="D1491" s="68"/>
      <c r="E1491" s="68"/>
      <c r="F1491" s="121"/>
      <c r="G1491" s="79"/>
    </row>
    <row r="1492" spans="1:7" s="37" customFormat="1" x14ac:dyDescent="0.25">
      <c r="A1492" s="60"/>
      <c r="B1492" s="40"/>
      <c r="C1492" s="30"/>
      <c r="D1492" s="68"/>
      <c r="E1492" s="68"/>
      <c r="F1492" s="121"/>
      <c r="G1492" s="79"/>
    </row>
    <row r="1493" spans="1:7" s="37" customFormat="1" x14ac:dyDescent="0.25">
      <c r="A1493" s="60"/>
      <c r="B1493" s="40"/>
      <c r="C1493" s="30"/>
      <c r="D1493" s="68"/>
      <c r="E1493" s="68"/>
      <c r="F1493" s="121"/>
      <c r="G1493" s="79"/>
    </row>
    <row r="1494" spans="1:7" s="37" customFormat="1" x14ac:dyDescent="0.25">
      <c r="A1494" s="60"/>
      <c r="B1494" s="40"/>
      <c r="C1494" s="30"/>
      <c r="D1494" s="68"/>
      <c r="E1494" s="68"/>
      <c r="F1494" s="121"/>
      <c r="G1494" s="79"/>
    </row>
    <row r="1495" spans="1:7" s="37" customFormat="1" x14ac:dyDescent="0.25">
      <c r="A1495" s="60"/>
      <c r="B1495" s="40"/>
      <c r="C1495" s="30"/>
      <c r="D1495" s="68"/>
      <c r="E1495" s="68"/>
      <c r="F1495" s="121"/>
      <c r="G1495" s="79"/>
    </row>
    <row r="1496" spans="1:7" s="37" customFormat="1" x14ac:dyDescent="0.25">
      <c r="A1496" s="60"/>
      <c r="B1496" s="40"/>
      <c r="C1496" s="30"/>
      <c r="D1496" s="68"/>
      <c r="E1496" s="68"/>
      <c r="F1496" s="121"/>
      <c r="G1496" s="79"/>
    </row>
    <row r="1497" spans="1:7" s="37" customFormat="1" x14ac:dyDescent="0.25">
      <c r="A1497" s="60"/>
      <c r="B1497" s="40"/>
      <c r="C1497" s="30"/>
      <c r="D1497" s="68"/>
      <c r="E1497" s="68"/>
      <c r="F1497" s="121"/>
      <c r="G1497" s="79"/>
    </row>
    <row r="1498" spans="1:7" s="37" customFormat="1" x14ac:dyDescent="0.25">
      <c r="A1498" s="60"/>
      <c r="B1498" s="40"/>
      <c r="C1498" s="30"/>
      <c r="D1498" s="68"/>
      <c r="E1498" s="68"/>
      <c r="F1498" s="121"/>
      <c r="G1498" s="79"/>
    </row>
    <row r="1499" spans="1:7" s="37" customFormat="1" x14ac:dyDescent="0.25">
      <c r="A1499" s="60"/>
      <c r="B1499" s="40"/>
      <c r="C1499" s="30"/>
      <c r="D1499" s="68"/>
      <c r="E1499" s="68"/>
      <c r="F1499" s="121"/>
      <c r="G1499" s="79"/>
    </row>
    <row r="1500" spans="1:7" s="37" customFormat="1" x14ac:dyDescent="0.25">
      <c r="A1500" s="60"/>
      <c r="B1500" s="40"/>
      <c r="C1500" s="30"/>
      <c r="D1500" s="68"/>
      <c r="E1500" s="68"/>
      <c r="F1500" s="121"/>
      <c r="G1500" s="79"/>
    </row>
    <row r="1501" spans="1:7" s="37" customFormat="1" x14ac:dyDescent="0.25">
      <c r="A1501" s="60"/>
      <c r="B1501" s="40"/>
      <c r="C1501" s="30"/>
      <c r="D1501" s="68"/>
      <c r="E1501" s="68"/>
      <c r="F1501" s="121"/>
      <c r="G1501" s="79"/>
    </row>
    <row r="1502" spans="1:7" s="37" customFormat="1" x14ac:dyDescent="0.25">
      <c r="A1502" s="60"/>
      <c r="B1502" s="40"/>
      <c r="C1502" s="30"/>
      <c r="D1502" s="68"/>
      <c r="E1502" s="68"/>
      <c r="F1502" s="121"/>
      <c r="G1502" s="79"/>
    </row>
    <row r="1503" spans="1:7" s="37" customFormat="1" x14ac:dyDescent="0.25">
      <c r="A1503" s="60"/>
      <c r="B1503" s="40"/>
      <c r="C1503" s="30"/>
      <c r="D1503" s="68"/>
      <c r="E1503" s="68"/>
      <c r="F1503" s="121"/>
      <c r="G1503" s="79"/>
    </row>
    <row r="1504" spans="1:7" s="37" customFormat="1" x14ac:dyDescent="0.25">
      <c r="A1504" s="60"/>
      <c r="B1504" s="40"/>
      <c r="C1504" s="30"/>
      <c r="D1504" s="68"/>
      <c r="E1504" s="68"/>
      <c r="F1504" s="121"/>
      <c r="G1504" s="79"/>
    </row>
    <row r="1505" spans="1:7" s="37" customFormat="1" x14ac:dyDescent="0.25">
      <c r="A1505" s="60"/>
      <c r="B1505" s="40"/>
      <c r="C1505" s="30"/>
      <c r="D1505" s="68"/>
      <c r="E1505" s="68"/>
      <c r="F1505" s="121"/>
      <c r="G1505" s="79"/>
    </row>
    <row r="1506" spans="1:7" s="37" customFormat="1" x14ac:dyDescent="0.25">
      <c r="A1506" s="60"/>
      <c r="B1506" s="40"/>
      <c r="C1506" s="30"/>
      <c r="D1506" s="68"/>
      <c r="E1506" s="68"/>
      <c r="F1506" s="121"/>
      <c r="G1506" s="79"/>
    </row>
    <row r="1507" spans="1:7" s="37" customFormat="1" x14ac:dyDescent="0.25">
      <c r="A1507" s="60"/>
      <c r="B1507" s="40"/>
      <c r="C1507" s="30"/>
      <c r="D1507" s="68"/>
      <c r="E1507" s="68"/>
      <c r="F1507" s="121"/>
      <c r="G1507" s="79"/>
    </row>
    <row r="1508" spans="1:7" s="37" customFormat="1" x14ac:dyDescent="0.25">
      <c r="A1508" s="60"/>
      <c r="B1508" s="40"/>
      <c r="C1508" s="30"/>
      <c r="D1508" s="68"/>
      <c r="E1508" s="68"/>
      <c r="F1508" s="121"/>
      <c r="G1508" s="79"/>
    </row>
    <row r="1509" spans="1:7" s="37" customFormat="1" x14ac:dyDescent="0.25">
      <c r="A1509" s="60"/>
      <c r="B1509" s="40"/>
      <c r="C1509" s="30"/>
      <c r="D1509" s="68"/>
      <c r="E1509" s="68"/>
      <c r="F1509" s="121"/>
      <c r="G1509" s="79"/>
    </row>
    <row r="1510" spans="1:7" s="37" customFormat="1" x14ac:dyDescent="0.25">
      <c r="A1510" s="60"/>
      <c r="B1510" s="40"/>
      <c r="C1510" s="30"/>
      <c r="D1510" s="68"/>
      <c r="E1510" s="68"/>
      <c r="F1510" s="121"/>
      <c r="G1510" s="79"/>
    </row>
    <row r="1511" spans="1:7" s="37" customFormat="1" x14ac:dyDescent="0.25">
      <c r="A1511" s="60"/>
      <c r="B1511" s="40"/>
      <c r="C1511" s="30"/>
      <c r="D1511" s="68"/>
      <c r="E1511" s="68"/>
      <c r="F1511" s="121"/>
      <c r="G1511" s="79"/>
    </row>
    <row r="1512" spans="1:7" s="37" customFormat="1" x14ac:dyDescent="0.25">
      <c r="A1512" s="60"/>
      <c r="B1512" s="40"/>
      <c r="C1512" s="30"/>
      <c r="D1512" s="68"/>
      <c r="E1512" s="68"/>
      <c r="F1512" s="121"/>
      <c r="G1512" s="79"/>
    </row>
    <row r="1513" spans="1:7" s="37" customFormat="1" x14ac:dyDescent="0.25">
      <c r="A1513" s="60"/>
      <c r="B1513" s="40"/>
      <c r="C1513" s="30"/>
      <c r="D1513" s="68"/>
      <c r="E1513" s="68"/>
      <c r="F1513" s="121"/>
      <c r="G1513" s="79"/>
    </row>
    <row r="1514" spans="1:7" s="37" customFormat="1" x14ac:dyDescent="0.25">
      <c r="A1514" s="60"/>
      <c r="B1514" s="40"/>
      <c r="C1514" s="30"/>
      <c r="D1514" s="68"/>
      <c r="E1514" s="68"/>
      <c r="F1514" s="121"/>
      <c r="G1514" s="79"/>
    </row>
    <row r="1515" spans="1:7" s="37" customFormat="1" x14ac:dyDescent="0.25">
      <c r="A1515" s="60"/>
      <c r="B1515" s="40"/>
      <c r="C1515" s="30"/>
      <c r="D1515" s="68"/>
      <c r="E1515" s="68"/>
      <c r="F1515" s="121"/>
      <c r="G1515" s="79"/>
    </row>
    <row r="1516" spans="1:7" s="37" customFormat="1" x14ac:dyDescent="0.25">
      <c r="A1516" s="60"/>
      <c r="B1516" s="40"/>
      <c r="C1516" s="30"/>
      <c r="D1516" s="68"/>
      <c r="E1516" s="68"/>
      <c r="F1516" s="121"/>
      <c r="G1516" s="79"/>
    </row>
    <row r="1517" spans="1:7" s="37" customFormat="1" x14ac:dyDescent="0.25">
      <c r="A1517" s="60"/>
      <c r="B1517" s="40"/>
      <c r="C1517" s="30"/>
      <c r="D1517" s="68"/>
      <c r="E1517" s="68"/>
      <c r="F1517" s="121"/>
      <c r="G1517" s="79"/>
    </row>
    <row r="1518" spans="1:7" s="37" customFormat="1" x14ac:dyDescent="0.25">
      <c r="A1518" s="60"/>
      <c r="B1518" s="40"/>
      <c r="C1518" s="30"/>
      <c r="D1518" s="68"/>
      <c r="E1518" s="68"/>
      <c r="F1518" s="121"/>
      <c r="G1518" s="79"/>
    </row>
    <row r="1519" spans="1:7" s="37" customFormat="1" x14ac:dyDescent="0.25">
      <c r="A1519" s="60"/>
      <c r="B1519" s="40"/>
      <c r="C1519" s="30"/>
      <c r="D1519" s="68"/>
      <c r="E1519" s="68"/>
      <c r="F1519" s="121"/>
      <c r="G1519" s="79"/>
    </row>
    <row r="1520" spans="1:7" s="37" customFormat="1" x14ac:dyDescent="0.25">
      <c r="A1520" s="60"/>
      <c r="B1520" s="40"/>
      <c r="C1520" s="30"/>
      <c r="D1520" s="68"/>
      <c r="E1520" s="68"/>
      <c r="F1520" s="121"/>
      <c r="G1520" s="79"/>
    </row>
    <row r="1521" spans="1:7" s="37" customFormat="1" x14ac:dyDescent="0.25">
      <c r="A1521" s="60"/>
      <c r="B1521" s="40"/>
      <c r="C1521" s="30"/>
      <c r="D1521" s="68"/>
      <c r="E1521" s="68"/>
      <c r="F1521" s="121"/>
      <c r="G1521" s="79"/>
    </row>
    <row r="1522" spans="1:7" s="37" customFormat="1" x14ac:dyDescent="0.25">
      <c r="A1522" s="60"/>
      <c r="B1522" s="40"/>
      <c r="C1522" s="30"/>
      <c r="D1522" s="68"/>
      <c r="E1522" s="68"/>
      <c r="F1522" s="121"/>
      <c r="G1522" s="79"/>
    </row>
    <row r="1523" spans="1:7" s="37" customFormat="1" x14ac:dyDescent="0.25">
      <c r="A1523" s="60"/>
      <c r="B1523" s="40"/>
      <c r="C1523" s="30"/>
      <c r="D1523" s="68"/>
      <c r="E1523" s="68"/>
      <c r="F1523" s="121"/>
      <c r="G1523" s="79"/>
    </row>
    <row r="1524" spans="1:7" s="37" customFormat="1" x14ac:dyDescent="0.25">
      <c r="A1524" s="60"/>
      <c r="B1524" s="40"/>
      <c r="C1524" s="30"/>
      <c r="D1524" s="68"/>
      <c r="E1524" s="68"/>
      <c r="F1524" s="121"/>
      <c r="G1524" s="79"/>
    </row>
    <row r="1525" spans="1:7" s="37" customFormat="1" x14ac:dyDescent="0.25">
      <c r="A1525" s="60"/>
      <c r="B1525" s="40"/>
      <c r="C1525" s="30"/>
      <c r="D1525" s="68"/>
      <c r="E1525" s="68"/>
      <c r="F1525" s="121"/>
      <c r="G1525" s="79"/>
    </row>
    <row r="1526" spans="1:7" s="37" customFormat="1" x14ac:dyDescent="0.25">
      <c r="A1526" s="60"/>
      <c r="B1526" s="40"/>
      <c r="C1526" s="30"/>
      <c r="D1526" s="68"/>
      <c r="E1526" s="68"/>
      <c r="F1526" s="121"/>
      <c r="G1526" s="79"/>
    </row>
    <row r="1527" spans="1:7" s="37" customFormat="1" x14ac:dyDescent="0.25">
      <c r="A1527" s="60"/>
      <c r="B1527" s="40"/>
      <c r="C1527" s="30"/>
      <c r="D1527" s="68"/>
      <c r="E1527" s="68"/>
      <c r="F1527" s="121"/>
      <c r="G1527" s="79"/>
    </row>
    <row r="1528" spans="1:7" s="37" customFormat="1" x14ac:dyDescent="0.25">
      <c r="A1528" s="60"/>
      <c r="B1528" s="40"/>
      <c r="C1528" s="30"/>
      <c r="D1528" s="68"/>
      <c r="E1528" s="68"/>
      <c r="F1528" s="121"/>
      <c r="G1528" s="79"/>
    </row>
    <row r="1529" spans="1:7" s="37" customFormat="1" x14ac:dyDescent="0.25">
      <c r="A1529" s="60"/>
      <c r="B1529" s="40"/>
      <c r="C1529" s="30"/>
      <c r="D1529" s="68"/>
      <c r="E1529" s="68"/>
      <c r="F1529" s="121"/>
      <c r="G1529" s="79"/>
    </row>
    <row r="1530" spans="1:7" s="37" customFormat="1" x14ac:dyDescent="0.25">
      <c r="A1530" s="60"/>
      <c r="B1530" s="40"/>
      <c r="C1530" s="30"/>
      <c r="D1530" s="68"/>
      <c r="E1530" s="68"/>
      <c r="F1530" s="121"/>
      <c r="G1530" s="79"/>
    </row>
    <row r="1531" spans="1:7" s="37" customFormat="1" x14ac:dyDescent="0.25">
      <c r="A1531" s="60"/>
      <c r="B1531" s="40"/>
      <c r="C1531" s="30"/>
      <c r="D1531" s="68"/>
      <c r="E1531" s="68"/>
      <c r="F1531" s="121"/>
      <c r="G1531" s="79"/>
    </row>
    <row r="1532" spans="1:7" s="37" customFormat="1" x14ac:dyDescent="0.25">
      <c r="A1532" s="60"/>
      <c r="B1532" s="40"/>
      <c r="C1532" s="30"/>
      <c r="D1532" s="68"/>
      <c r="E1532" s="68"/>
      <c r="F1532" s="121"/>
      <c r="G1532" s="79"/>
    </row>
    <row r="1533" spans="1:7" s="37" customFormat="1" x14ac:dyDescent="0.25">
      <c r="A1533" s="60"/>
      <c r="B1533" s="40"/>
      <c r="C1533" s="30"/>
      <c r="D1533" s="68"/>
      <c r="E1533" s="68"/>
      <c r="F1533" s="121"/>
      <c r="G1533" s="79"/>
    </row>
    <row r="1534" spans="1:7" s="37" customFormat="1" x14ac:dyDescent="0.25">
      <c r="A1534" s="60"/>
      <c r="B1534" s="40"/>
      <c r="C1534" s="30"/>
      <c r="D1534" s="68"/>
      <c r="E1534" s="68"/>
      <c r="F1534" s="121"/>
      <c r="G1534" s="79"/>
    </row>
    <row r="1535" spans="1:7" s="37" customFormat="1" x14ac:dyDescent="0.25">
      <c r="A1535" s="60"/>
      <c r="B1535" s="40"/>
      <c r="C1535" s="30"/>
      <c r="D1535" s="68"/>
      <c r="E1535" s="68"/>
      <c r="F1535" s="121"/>
      <c r="G1535" s="79"/>
    </row>
    <row r="1536" spans="1:7" s="37" customFormat="1" x14ac:dyDescent="0.25">
      <c r="A1536" s="60"/>
      <c r="B1536" s="40"/>
      <c r="C1536" s="30"/>
      <c r="D1536" s="68"/>
      <c r="E1536" s="68"/>
      <c r="F1536" s="121"/>
      <c r="G1536" s="79"/>
    </row>
    <row r="1537" spans="1:7" s="37" customFormat="1" x14ac:dyDescent="0.25">
      <c r="A1537" s="60"/>
      <c r="B1537" s="40"/>
      <c r="C1537" s="30"/>
      <c r="D1537" s="68"/>
      <c r="E1537" s="68"/>
      <c r="F1537" s="121"/>
      <c r="G1537" s="79"/>
    </row>
    <row r="1538" spans="1:7" s="37" customFormat="1" x14ac:dyDescent="0.25">
      <c r="A1538" s="60"/>
      <c r="B1538" s="40"/>
      <c r="C1538" s="30"/>
      <c r="D1538" s="68"/>
      <c r="E1538" s="68"/>
      <c r="F1538" s="121"/>
      <c r="G1538" s="79"/>
    </row>
    <row r="1539" spans="1:7" s="37" customFormat="1" x14ac:dyDescent="0.25">
      <c r="A1539" s="60"/>
      <c r="B1539" s="40"/>
      <c r="C1539" s="30"/>
      <c r="D1539" s="68"/>
      <c r="E1539" s="68"/>
      <c r="F1539" s="121"/>
      <c r="G1539" s="79"/>
    </row>
    <row r="1540" spans="1:7" s="37" customFormat="1" x14ac:dyDescent="0.25">
      <c r="A1540" s="60"/>
      <c r="B1540" s="40"/>
      <c r="C1540" s="30"/>
      <c r="D1540" s="68"/>
      <c r="E1540" s="68"/>
      <c r="F1540" s="121"/>
      <c r="G1540" s="79"/>
    </row>
    <row r="1541" spans="1:7" s="37" customFormat="1" x14ac:dyDescent="0.25">
      <c r="A1541" s="60"/>
      <c r="B1541" s="40"/>
      <c r="C1541" s="30"/>
      <c r="D1541" s="68"/>
      <c r="E1541" s="68"/>
      <c r="F1541" s="121"/>
      <c r="G1541" s="79"/>
    </row>
    <row r="1542" spans="1:7" s="37" customFormat="1" x14ac:dyDescent="0.25">
      <c r="A1542" s="60"/>
      <c r="B1542" s="40"/>
      <c r="C1542" s="30"/>
      <c r="D1542" s="68"/>
      <c r="E1542" s="68"/>
      <c r="F1542" s="121"/>
      <c r="G1542" s="79"/>
    </row>
    <row r="1543" spans="1:7" s="37" customFormat="1" x14ac:dyDescent="0.25">
      <c r="A1543" s="60"/>
      <c r="B1543" s="40"/>
      <c r="C1543" s="30"/>
      <c r="D1543" s="68"/>
      <c r="E1543" s="68"/>
      <c r="F1543" s="121"/>
      <c r="G1543" s="79"/>
    </row>
    <row r="1544" spans="1:7" s="37" customFormat="1" x14ac:dyDescent="0.25">
      <c r="A1544" s="60"/>
      <c r="B1544" s="40"/>
      <c r="C1544" s="30"/>
      <c r="D1544" s="68"/>
      <c r="E1544" s="68"/>
      <c r="F1544" s="121"/>
      <c r="G1544" s="79"/>
    </row>
    <row r="1545" spans="1:7" s="37" customFormat="1" x14ac:dyDescent="0.25">
      <c r="A1545" s="60"/>
      <c r="B1545" s="40"/>
      <c r="C1545" s="30"/>
      <c r="D1545" s="68"/>
      <c r="E1545" s="68"/>
      <c r="F1545" s="121"/>
      <c r="G1545" s="79"/>
    </row>
    <row r="1546" spans="1:7" s="37" customFormat="1" x14ac:dyDescent="0.25">
      <c r="A1546" s="60"/>
      <c r="B1546" s="40"/>
      <c r="C1546" s="30"/>
      <c r="D1546" s="68"/>
      <c r="E1546" s="68"/>
      <c r="F1546" s="121"/>
      <c r="G1546" s="79"/>
    </row>
    <row r="1547" spans="1:7" s="37" customFormat="1" x14ac:dyDescent="0.25">
      <c r="A1547" s="60"/>
      <c r="B1547" s="40"/>
      <c r="C1547" s="30"/>
      <c r="D1547" s="68"/>
      <c r="E1547" s="68"/>
      <c r="F1547" s="121"/>
      <c r="G1547" s="79"/>
    </row>
    <row r="1548" spans="1:7" s="37" customFormat="1" x14ac:dyDescent="0.25">
      <c r="A1548" s="60"/>
      <c r="B1548" s="40"/>
      <c r="C1548" s="30"/>
      <c r="D1548" s="68"/>
      <c r="E1548" s="68"/>
      <c r="F1548" s="121"/>
      <c r="G1548" s="79"/>
    </row>
    <row r="1549" spans="1:7" s="37" customFormat="1" x14ac:dyDescent="0.25">
      <c r="A1549" s="60"/>
      <c r="B1549" s="40"/>
      <c r="C1549" s="30"/>
      <c r="D1549" s="68"/>
      <c r="E1549" s="68"/>
      <c r="F1549" s="121"/>
      <c r="G1549" s="79"/>
    </row>
    <row r="1550" spans="1:7" s="37" customFormat="1" x14ac:dyDescent="0.25">
      <c r="A1550" s="60"/>
      <c r="B1550" s="40"/>
      <c r="C1550" s="30"/>
      <c r="D1550" s="68"/>
      <c r="E1550" s="68"/>
      <c r="F1550" s="121"/>
      <c r="G1550" s="79"/>
    </row>
    <row r="1551" spans="1:7" s="37" customFormat="1" x14ac:dyDescent="0.25">
      <c r="A1551" s="60"/>
      <c r="B1551" s="40"/>
      <c r="C1551" s="30"/>
      <c r="D1551" s="68"/>
      <c r="E1551" s="68"/>
      <c r="F1551" s="121"/>
      <c r="G1551" s="79"/>
    </row>
    <row r="1552" spans="1:7" s="37" customFormat="1" x14ac:dyDescent="0.25">
      <c r="A1552" s="60"/>
      <c r="B1552" s="40"/>
      <c r="C1552" s="30"/>
      <c r="D1552" s="68"/>
      <c r="E1552" s="68"/>
      <c r="F1552" s="121"/>
      <c r="G1552" s="79"/>
    </row>
    <row r="1553" spans="1:7" s="37" customFormat="1" x14ac:dyDescent="0.25">
      <c r="A1553" s="60"/>
      <c r="B1553" s="40"/>
      <c r="C1553" s="30"/>
      <c r="D1553" s="68"/>
      <c r="E1553" s="68"/>
      <c r="F1553" s="121"/>
      <c r="G1553" s="79"/>
    </row>
    <row r="1554" spans="1:7" s="37" customFormat="1" x14ac:dyDescent="0.25">
      <c r="A1554" s="60"/>
      <c r="B1554" s="40"/>
      <c r="C1554" s="30"/>
      <c r="D1554" s="68"/>
      <c r="E1554" s="68"/>
      <c r="F1554" s="121"/>
      <c r="G1554" s="79"/>
    </row>
    <row r="1555" spans="1:7" s="37" customFormat="1" x14ac:dyDescent="0.25">
      <c r="A1555" s="60"/>
      <c r="B1555" s="40"/>
      <c r="C1555" s="30"/>
      <c r="D1555" s="68"/>
      <c r="E1555" s="68"/>
      <c r="F1555" s="121"/>
      <c r="G1555" s="79"/>
    </row>
    <row r="1556" spans="1:7" s="37" customFormat="1" x14ac:dyDescent="0.25">
      <c r="A1556" s="60"/>
      <c r="B1556" s="40"/>
      <c r="C1556" s="30"/>
      <c r="D1556" s="68"/>
      <c r="E1556" s="68"/>
      <c r="F1556" s="121"/>
      <c r="G1556" s="79"/>
    </row>
    <row r="1557" spans="1:7" s="37" customFormat="1" x14ac:dyDescent="0.25">
      <c r="A1557" s="60"/>
      <c r="B1557" s="40"/>
      <c r="C1557" s="30"/>
      <c r="D1557" s="68"/>
      <c r="E1557" s="68"/>
      <c r="F1557" s="121"/>
      <c r="G1557" s="79"/>
    </row>
    <row r="1558" spans="1:7" s="37" customFormat="1" x14ac:dyDescent="0.25">
      <c r="A1558" s="60"/>
      <c r="B1558" s="40"/>
      <c r="C1558" s="30"/>
      <c r="D1558" s="68"/>
      <c r="E1558" s="68"/>
      <c r="F1558" s="121"/>
      <c r="G1558" s="79"/>
    </row>
    <row r="1559" spans="1:7" s="37" customFormat="1" x14ac:dyDescent="0.25">
      <c r="A1559" s="60"/>
      <c r="B1559" s="40"/>
      <c r="C1559" s="30"/>
      <c r="D1559" s="68"/>
      <c r="E1559" s="68"/>
      <c r="F1559" s="121"/>
      <c r="G1559" s="79"/>
    </row>
    <row r="1560" spans="1:7" s="37" customFormat="1" x14ac:dyDescent="0.25">
      <c r="A1560" s="60"/>
      <c r="B1560" s="40"/>
      <c r="C1560" s="30"/>
      <c r="D1560" s="68"/>
      <c r="E1560" s="68"/>
      <c r="F1560" s="121"/>
      <c r="G1560" s="79"/>
    </row>
    <row r="1561" spans="1:7" s="37" customFormat="1" x14ac:dyDescent="0.25">
      <c r="A1561" s="60"/>
      <c r="B1561" s="40"/>
      <c r="C1561" s="30"/>
      <c r="D1561" s="68"/>
      <c r="E1561" s="68"/>
      <c r="F1561" s="121"/>
      <c r="G1561" s="79"/>
    </row>
    <row r="1562" spans="1:7" s="37" customFormat="1" x14ac:dyDescent="0.25">
      <c r="A1562" s="60"/>
      <c r="B1562" s="40"/>
      <c r="C1562" s="30"/>
      <c r="D1562" s="68"/>
      <c r="E1562" s="68"/>
      <c r="F1562" s="121"/>
      <c r="G1562" s="79"/>
    </row>
    <row r="1563" spans="1:7" s="37" customFormat="1" x14ac:dyDescent="0.25">
      <c r="A1563" s="60"/>
      <c r="B1563" s="40"/>
      <c r="C1563" s="30"/>
      <c r="D1563" s="68"/>
      <c r="E1563" s="68"/>
      <c r="F1563" s="121"/>
      <c r="G1563" s="79"/>
    </row>
    <row r="1564" spans="1:7" s="37" customFormat="1" x14ac:dyDescent="0.25">
      <c r="A1564" s="60"/>
      <c r="B1564" s="40"/>
      <c r="C1564" s="30"/>
      <c r="D1564" s="68"/>
      <c r="E1564" s="68"/>
      <c r="F1564" s="121"/>
      <c r="G1564" s="79"/>
    </row>
    <row r="1565" spans="1:7" s="37" customFormat="1" x14ac:dyDescent="0.25">
      <c r="A1565" s="60"/>
      <c r="B1565" s="40"/>
      <c r="C1565" s="30"/>
      <c r="D1565" s="68"/>
      <c r="E1565" s="68"/>
      <c r="F1565" s="121"/>
      <c r="G1565" s="79"/>
    </row>
    <row r="1566" spans="1:7" s="37" customFormat="1" x14ac:dyDescent="0.25">
      <c r="A1566" s="60"/>
      <c r="B1566" s="40"/>
      <c r="C1566" s="30"/>
      <c r="D1566" s="68"/>
      <c r="E1566" s="68"/>
      <c r="F1566" s="121"/>
      <c r="G1566" s="79"/>
    </row>
    <row r="1567" spans="1:7" s="37" customFormat="1" x14ac:dyDescent="0.25">
      <c r="A1567" s="60"/>
      <c r="B1567" s="40"/>
      <c r="C1567" s="30"/>
      <c r="D1567" s="68"/>
      <c r="E1567" s="68"/>
      <c r="F1567" s="121"/>
      <c r="G1567" s="79"/>
    </row>
    <row r="1568" spans="1:7" s="37" customFormat="1" x14ac:dyDescent="0.25">
      <c r="A1568" s="60"/>
      <c r="B1568" s="40"/>
      <c r="C1568" s="30"/>
      <c r="D1568" s="68"/>
      <c r="E1568" s="68"/>
      <c r="F1568" s="121"/>
      <c r="G1568" s="79"/>
    </row>
    <row r="1569" spans="1:7" s="37" customFormat="1" x14ac:dyDescent="0.25">
      <c r="A1569" s="60"/>
      <c r="B1569" s="40"/>
      <c r="C1569" s="30"/>
      <c r="D1569" s="68"/>
      <c r="E1569" s="68"/>
      <c r="F1569" s="121"/>
      <c r="G1569" s="79"/>
    </row>
    <row r="1570" spans="1:7" s="37" customFormat="1" x14ac:dyDescent="0.25">
      <c r="A1570" s="60"/>
      <c r="B1570" s="40"/>
      <c r="C1570" s="30"/>
      <c r="D1570" s="68"/>
      <c r="E1570" s="68"/>
      <c r="F1570" s="121"/>
      <c r="G1570" s="79"/>
    </row>
    <row r="1571" spans="1:7" s="37" customFormat="1" x14ac:dyDescent="0.25">
      <c r="A1571" s="60"/>
      <c r="B1571" s="40"/>
      <c r="C1571" s="30"/>
      <c r="D1571" s="68"/>
      <c r="E1571" s="68"/>
      <c r="F1571" s="121"/>
      <c r="G1571" s="79"/>
    </row>
    <row r="1572" spans="1:7" s="37" customFormat="1" x14ac:dyDescent="0.25">
      <c r="A1572" s="60"/>
      <c r="B1572" s="40"/>
      <c r="C1572" s="30"/>
      <c r="D1572" s="68"/>
      <c r="E1572" s="68"/>
      <c r="F1572" s="121"/>
      <c r="G1572" s="79"/>
    </row>
    <row r="1573" spans="1:7" s="37" customFormat="1" x14ac:dyDescent="0.25">
      <c r="A1573" s="60"/>
      <c r="B1573" s="40"/>
      <c r="C1573" s="30"/>
      <c r="D1573" s="68"/>
      <c r="E1573" s="68"/>
      <c r="F1573" s="121"/>
      <c r="G1573" s="79"/>
    </row>
    <row r="1574" spans="1:7" s="37" customFormat="1" x14ac:dyDescent="0.25">
      <c r="A1574" s="60"/>
      <c r="B1574" s="40"/>
      <c r="C1574" s="30"/>
      <c r="D1574" s="68"/>
      <c r="E1574" s="68"/>
      <c r="F1574" s="121"/>
      <c r="G1574" s="79"/>
    </row>
    <row r="1575" spans="1:7" s="37" customFormat="1" x14ac:dyDescent="0.25">
      <c r="A1575" s="60"/>
      <c r="B1575" s="40"/>
      <c r="C1575" s="30"/>
      <c r="D1575" s="68"/>
      <c r="E1575" s="68"/>
      <c r="F1575" s="121"/>
      <c r="G1575" s="79"/>
    </row>
    <row r="1576" spans="1:7" s="37" customFormat="1" x14ac:dyDescent="0.25">
      <c r="A1576" s="60"/>
      <c r="B1576" s="40"/>
      <c r="C1576" s="30"/>
      <c r="D1576" s="68"/>
      <c r="E1576" s="68"/>
      <c r="F1576" s="121"/>
      <c r="G1576" s="79"/>
    </row>
    <row r="1577" spans="1:7" s="37" customFormat="1" x14ac:dyDescent="0.25">
      <c r="A1577" s="60"/>
      <c r="B1577" s="40"/>
      <c r="C1577" s="30"/>
      <c r="D1577" s="68"/>
      <c r="E1577" s="68"/>
      <c r="F1577" s="121"/>
      <c r="G1577" s="79"/>
    </row>
    <row r="1578" spans="1:7" s="37" customFormat="1" x14ac:dyDescent="0.25">
      <c r="A1578" s="60"/>
      <c r="B1578" s="40"/>
      <c r="C1578" s="30"/>
      <c r="D1578" s="68"/>
      <c r="E1578" s="68"/>
      <c r="F1578" s="121"/>
      <c r="G1578" s="79"/>
    </row>
    <row r="1579" spans="1:7" s="37" customFormat="1" x14ac:dyDescent="0.25">
      <c r="A1579" s="60"/>
      <c r="B1579" s="40"/>
      <c r="C1579" s="30"/>
      <c r="D1579" s="68"/>
      <c r="E1579" s="68"/>
      <c r="F1579" s="121"/>
      <c r="G1579" s="79"/>
    </row>
    <row r="1580" spans="1:7" s="37" customFormat="1" x14ac:dyDescent="0.25">
      <c r="A1580" s="60"/>
      <c r="B1580" s="40"/>
      <c r="C1580" s="30"/>
      <c r="D1580" s="68"/>
      <c r="E1580" s="68"/>
      <c r="F1580" s="121"/>
      <c r="G1580" s="79"/>
    </row>
    <row r="1581" spans="1:7" s="37" customFormat="1" x14ac:dyDescent="0.25">
      <c r="A1581" s="60"/>
      <c r="B1581" s="40"/>
      <c r="C1581" s="30"/>
      <c r="D1581" s="68"/>
      <c r="E1581" s="68"/>
      <c r="F1581" s="121"/>
      <c r="G1581" s="79"/>
    </row>
    <row r="1582" spans="1:7" s="37" customFormat="1" x14ac:dyDescent="0.25">
      <c r="A1582" s="60"/>
      <c r="B1582" s="40"/>
      <c r="C1582" s="30"/>
      <c r="D1582" s="68"/>
      <c r="E1582" s="68"/>
      <c r="F1582" s="121"/>
      <c r="G1582" s="79"/>
    </row>
    <row r="1583" spans="1:7" s="37" customFormat="1" x14ac:dyDescent="0.25">
      <c r="A1583" s="60"/>
      <c r="B1583" s="40"/>
      <c r="C1583" s="30"/>
      <c r="D1583" s="68"/>
      <c r="E1583" s="68"/>
      <c r="F1583" s="121"/>
      <c r="G1583" s="79"/>
    </row>
    <row r="1584" spans="1:7" s="37" customFormat="1" x14ac:dyDescent="0.25">
      <c r="A1584" s="60"/>
      <c r="B1584" s="40"/>
      <c r="C1584" s="30"/>
      <c r="D1584" s="68"/>
      <c r="E1584" s="68"/>
      <c r="F1584" s="121"/>
      <c r="G1584" s="79"/>
    </row>
    <row r="1585" spans="1:7" s="37" customFormat="1" x14ac:dyDescent="0.25">
      <c r="A1585" s="60"/>
      <c r="B1585" s="40"/>
      <c r="C1585" s="30"/>
      <c r="D1585" s="68"/>
      <c r="E1585" s="68"/>
      <c r="F1585" s="121"/>
      <c r="G1585" s="79"/>
    </row>
    <row r="1586" spans="1:7" s="37" customFormat="1" x14ac:dyDescent="0.25">
      <c r="A1586" s="60"/>
      <c r="B1586" s="40"/>
      <c r="C1586" s="30"/>
      <c r="D1586" s="68"/>
      <c r="E1586" s="68"/>
      <c r="F1586" s="121"/>
      <c r="G1586" s="79"/>
    </row>
    <row r="1587" spans="1:7" s="37" customFormat="1" x14ac:dyDescent="0.25">
      <c r="A1587" s="60"/>
      <c r="B1587" s="40"/>
      <c r="C1587" s="30"/>
      <c r="D1587" s="68"/>
      <c r="E1587" s="68"/>
      <c r="F1587" s="121"/>
      <c r="G1587" s="79"/>
    </row>
    <row r="1588" spans="1:7" s="37" customFormat="1" x14ac:dyDescent="0.25">
      <c r="A1588" s="60"/>
      <c r="B1588" s="40"/>
      <c r="C1588" s="30"/>
      <c r="D1588" s="68"/>
      <c r="E1588" s="68"/>
      <c r="F1588" s="121"/>
      <c r="G1588" s="79"/>
    </row>
    <row r="1589" spans="1:7" s="37" customFormat="1" x14ac:dyDescent="0.25">
      <c r="A1589" s="60"/>
      <c r="B1589" s="40"/>
      <c r="C1589" s="30"/>
      <c r="D1589" s="68"/>
      <c r="E1589" s="68"/>
      <c r="F1589" s="121"/>
      <c r="G1589" s="79"/>
    </row>
    <row r="1590" spans="1:7" s="37" customFormat="1" x14ac:dyDescent="0.25">
      <c r="A1590" s="60"/>
      <c r="B1590" s="40"/>
      <c r="C1590" s="30"/>
      <c r="D1590" s="68"/>
      <c r="E1590" s="68"/>
      <c r="F1590" s="121"/>
      <c r="G1590" s="79"/>
    </row>
    <row r="1591" spans="1:7" s="37" customFormat="1" x14ac:dyDescent="0.25">
      <c r="A1591" s="60"/>
      <c r="B1591" s="40"/>
      <c r="C1591" s="30"/>
      <c r="D1591" s="68"/>
      <c r="E1591" s="68"/>
      <c r="F1591" s="121"/>
      <c r="G1591" s="79"/>
    </row>
    <row r="1592" spans="1:7" s="37" customFormat="1" x14ac:dyDescent="0.25">
      <c r="A1592" s="60"/>
      <c r="B1592" s="40"/>
      <c r="C1592" s="30"/>
      <c r="D1592" s="68"/>
      <c r="E1592" s="68"/>
      <c r="F1592" s="121"/>
      <c r="G1592" s="79"/>
    </row>
    <row r="1593" spans="1:7" s="37" customFormat="1" x14ac:dyDescent="0.25">
      <c r="A1593" s="60"/>
      <c r="B1593" s="40"/>
      <c r="C1593" s="30"/>
      <c r="D1593" s="68"/>
      <c r="E1593" s="68"/>
      <c r="F1593" s="121"/>
      <c r="G1593" s="79"/>
    </row>
    <row r="1594" spans="1:7" s="37" customFormat="1" x14ac:dyDescent="0.25">
      <c r="A1594" s="60"/>
      <c r="B1594" s="40"/>
      <c r="C1594" s="30"/>
      <c r="D1594" s="68"/>
      <c r="E1594" s="68"/>
      <c r="F1594" s="121"/>
      <c r="G1594" s="79"/>
    </row>
    <row r="1595" spans="1:7" s="37" customFormat="1" x14ac:dyDescent="0.25">
      <c r="A1595" s="60"/>
      <c r="B1595" s="40"/>
      <c r="C1595" s="30"/>
      <c r="D1595" s="68"/>
      <c r="E1595" s="68"/>
      <c r="F1595" s="121"/>
      <c r="G1595" s="79"/>
    </row>
    <row r="1596" spans="1:7" s="37" customFormat="1" x14ac:dyDescent="0.25">
      <c r="A1596" s="60"/>
      <c r="B1596" s="40"/>
      <c r="C1596" s="30"/>
      <c r="D1596" s="68"/>
      <c r="E1596" s="68"/>
      <c r="F1596" s="121"/>
      <c r="G1596" s="79"/>
    </row>
    <row r="1597" spans="1:7" s="37" customFormat="1" x14ac:dyDescent="0.25">
      <c r="A1597" s="60"/>
      <c r="B1597" s="40"/>
      <c r="C1597" s="30"/>
      <c r="D1597" s="68"/>
      <c r="E1597" s="68"/>
      <c r="F1597" s="121"/>
      <c r="G1597" s="79"/>
    </row>
    <row r="1598" spans="1:7" s="37" customFormat="1" x14ac:dyDescent="0.25">
      <c r="A1598" s="60"/>
      <c r="B1598" s="40"/>
      <c r="C1598" s="30"/>
      <c r="D1598" s="68"/>
      <c r="E1598" s="68"/>
      <c r="F1598" s="121"/>
      <c r="G1598" s="79"/>
    </row>
    <row r="1599" spans="1:7" s="37" customFormat="1" x14ac:dyDescent="0.25">
      <c r="A1599" s="60"/>
      <c r="B1599" s="40"/>
      <c r="C1599" s="30"/>
      <c r="D1599" s="68"/>
      <c r="E1599" s="68"/>
      <c r="F1599" s="121"/>
      <c r="G1599" s="79"/>
    </row>
    <row r="1600" spans="1:7" s="37" customFormat="1" x14ac:dyDescent="0.25">
      <c r="A1600" s="60"/>
      <c r="B1600" s="40"/>
      <c r="C1600" s="30"/>
      <c r="D1600" s="68"/>
      <c r="E1600" s="68"/>
      <c r="F1600" s="121"/>
      <c r="G1600" s="79"/>
    </row>
    <row r="1601" spans="1:7" s="37" customFormat="1" x14ac:dyDescent="0.25">
      <c r="A1601" s="60"/>
      <c r="B1601" s="40"/>
      <c r="C1601" s="30"/>
      <c r="D1601" s="68"/>
      <c r="E1601" s="68"/>
      <c r="F1601" s="121"/>
      <c r="G1601" s="79"/>
    </row>
    <row r="1602" spans="1:7" s="37" customFormat="1" x14ac:dyDescent="0.25">
      <c r="A1602" s="60"/>
      <c r="B1602" s="40"/>
      <c r="C1602" s="30"/>
      <c r="D1602" s="68"/>
      <c r="E1602" s="68"/>
      <c r="F1602" s="121"/>
      <c r="G1602" s="79"/>
    </row>
    <row r="1603" spans="1:7" s="37" customFormat="1" x14ac:dyDescent="0.25">
      <c r="A1603" s="60"/>
      <c r="B1603" s="40"/>
      <c r="C1603" s="30"/>
      <c r="D1603" s="68"/>
      <c r="E1603" s="68"/>
      <c r="F1603" s="121"/>
      <c r="G1603" s="79"/>
    </row>
    <row r="1604" spans="1:7" s="37" customFormat="1" x14ac:dyDescent="0.25">
      <c r="A1604" s="60"/>
      <c r="B1604" s="40"/>
      <c r="C1604" s="30"/>
      <c r="D1604" s="68"/>
      <c r="E1604" s="68"/>
      <c r="F1604" s="121"/>
      <c r="G1604" s="79"/>
    </row>
    <row r="1605" spans="1:7" s="37" customFormat="1" x14ac:dyDescent="0.25">
      <c r="A1605" s="60"/>
      <c r="B1605" s="40"/>
      <c r="C1605" s="30"/>
      <c r="D1605" s="68"/>
      <c r="E1605" s="68"/>
      <c r="F1605" s="121"/>
      <c r="G1605" s="79"/>
    </row>
    <row r="1606" spans="1:7" s="37" customFormat="1" x14ac:dyDescent="0.25">
      <c r="A1606" s="60"/>
      <c r="B1606" s="40"/>
      <c r="C1606" s="30"/>
      <c r="D1606" s="68"/>
      <c r="E1606" s="68"/>
      <c r="F1606" s="121"/>
      <c r="G1606" s="79"/>
    </row>
    <row r="1607" spans="1:7" s="37" customFormat="1" x14ac:dyDescent="0.25">
      <c r="A1607" s="60"/>
      <c r="B1607" s="40"/>
      <c r="C1607" s="30"/>
      <c r="D1607" s="68"/>
      <c r="E1607" s="68"/>
      <c r="F1607" s="121"/>
      <c r="G1607" s="79"/>
    </row>
    <row r="1608" spans="1:7" s="37" customFormat="1" x14ac:dyDescent="0.25">
      <c r="A1608" s="60"/>
      <c r="B1608" s="40"/>
      <c r="C1608" s="30"/>
      <c r="D1608" s="68"/>
      <c r="E1608" s="68"/>
      <c r="F1608" s="121"/>
      <c r="G1608" s="79"/>
    </row>
    <row r="1609" spans="1:7" s="37" customFormat="1" x14ac:dyDescent="0.25">
      <c r="A1609" s="60"/>
      <c r="B1609" s="40"/>
      <c r="C1609" s="30"/>
      <c r="D1609" s="68"/>
      <c r="E1609" s="68"/>
      <c r="F1609" s="121"/>
      <c r="G1609" s="79"/>
    </row>
    <row r="1610" spans="1:7" s="37" customFormat="1" x14ac:dyDescent="0.25">
      <c r="A1610" s="60"/>
      <c r="B1610" s="40"/>
      <c r="C1610" s="30"/>
      <c r="D1610" s="68"/>
      <c r="E1610" s="68"/>
      <c r="F1610" s="121"/>
      <c r="G1610" s="79"/>
    </row>
    <row r="1611" spans="1:7" s="37" customFormat="1" x14ac:dyDescent="0.25">
      <c r="A1611" s="60"/>
      <c r="B1611" s="40"/>
      <c r="C1611" s="30"/>
      <c r="D1611" s="68"/>
      <c r="E1611" s="68"/>
      <c r="F1611" s="121"/>
      <c r="G1611" s="79"/>
    </row>
    <row r="1612" spans="1:7" s="37" customFormat="1" x14ac:dyDescent="0.25">
      <c r="A1612" s="60"/>
      <c r="B1612" s="40"/>
      <c r="C1612" s="30"/>
      <c r="D1612" s="68"/>
      <c r="E1612" s="68"/>
      <c r="F1612" s="121"/>
      <c r="G1612" s="79"/>
    </row>
    <row r="1613" spans="1:7" s="37" customFormat="1" x14ac:dyDescent="0.25">
      <c r="A1613" s="60"/>
      <c r="B1613" s="40"/>
      <c r="C1613" s="30"/>
      <c r="D1613" s="68"/>
      <c r="E1613" s="68"/>
      <c r="F1613" s="121"/>
      <c r="G1613" s="79"/>
    </row>
    <row r="1614" spans="1:7" s="37" customFormat="1" x14ac:dyDescent="0.25">
      <c r="A1614" s="60"/>
      <c r="B1614" s="40"/>
      <c r="C1614" s="30"/>
      <c r="D1614" s="68"/>
      <c r="E1614" s="68"/>
      <c r="F1614" s="121"/>
      <c r="G1614" s="79"/>
    </row>
    <row r="1615" spans="1:7" s="37" customFormat="1" x14ac:dyDescent="0.25">
      <c r="A1615" s="60"/>
      <c r="B1615" s="40"/>
      <c r="C1615" s="30"/>
      <c r="D1615" s="68"/>
      <c r="E1615" s="68"/>
      <c r="F1615" s="121"/>
      <c r="G1615" s="79"/>
    </row>
    <row r="1616" spans="1:7" s="37" customFormat="1" x14ac:dyDescent="0.25">
      <c r="A1616" s="60"/>
      <c r="B1616" s="40"/>
      <c r="C1616" s="30"/>
      <c r="D1616" s="68"/>
      <c r="E1616" s="68"/>
      <c r="F1616" s="121"/>
      <c r="G1616" s="79"/>
    </row>
    <row r="1617" spans="1:7" s="37" customFormat="1" x14ac:dyDescent="0.25">
      <c r="A1617" s="60"/>
      <c r="B1617" s="40"/>
      <c r="C1617" s="30"/>
      <c r="D1617" s="68"/>
      <c r="E1617" s="68"/>
      <c r="F1617" s="121"/>
      <c r="G1617" s="79"/>
    </row>
    <row r="1618" spans="1:7" s="37" customFormat="1" x14ac:dyDescent="0.25">
      <c r="A1618" s="60"/>
      <c r="B1618" s="40"/>
      <c r="C1618" s="30"/>
      <c r="D1618" s="68"/>
      <c r="E1618" s="68"/>
      <c r="F1618" s="121"/>
      <c r="G1618" s="79"/>
    </row>
    <row r="1619" spans="1:7" s="37" customFormat="1" x14ac:dyDescent="0.25">
      <c r="A1619" s="60"/>
      <c r="B1619" s="40"/>
      <c r="C1619" s="30"/>
      <c r="D1619" s="68"/>
      <c r="E1619" s="68"/>
      <c r="F1619" s="121"/>
      <c r="G1619" s="79"/>
    </row>
    <row r="1620" spans="1:7" s="37" customFormat="1" x14ac:dyDescent="0.25">
      <c r="A1620" s="60"/>
      <c r="B1620" s="40"/>
      <c r="C1620" s="30"/>
      <c r="D1620" s="68"/>
      <c r="E1620" s="68"/>
      <c r="F1620" s="121"/>
      <c r="G1620" s="79"/>
    </row>
    <row r="1621" spans="1:7" s="37" customFormat="1" x14ac:dyDescent="0.25">
      <c r="A1621" s="60"/>
      <c r="B1621" s="40"/>
      <c r="C1621" s="30"/>
      <c r="D1621" s="68"/>
      <c r="E1621" s="68"/>
      <c r="F1621" s="121"/>
      <c r="G1621" s="79"/>
    </row>
    <row r="1622" spans="1:7" s="37" customFormat="1" x14ac:dyDescent="0.25">
      <c r="A1622" s="60"/>
      <c r="B1622" s="40"/>
      <c r="C1622" s="30"/>
      <c r="D1622" s="68"/>
      <c r="E1622" s="68"/>
      <c r="F1622" s="121"/>
      <c r="G1622" s="79"/>
    </row>
    <row r="1623" spans="1:7" s="37" customFormat="1" x14ac:dyDescent="0.25">
      <c r="A1623" s="60"/>
      <c r="B1623" s="40"/>
      <c r="C1623" s="30"/>
      <c r="D1623" s="68"/>
      <c r="E1623" s="68"/>
      <c r="F1623" s="121"/>
      <c r="G1623" s="79"/>
    </row>
    <row r="1624" spans="1:7" s="37" customFormat="1" x14ac:dyDescent="0.25">
      <c r="A1624" s="60"/>
      <c r="B1624" s="40"/>
      <c r="C1624" s="30"/>
      <c r="D1624" s="68"/>
      <c r="E1624" s="68"/>
      <c r="F1624" s="121"/>
      <c r="G1624" s="79"/>
    </row>
    <row r="1625" spans="1:7" s="37" customFormat="1" x14ac:dyDescent="0.25">
      <c r="A1625" s="60"/>
      <c r="B1625" s="40"/>
      <c r="C1625" s="30"/>
      <c r="D1625" s="68"/>
      <c r="E1625" s="68"/>
      <c r="F1625" s="121"/>
      <c r="G1625" s="79"/>
    </row>
    <row r="1626" spans="1:7" s="37" customFormat="1" x14ac:dyDescent="0.25">
      <c r="A1626" s="60"/>
      <c r="B1626" s="40"/>
      <c r="C1626" s="30"/>
      <c r="D1626" s="68"/>
      <c r="E1626" s="68"/>
      <c r="F1626" s="121"/>
      <c r="G1626" s="79"/>
    </row>
    <row r="1627" spans="1:7" s="37" customFormat="1" x14ac:dyDescent="0.25">
      <c r="A1627" s="60"/>
      <c r="B1627" s="40"/>
      <c r="C1627" s="30"/>
      <c r="D1627" s="68"/>
      <c r="E1627" s="68"/>
      <c r="F1627" s="121"/>
      <c r="G1627" s="79"/>
    </row>
    <row r="1628" spans="1:7" s="37" customFormat="1" x14ac:dyDescent="0.25">
      <c r="A1628" s="60"/>
      <c r="B1628" s="40"/>
      <c r="C1628" s="30"/>
      <c r="D1628" s="68"/>
      <c r="E1628" s="68"/>
      <c r="F1628" s="121"/>
      <c r="G1628" s="79"/>
    </row>
    <row r="1629" spans="1:7" s="37" customFormat="1" x14ac:dyDescent="0.25">
      <c r="A1629" s="60"/>
      <c r="B1629" s="40"/>
      <c r="C1629" s="30"/>
      <c r="D1629" s="68"/>
      <c r="E1629" s="68"/>
      <c r="F1629" s="121"/>
      <c r="G1629" s="79"/>
    </row>
    <row r="1630" spans="1:7" s="37" customFormat="1" x14ac:dyDescent="0.25">
      <c r="A1630" s="60"/>
      <c r="B1630" s="40"/>
      <c r="C1630" s="30"/>
      <c r="D1630" s="68"/>
      <c r="E1630" s="68"/>
      <c r="F1630" s="121"/>
      <c r="G1630" s="79"/>
    </row>
    <row r="1631" spans="1:7" s="37" customFormat="1" x14ac:dyDescent="0.25">
      <c r="A1631" s="60"/>
      <c r="B1631" s="40"/>
      <c r="C1631" s="30"/>
      <c r="D1631" s="68"/>
      <c r="E1631" s="68"/>
      <c r="F1631" s="121"/>
      <c r="G1631" s="79"/>
    </row>
    <row r="1632" spans="1:7" s="37" customFormat="1" x14ac:dyDescent="0.25">
      <c r="A1632" s="60"/>
      <c r="B1632" s="40"/>
      <c r="C1632" s="30"/>
      <c r="D1632" s="68"/>
      <c r="E1632" s="68"/>
      <c r="F1632" s="121"/>
      <c r="G1632" s="79"/>
    </row>
    <row r="1633" spans="1:7" s="37" customFormat="1" x14ac:dyDescent="0.25">
      <c r="A1633" s="60"/>
      <c r="B1633" s="40"/>
      <c r="C1633" s="30"/>
      <c r="D1633" s="68"/>
      <c r="E1633" s="68"/>
      <c r="F1633" s="121"/>
      <c r="G1633" s="79"/>
    </row>
    <row r="1634" spans="1:7" s="37" customFormat="1" x14ac:dyDescent="0.25">
      <c r="A1634" s="60"/>
      <c r="B1634" s="40"/>
      <c r="C1634" s="30"/>
      <c r="D1634" s="68"/>
      <c r="E1634" s="68"/>
      <c r="F1634" s="121"/>
      <c r="G1634" s="79"/>
    </row>
    <row r="1635" spans="1:7" s="37" customFormat="1" x14ac:dyDescent="0.25">
      <c r="A1635" s="60"/>
      <c r="B1635" s="40"/>
      <c r="C1635" s="30"/>
      <c r="D1635" s="68"/>
      <c r="E1635" s="68"/>
      <c r="F1635" s="121"/>
      <c r="G1635" s="79"/>
    </row>
    <row r="1636" spans="1:7" s="37" customFormat="1" x14ac:dyDescent="0.25">
      <c r="A1636" s="60"/>
      <c r="B1636" s="40"/>
      <c r="C1636" s="30"/>
      <c r="D1636" s="68"/>
      <c r="E1636" s="68"/>
      <c r="F1636" s="121"/>
      <c r="G1636" s="79"/>
    </row>
    <row r="1637" spans="1:7" s="37" customFormat="1" x14ac:dyDescent="0.25">
      <c r="A1637" s="60"/>
      <c r="B1637" s="40"/>
      <c r="C1637" s="30"/>
      <c r="D1637" s="68"/>
      <c r="E1637" s="68"/>
      <c r="F1637" s="121"/>
      <c r="G1637" s="79"/>
    </row>
    <row r="1638" spans="1:7" s="37" customFormat="1" x14ac:dyDescent="0.25">
      <c r="A1638" s="60"/>
      <c r="B1638" s="40"/>
      <c r="C1638" s="30"/>
      <c r="D1638" s="68"/>
      <c r="E1638" s="68"/>
      <c r="F1638" s="121"/>
      <c r="G1638" s="79"/>
    </row>
    <row r="1639" spans="1:7" s="37" customFormat="1" x14ac:dyDescent="0.25">
      <c r="A1639" s="60"/>
      <c r="B1639" s="40"/>
      <c r="C1639" s="30"/>
      <c r="D1639" s="68"/>
      <c r="E1639" s="68"/>
      <c r="F1639" s="121"/>
      <c r="G1639" s="79"/>
    </row>
    <row r="1640" spans="1:7" s="37" customFormat="1" x14ac:dyDescent="0.25">
      <c r="A1640" s="60"/>
      <c r="B1640" s="40"/>
      <c r="C1640" s="30"/>
      <c r="D1640" s="68"/>
      <c r="E1640" s="68"/>
      <c r="F1640" s="121"/>
      <c r="G1640" s="79"/>
    </row>
    <row r="1641" spans="1:7" s="37" customFormat="1" x14ac:dyDescent="0.25">
      <c r="A1641" s="60"/>
      <c r="B1641" s="40"/>
      <c r="C1641" s="30"/>
      <c r="D1641" s="68"/>
      <c r="E1641" s="68"/>
      <c r="F1641" s="121"/>
      <c r="G1641" s="79"/>
    </row>
    <row r="1642" spans="1:7" s="37" customFormat="1" x14ac:dyDescent="0.25">
      <c r="A1642" s="60"/>
      <c r="B1642" s="40"/>
      <c r="C1642" s="30"/>
      <c r="D1642" s="68"/>
      <c r="E1642" s="68"/>
      <c r="F1642" s="121"/>
      <c r="G1642" s="79"/>
    </row>
    <row r="1643" spans="1:7" s="37" customFormat="1" x14ac:dyDescent="0.25">
      <c r="A1643" s="60"/>
      <c r="B1643" s="40"/>
      <c r="C1643" s="30"/>
      <c r="D1643" s="68"/>
      <c r="E1643" s="68"/>
      <c r="F1643" s="121"/>
      <c r="G1643" s="79"/>
    </row>
    <row r="1644" spans="1:7" s="37" customFormat="1" x14ac:dyDescent="0.25">
      <c r="A1644" s="60"/>
      <c r="B1644" s="40"/>
      <c r="C1644" s="30"/>
      <c r="D1644" s="68"/>
      <c r="E1644" s="68"/>
      <c r="F1644" s="121"/>
      <c r="G1644" s="79"/>
    </row>
    <row r="1645" spans="1:7" s="37" customFormat="1" x14ac:dyDescent="0.25">
      <c r="A1645" s="60"/>
      <c r="B1645" s="40"/>
      <c r="C1645" s="30"/>
      <c r="D1645" s="68"/>
      <c r="E1645" s="68"/>
      <c r="F1645" s="121"/>
      <c r="G1645" s="79"/>
    </row>
    <row r="1646" spans="1:7" s="37" customFormat="1" x14ac:dyDescent="0.25">
      <c r="A1646" s="60"/>
      <c r="B1646" s="40"/>
      <c r="C1646" s="30"/>
      <c r="D1646" s="68"/>
      <c r="E1646" s="68"/>
      <c r="F1646" s="121"/>
      <c r="G1646" s="79"/>
    </row>
    <row r="1647" spans="1:7" s="37" customFormat="1" x14ac:dyDescent="0.25">
      <c r="A1647" s="60"/>
      <c r="B1647" s="40"/>
      <c r="C1647" s="30"/>
      <c r="D1647" s="68"/>
      <c r="E1647" s="68"/>
      <c r="F1647" s="121"/>
      <c r="G1647" s="79"/>
    </row>
    <row r="1648" spans="1:7" s="37" customFormat="1" x14ac:dyDescent="0.25">
      <c r="A1648" s="60"/>
      <c r="B1648" s="40"/>
      <c r="C1648" s="30"/>
      <c r="D1648" s="68"/>
      <c r="E1648" s="68"/>
      <c r="F1648" s="121"/>
      <c r="G1648" s="79"/>
    </row>
    <row r="1649" spans="1:7" s="37" customFormat="1" x14ac:dyDescent="0.25">
      <c r="A1649" s="60"/>
      <c r="B1649" s="40"/>
      <c r="C1649" s="30"/>
      <c r="D1649" s="68"/>
      <c r="E1649" s="68"/>
      <c r="F1649" s="121"/>
      <c r="G1649" s="79"/>
    </row>
    <row r="1650" spans="1:7" s="37" customFormat="1" x14ac:dyDescent="0.25">
      <c r="A1650" s="60"/>
      <c r="B1650" s="40"/>
      <c r="C1650" s="30"/>
      <c r="D1650" s="68"/>
      <c r="E1650" s="68"/>
      <c r="F1650" s="121"/>
      <c r="G1650" s="79"/>
    </row>
    <row r="1651" spans="1:7" s="37" customFormat="1" x14ac:dyDescent="0.25">
      <c r="A1651" s="60"/>
      <c r="B1651" s="40"/>
      <c r="C1651" s="30"/>
      <c r="D1651" s="68"/>
      <c r="E1651" s="68"/>
      <c r="F1651" s="121"/>
      <c r="G1651" s="79"/>
    </row>
    <row r="1652" spans="1:7" s="37" customFormat="1" x14ac:dyDescent="0.25">
      <c r="A1652" s="60"/>
      <c r="B1652" s="40"/>
      <c r="C1652" s="30"/>
      <c r="D1652" s="68"/>
      <c r="E1652" s="68"/>
      <c r="F1652" s="121"/>
      <c r="G1652" s="79"/>
    </row>
    <row r="1653" spans="1:7" s="37" customFormat="1" x14ac:dyDescent="0.25">
      <c r="A1653" s="60"/>
      <c r="B1653" s="40"/>
      <c r="C1653" s="30"/>
      <c r="D1653" s="68"/>
      <c r="E1653" s="68"/>
      <c r="F1653" s="121"/>
      <c r="G1653" s="79"/>
    </row>
    <row r="1654" spans="1:7" s="37" customFormat="1" x14ac:dyDescent="0.25">
      <c r="A1654" s="60"/>
      <c r="B1654" s="40"/>
      <c r="C1654" s="30"/>
      <c r="D1654" s="68"/>
      <c r="E1654" s="68"/>
      <c r="F1654" s="121"/>
      <c r="G1654" s="79"/>
    </row>
    <row r="1655" spans="1:7" s="37" customFormat="1" x14ac:dyDescent="0.25">
      <c r="A1655" s="60"/>
      <c r="B1655" s="40"/>
      <c r="C1655" s="30"/>
      <c r="D1655" s="68"/>
      <c r="E1655" s="68"/>
      <c r="F1655" s="121"/>
      <c r="G1655" s="79"/>
    </row>
    <row r="1656" spans="1:7" s="37" customFormat="1" x14ac:dyDescent="0.25">
      <c r="A1656" s="60"/>
      <c r="B1656" s="40"/>
      <c r="C1656" s="30"/>
      <c r="D1656" s="68"/>
      <c r="E1656" s="68"/>
      <c r="F1656" s="121"/>
      <c r="G1656" s="79"/>
    </row>
    <row r="1657" spans="1:7" s="37" customFormat="1" x14ac:dyDescent="0.25">
      <c r="A1657" s="60"/>
      <c r="B1657" s="40"/>
      <c r="C1657" s="30"/>
      <c r="D1657" s="68"/>
      <c r="E1657" s="68"/>
      <c r="F1657" s="121"/>
      <c r="G1657" s="79"/>
    </row>
    <row r="1658" spans="1:7" s="37" customFormat="1" x14ac:dyDescent="0.25">
      <c r="A1658" s="60"/>
      <c r="B1658" s="40"/>
      <c r="C1658" s="30"/>
      <c r="D1658" s="68"/>
      <c r="E1658" s="68"/>
      <c r="F1658" s="121"/>
      <c r="G1658" s="79"/>
    </row>
    <row r="1659" spans="1:7" s="37" customFormat="1" x14ac:dyDescent="0.25">
      <c r="A1659" s="60"/>
      <c r="B1659" s="40"/>
      <c r="C1659" s="30"/>
      <c r="D1659" s="68"/>
      <c r="E1659" s="68"/>
      <c r="F1659" s="121"/>
      <c r="G1659" s="79"/>
    </row>
    <row r="1660" spans="1:7" s="37" customFormat="1" x14ac:dyDescent="0.25">
      <c r="A1660" s="60"/>
      <c r="B1660" s="40"/>
      <c r="C1660" s="30"/>
      <c r="D1660" s="68"/>
      <c r="E1660" s="68"/>
      <c r="F1660" s="121"/>
      <c r="G1660" s="79"/>
    </row>
    <row r="1661" spans="1:7" s="37" customFormat="1" x14ac:dyDescent="0.25">
      <c r="A1661" s="60"/>
      <c r="B1661" s="40"/>
      <c r="C1661" s="30"/>
      <c r="D1661" s="68"/>
      <c r="E1661" s="68"/>
      <c r="F1661" s="121"/>
      <c r="G1661" s="79"/>
    </row>
    <row r="1662" spans="1:7" s="37" customFormat="1" x14ac:dyDescent="0.25">
      <c r="A1662" s="60"/>
      <c r="B1662" s="40"/>
      <c r="C1662" s="30"/>
      <c r="D1662" s="68"/>
      <c r="E1662" s="68"/>
      <c r="F1662" s="121"/>
      <c r="G1662" s="79"/>
    </row>
    <row r="1663" spans="1:7" s="37" customFormat="1" x14ac:dyDescent="0.25">
      <c r="A1663" s="60"/>
      <c r="B1663" s="40"/>
      <c r="C1663" s="30"/>
      <c r="D1663" s="68"/>
      <c r="E1663" s="68"/>
      <c r="F1663" s="121"/>
      <c r="G1663" s="79"/>
    </row>
    <row r="1664" spans="1:7" s="37" customFormat="1" x14ac:dyDescent="0.25">
      <c r="A1664" s="60"/>
      <c r="B1664" s="40"/>
      <c r="C1664" s="30"/>
      <c r="D1664" s="68"/>
      <c r="E1664" s="68"/>
      <c r="F1664" s="121"/>
      <c r="G1664" s="79"/>
    </row>
    <row r="1665" spans="1:7" s="37" customFormat="1" x14ac:dyDescent="0.25">
      <c r="A1665" s="60"/>
      <c r="B1665" s="40"/>
      <c r="C1665" s="30"/>
      <c r="D1665" s="68"/>
      <c r="E1665" s="68"/>
      <c r="F1665" s="121"/>
      <c r="G1665" s="79"/>
    </row>
    <row r="1666" spans="1:7" s="37" customFormat="1" x14ac:dyDescent="0.25">
      <c r="A1666" s="60"/>
      <c r="B1666" s="40"/>
      <c r="C1666" s="30"/>
      <c r="D1666" s="68"/>
      <c r="E1666" s="68"/>
      <c r="F1666" s="121"/>
      <c r="G1666" s="79"/>
    </row>
    <row r="1667" spans="1:7" s="37" customFormat="1" x14ac:dyDescent="0.25">
      <c r="A1667" s="60"/>
      <c r="B1667" s="40"/>
      <c r="C1667" s="30"/>
      <c r="D1667" s="68"/>
      <c r="E1667" s="68"/>
      <c r="F1667" s="121"/>
      <c r="G1667" s="79"/>
    </row>
    <row r="1668" spans="1:7" s="37" customFormat="1" x14ac:dyDescent="0.25">
      <c r="A1668" s="60"/>
      <c r="B1668" s="40"/>
      <c r="C1668" s="30"/>
      <c r="D1668" s="68"/>
      <c r="E1668" s="68"/>
      <c r="F1668" s="121"/>
      <c r="G1668" s="79"/>
    </row>
    <row r="1669" spans="1:7" s="37" customFormat="1" x14ac:dyDescent="0.25">
      <c r="A1669" s="60"/>
      <c r="B1669" s="40"/>
      <c r="C1669" s="30"/>
      <c r="D1669" s="68"/>
      <c r="E1669" s="68"/>
      <c r="F1669" s="121"/>
      <c r="G1669" s="79"/>
    </row>
    <row r="1670" spans="1:7" s="37" customFormat="1" x14ac:dyDescent="0.25">
      <c r="A1670" s="60"/>
      <c r="B1670" s="40"/>
      <c r="C1670" s="30"/>
      <c r="D1670" s="68"/>
      <c r="E1670" s="68"/>
      <c r="F1670" s="121"/>
      <c r="G1670" s="79"/>
    </row>
    <row r="1671" spans="1:7" s="37" customFormat="1" x14ac:dyDescent="0.25">
      <c r="A1671" s="60"/>
      <c r="B1671" s="40"/>
      <c r="C1671" s="30"/>
      <c r="D1671" s="68"/>
      <c r="E1671" s="68"/>
      <c r="F1671" s="121"/>
      <c r="G1671" s="79"/>
    </row>
    <row r="1672" spans="1:7" s="37" customFormat="1" x14ac:dyDescent="0.25">
      <c r="A1672" s="60"/>
      <c r="B1672" s="40"/>
      <c r="C1672" s="30"/>
      <c r="D1672" s="68"/>
      <c r="E1672" s="68"/>
      <c r="F1672" s="121"/>
      <c r="G1672" s="79"/>
    </row>
    <row r="1673" spans="1:7" s="37" customFormat="1" x14ac:dyDescent="0.25">
      <c r="A1673" s="60"/>
      <c r="B1673" s="40"/>
      <c r="C1673" s="30"/>
      <c r="D1673" s="68"/>
      <c r="E1673" s="68"/>
      <c r="F1673" s="121"/>
      <c r="G1673" s="79"/>
    </row>
    <row r="1674" spans="1:7" s="37" customFormat="1" x14ac:dyDescent="0.25">
      <c r="A1674" s="60"/>
      <c r="B1674" s="40"/>
      <c r="C1674" s="30"/>
      <c r="D1674" s="68"/>
      <c r="E1674" s="68"/>
      <c r="F1674" s="121"/>
      <c r="G1674" s="79"/>
    </row>
    <row r="1675" spans="1:7" s="37" customFormat="1" x14ac:dyDescent="0.25">
      <c r="A1675" s="60"/>
      <c r="B1675" s="40"/>
      <c r="C1675" s="30"/>
      <c r="D1675" s="68"/>
      <c r="E1675" s="68"/>
      <c r="F1675" s="121"/>
      <c r="G1675" s="79"/>
    </row>
    <row r="1676" spans="1:7" s="37" customFormat="1" x14ac:dyDescent="0.25">
      <c r="A1676" s="60"/>
      <c r="B1676" s="40"/>
      <c r="C1676" s="30"/>
      <c r="D1676" s="68"/>
      <c r="E1676" s="68"/>
      <c r="F1676" s="121"/>
      <c r="G1676" s="79"/>
    </row>
    <row r="1677" spans="1:7" s="37" customFormat="1" x14ac:dyDescent="0.25">
      <c r="A1677" s="60"/>
      <c r="B1677" s="40"/>
      <c r="C1677" s="30"/>
      <c r="D1677" s="68"/>
      <c r="E1677" s="68"/>
      <c r="F1677" s="121"/>
      <c r="G1677" s="79"/>
    </row>
    <row r="1678" spans="1:7" s="37" customFormat="1" x14ac:dyDescent="0.25">
      <c r="A1678" s="60"/>
      <c r="B1678" s="40"/>
      <c r="C1678" s="30"/>
      <c r="D1678" s="68"/>
      <c r="E1678" s="68"/>
      <c r="F1678" s="121"/>
      <c r="G1678" s="79"/>
    </row>
    <row r="1679" spans="1:7" s="37" customFormat="1" x14ac:dyDescent="0.25">
      <c r="A1679" s="60"/>
      <c r="B1679" s="40"/>
      <c r="C1679" s="30"/>
      <c r="D1679" s="68"/>
      <c r="E1679" s="68"/>
      <c r="F1679" s="121"/>
      <c r="G1679" s="79"/>
    </row>
    <row r="1680" spans="1:7" s="37" customFormat="1" x14ac:dyDescent="0.25">
      <c r="A1680" s="60"/>
      <c r="B1680" s="40"/>
      <c r="C1680" s="30"/>
      <c r="D1680" s="68"/>
      <c r="E1680" s="68"/>
      <c r="F1680" s="121"/>
      <c r="G1680" s="79"/>
    </row>
    <row r="1681" spans="1:7" s="37" customFormat="1" x14ac:dyDescent="0.25">
      <c r="A1681" s="60"/>
      <c r="B1681" s="40"/>
      <c r="C1681" s="30"/>
      <c r="D1681" s="68"/>
      <c r="E1681" s="68"/>
      <c r="F1681" s="121"/>
      <c r="G1681" s="79"/>
    </row>
    <row r="1682" spans="1:7" s="37" customFormat="1" x14ac:dyDescent="0.25">
      <c r="A1682" s="60"/>
      <c r="B1682" s="40"/>
      <c r="C1682" s="30"/>
      <c r="D1682" s="68"/>
      <c r="E1682" s="68"/>
      <c r="F1682" s="121"/>
      <c r="G1682" s="79"/>
    </row>
    <row r="1683" spans="1:7" s="37" customFormat="1" x14ac:dyDescent="0.25">
      <c r="A1683" s="60"/>
      <c r="B1683" s="40"/>
      <c r="C1683" s="30"/>
      <c r="D1683" s="68"/>
      <c r="E1683" s="68"/>
      <c r="F1683" s="121"/>
      <c r="G1683" s="79"/>
    </row>
    <row r="1684" spans="1:7" s="37" customFormat="1" x14ac:dyDescent="0.25">
      <c r="A1684" s="60"/>
      <c r="B1684" s="40"/>
      <c r="C1684" s="30"/>
      <c r="D1684" s="68"/>
      <c r="E1684" s="68"/>
      <c r="F1684" s="121"/>
      <c r="G1684" s="79"/>
    </row>
    <row r="1685" spans="1:7" s="37" customFormat="1" x14ac:dyDescent="0.25">
      <c r="A1685" s="60"/>
      <c r="B1685" s="40"/>
      <c r="C1685" s="30"/>
      <c r="D1685" s="68"/>
      <c r="E1685" s="68"/>
      <c r="F1685" s="121"/>
      <c r="G1685" s="79"/>
    </row>
    <row r="1686" spans="1:7" s="37" customFormat="1" x14ac:dyDescent="0.25">
      <c r="A1686" s="60"/>
      <c r="B1686" s="40"/>
      <c r="C1686" s="30"/>
      <c r="D1686" s="68"/>
      <c r="E1686" s="68"/>
      <c r="F1686" s="121"/>
      <c r="G1686" s="79"/>
    </row>
    <row r="1687" spans="1:7" s="37" customFormat="1" x14ac:dyDescent="0.25">
      <c r="A1687" s="60"/>
      <c r="B1687" s="40"/>
      <c r="C1687" s="30"/>
      <c r="D1687" s="68"/>
      <c r="E1687" s="68"/>
      <c r="F1687" s="121"/>
      <c r="G1687" s="79"/>
    </row>
    <row r="1688" spans="1:7" s="37" customFormat="1" x14ac:dyDescent="0.25">
      <c r="A1688" s="60"/>
      <c r="B1688" s="40"/>
      <c r="C1688" s="30"/>
      <c r="D1688" s="68"/>
      <c r="E1688" s="68"/>
      <c r="F1688" s="121"/>
      <c r="G1688" s="79"/>
    </row>
    <row r="1689" spans="1:7" s="37" customFormat="1" x14ac:dyDescent="0.25">
      <c r="A1689" s="60"/>
      <c r="B1689" s="40"/>
      <c r="C1689" s="30"/>
      <c r="D1689" s="68"/>
      <c r="E1689" s="68"/>
      <c r="F1689" s="121"/>
      <c r="G1689" s="79"/>
    </row>
    <row r="1690" spans="1:7" s="37" customFormat="1" x14ac:dyDescent="0.25">
      <c r="A1690" s="60"/>
      <c r="B1690" s="40"/>
      <c r="C1690" s="30"/>
      <c r="D1690" s="68"/>
      <c r="E1690" s="68"/>
      <c r="F1690" s="121"/>
      <c r="G1690" s="79"/>
    </row>
    <row r="1691" spans="1:7" s="37" customFormat="1" x14ac:dyDescent="0.25">
      <c r="A1691" s="60"/>
      <c r="B1691" s="40"/>
      <c r="C1691" s="30"/>
      <c r="D1691" s="68"/>
      <c r="E1691" s="68"/>
      <c r="F1691" s="121"/>
      <c r="G1691" s="79"/>
    </row>
    <row r="1692" spans="1:7" s="37" customFormat="1" x14ac:dyDescent="0.25">
      <c r="A1692" s="60"/>
      <c r="B1692" s="40"/>
      <c r="C1692" s="30"/>
      <c r="D1692" s="68"/>
      <c r="E1692" s="68"/>
      <c r="F1692" s="121"/>
      <c r="G1692" s="79"/>
    </row>
    <row r="1693" spans="1:7" s="37" customFormat="1" x14ac:dyDescent="0.25">
      <c r="A1693" s="60"/>
      <c r="B1693" s="40"/>
      <c r="C1693" s="30"/>
      <c r="D1693" s="68"/>
      <c r="E1693" s="68"/>
      <c r="F1693" s="121"/>
      <c r="G1693" s="79"/>
    </row>
    <row r="1694" spans="1:7" s="37" customFormat="1" x14ac:dyDescent="0.25">
      <c r="A1694" s="60"/>
      <c r="B1694" s="40"/>
      <c r="C1694" s="30"/>
      <c r="D1694" s="68"/>
      <c r="E1694" s="68"/>
      <c r="F1694" s="121"/>
      <c r="G1694" s="79"/>
    </row>
    <row r="1695" spans="1:7" s="37" customFormat="1" x14ac:dyDescent="0.25">
      <c r="A1695" s="60"/>
      <c r="B1695" s="40"/>
      <c r="C1695" s="30"/>
      <c r="D1695" s="68"/>
      <c r="E1695" s="68"/>
      <c r="F1695" s="121"/>
      <c r="G1695" s="79"/>
    </row>
    <row r="1696" spans="1:7" s="37" customFormat="1" x14ac:dyDescent="0.25">
      <c r="A1696" s="60"/>
      <c r="B1696" s="40"/>
      <c r="C1696" s="30"/>
      <c r="D1696" s="68"/>
      <c r="E1696" s="68"/>
      <c r="F1696" s="121"/>
      <c r="G1696" s="79"/>
    </row>
    <row r="1697" spans="1:7" s="37" customFormat="1" x14ac:dyDescent="0.25">
      <c r="A1697" s="60"/>
      <c r="B1697" s="40"/>
      <c r="C1697" s="30"/>
      <c r="D1697" s="68"/>
      <c r="E1697" s="68"/>
      <c r="F1697" s="121"/>
      <c r="G1697" s="79"/>
    </row>
    <row r="1698" spans="1:7" s="37" customFormat="1" x14ac:dyDescent="0.25">
      <c r="A1698" s="60"/>
      <c r="B1698" s="40"/>
      <c r="C1698" s="30"/>
      <c r="D1698" s="68"/>
      <c r="E1698" s="68"/>
      <c r="F1698" s="121"/>
      <c r="G1698" s="79"/>
    </row>
    <row r="1699" spans="1:7" s="37" customFormat="1" x14ac:dyDescent="0.25">
      <c r="A1699" s="60"/>
      <c r="B1699" s="40"/>
      <c r="C1699" s="30"/>
      <c r="D1699" s="68"/>
      <c r="E1699" s="68"/>
      <c r="F1699" s="121"/>
      <c r="G1699" s="79"/>
    </row>
    <row r="1700" spans="1:7" s="37" customFormat="1" x14ac:dyDescent="0.25">
      <c r="A1700" s="60"/>
      <c r="B1700" s="40"/>
      <c r="C1700" s="30"/>
      <c r="D1700" s="68"/>
      <c r="E1700" s="68"/>
      <c r="F1700" s="121"/>
      <c r="G1700" s="79"/>
    </row>
    <row r="1701" spans="1:7" s="37" customFormat="1" x14ac:dyDescent="0.25">
      <c r="A1701" s="60"/>
      <c r="B1701" s="40"/>
      <c r="C1701" s="30"/>
      <c r="D1701" s="68"/>
      <c r="E1701" s="68"/>
      <c r="F1701" s="121"/>
      <c r="G1701" s="79"/>
    </row>
    <row r="1702" spans="1:7" s="37" customFormat="1" x14ac:dyDescent="0.25">
      <c r="A1702" s="60"/>
      <c r="B1702" s="40"/>
      <c r="C1702" s="30"/>
      <c r="D1702" s="68"/>
      <c r="E1702" s="68"/>
      <c r="F1702" s="121"/>
      <c r="G1702" s="79"/>
    </row>
    <row r="1703" spans="1:7" s="37" customFormat="1" x14ac:dyDescent="0.25">
      <c r="A1703" s="60"/>
      <c r="B1703" s="40"/>
      <c r="C1703" s="30"/>
      <c r="D1703" s="68"/>
      <c r="E1703" s="68"/>
      <c r="F1703" s="121"/>
      <c r="G1703" s="79"/>
    </row>
    <row r="1704" spans="1:7" s="37" customFormat="1" x14ac:dyDescent="0.25">
      <c r="A1704" s="60"/>
      <c r="B1704" s="40"/>
      <c r="C1704" s="30"/>
      <c r="D1704" s="68"/>
      <c r="E1704" s="68"/>
      <c r="F1704" s="121"/>
      <c r="G1704" s="79"/>
    </row>
    <row r="1705" spans="1:7" s="37" customFormat="1" x14ac:dyDescent="0.25">
      <c r="A1705" s="60"/>
      <c r="B1705" s="40"/>
      <c r="C1705" s="30"/>
      <c r="D1705" s="68"/>
      <c r="E1705" s="68"/>
      <c r="F1705" s="121"/>
      <c r="G1705" s="79"/>
    </row>
    <row r="1706" spans="1:7" s="37" customFormat="1" x14ac:dyDescent="0.25">
      <c r="A1706" s="60"/>
      <c r="B1706" s="40"/>
      <c r="C1706" s="30"/>
      <c r="D1706" s="68"/>
      <c r="E1706" s="68"/>
      <c r="F1706" s="121"/>
      <c r="G1706" s="79"/>
    </row>
    <row r="1707" spans="1:7" s="37" customFormat="1" x14ac:dyDescent="0.25">
      <c r="A1707" s="60"/>
      <c r="B1707" s="40"/>
      <c r="C1707" s="30"/>
      <c r="D1707" s="68"/>
      <c r="E1707" s="68"/>
      <c r="F1707" s="121"/>
      <c r="G1707" s="79"/>
    </row>
    <row r="1708" spans="1:7" s="37" customFormat="1" x14ac:dyDescent="0.25">
      <c r="A1708" s="60"/>
      <c r="B1708" s="40"/>
      <c r="C1708" s="30"/>
      <c r="D1708" s="68"/>
      <c r="E1708" s="68"/>
      <c r="F1708" s="121"/>
      <c r="G1708" s="79"/>
    </row>
    <row r="1709" spans="1:7" s="37" customFormat="1" x14ac:dyDescent="0.25">
      <c r="A1709" s="60"/>
      <c r="B1709" s="40"/>
      <c r="C1709" s="30"/>
      <c r="D1709" s="68"/>
      <c r="E1709" s="68"/>
      <c r="F1709" s="121"/>
      <c r="G1709" s="79"/>
    </row>
    <row r="1710" spans="1:7" s="37" customFormat="1" x14ac:dyDescent="0.25">
      <c r="A1710" s="60"/>
      <c r="B1710" s="40"/>
      <c r="C1710" s="30"/>
      <c r="D1710" s="68"/>
      <c r="E1710" s="68"/>
      <c r="F1710" s="121"/>
      <c r="G1710" s="79"/>
    </row>
    <row r="1711" spans="1:7" s="37" customFormat="1" x14ac:dyDescent="0.25">
      <c r="A1711" s="60"/>
      <c r="B1711" s="40"/>
      <c r="C1711" s="30"/>
      <c r="D1711" s="68"/>
      <c r="E1711" s="68"/>
      <c r="F1711" s="121"/>
      <c r="G1711" s="79"/>
    </row>
    <row r="1712" spans="1:7" s="37" customFormat="1" x14ac:dyDescent="0.25">
      <c r="A1712" s="60"/>
      <c r="B1712" s="40"/>
      <c r="C1712" s="30"/>
      <c r="D1712" s="68"/>
      <c r="E1712" s="68"/>
      <c r="F1712" s="121"/>
      <c r="G1712" s="79"/>
    </row>
    <row r="1713" spans="1:7" s="37" customFormat="1" x14ac:dyDescent="0.25">
      <c r="A1713" s="60"/>
      <c r="B1713" s="40"/>
      <c r="C1713" s="30"/>
      <c r="D1713" s="68"/>
      <c r="E1713" s="68"/>
      <c r="F1713" s="121"/>
      <c r="G1713" s="79"/>
    </row>
    <row r="1714" spans="1:7" s="37" customFormat="1" x14ac:dyDescent="0.25">
      <c r="A1714" s="60"/>
      <c r="B1714" s="40"/>
      <c r="C1714" s="30"/>
      <c r="D1714" s="68"/>
      <c r="E1714" s="68"/>
      <c r="F1714" s="121"/>
      <c r="G1714" s="79"/>
    </row>
    <row r="1715" spans="1:7" s="37" customFormat="1" x14ac:dyDescent="0.25">
      <c r="A1715" s="60"/>
      <c r="B1715" s="40"/>
      <c r="C1715" s="30"/>
      <c r="D1715" s="68"/>
      <c r="E1715" s="68"/>
      <c r="F1715" s="121"/>
      <c r="G1715" s="79"/>
    </row>
    <row r="1716" spans="1:7" s="37" customFormat="1" x14ac:dyDescent="0.25">
      <c r="A1716" s="60"/>
      <c r="B1716" s="40"/>
      <c r="C1716" s="30"/>
      <c r="D1716" s="68"/>
      <c r="E1716" s="68"/>
      <c r="F1716" s="121"/>
      <c r="G1716" s="79"/>
    </row>
    <row r="1717" spans="1:7" s="37" customFormat="1" x14ac:dyDescent="0.25">
      <c r="A1717" s="60"/>
      <c r="B1717" s="40"/>
      <c r="C1717" s="30"/>
      <c r="D1717" s="68"/>
      <c r="E1717" s="68"/>
      <c r="F1717" s="121"/>
      <c r="G1717" s="79"/>
    </row>
    <row r="1718" spans="1:7" s="37" customFormat="1" x14ac:dyDescent="0.25">
      <c r="A1718" s="60"/>
      <c r="B1718" s="40"/>
      <c r="C1718" s="30"/>
      <c r="D1718" s="68"/>
      <c r="E1718" s="68"/>
      <c r="F1718" s="121"/>
      <c r="G1718" s="79"/>
    </row>
    <row r="1719" spans="1:7" s="37" customFormat="1" x14ac:dyDescent="0.25">
      <c r="A1719" s="60"/>
      <c r="B1719" s="40"/>
      <c r="C1719" s="30"/>
      <c r="D1719" s="68"/>
      <c r="E1719" s="68"/>
      <c r="F1719" s="121"/>
      <c r="G1719" s="79"/>
    </row>
    <row r="1720" spans="1:7" s="37" customFormat="1" x14ac:dyDescent="0.25">
      <c r="A1720" s="60"/>
      <c r="B1720" s="40"/>
      <c r="C1720" s="30"/>
      <c r="D1720" s="68"/>
      <c r="E1720" s="68"/>
      <c r="F1720" s="121"/>
      <c r="G1720" s="79"/>
    </row>
    <row r="1721" spans="1:7" s="37" customFormat="1" x14ac:dyDescent="0.25">
      <c r="A1721" s="60"/>
      <c r="B1721" s="40"/>
      <c r="C1721" s="30"/>
      <c r="D1721" s="68"/>
      <c r="E1721" s="68"/>
      <c r="F1721" s="121"/>
      <c r="G1721" s="79"/>
    </row>
    <row r="1722" spans="1:7" s="37" customFormat="1" x14ac:dyDescent="0.25">
      <c r="A1722" s="60"/>
      <c r="B1722" s="40"/>
      <c r="C1722" s="30"/>
      <c r="D1722" s="68"/>
      <c r="E1722" s="68"/>
      <c r="F1722" s="121"/>
      <c r="G1722" s="79"/>
    </row>
    <row r="1723" spans="1:7" s="37" customFormat="1" x14ac:dyDescent="0.25">
      <c r="A1723" s="60"/>
      <c r="B1723" s="40"/>
      <c r="C1723" s="30"/>
      <c r="D1723" s="68"/>
      <c r="E1723" s="68"/>
      <c r="F1723" s="121"/>
      <c r="G1723" s="79"/>
    </row>
    <row r="1724" spans="1:7" s="37" customFormat="1" x14ac:dyDescent="0.25">
      <c r="A1724" s="60"/>
      <c r="B1724" s="40"/>
      <c r="C1724" s="30"/>
      <c r="D1724" s="68"/>
      <c r="E1724" s="68"/>
      <c r="F1724" s="121"/>
      <c r="G1724" s="79"/>
    </row>
    <row r="1725" spans="1:7" s="37" customFormat="1" x14ac:dyDescent="0.25">
      <c r="A1725" s="60"/>
      <c r="B1725" s="40"/>
      <c r="C1725" s="30"/>
      <c r="D1725" s="68"/>
      <c r="E1725" s="68"/>
      <c r="F1725" s="121"/>
      <c r="G1725" s="79"/>
    </row>
    <row r="1726" spans="1:7" s="37" customFormat="1" x14ac:dyDescent="0.25">
      <c r="A1726" s="60"/>
      <c r="B1726" s="40"/>
      <c r="C1726" s="30"/>
      <c r="D1726" s="68"/>
      <c r="E1726" s="68"/>
      <c r="F1726" s="121"/>
      <c r="G1726" s="79"/>
    </row>
    <row r="1727" spans="1:7" s="37" customFormat="1" x14ac:dyDescent="0.25">
      <c r="A1727" s="60"/>
      <c r="B1727" s="40"/>
      <c r="C1727" s="30"/>
      <c r="D1727" s="68"/>
      <c r="E1727" s="68"/>
      <c r="F1727" s="121"/>
      <c r="G1727" s="79"/>
    </row>
    <row r="1728" spans="1:7" s="37" customFormat="1" x14ac:dyDescent="0.25">
      <c r="A1728" s="60"/>
      <c r="B1728" s="40"/>
      <c r="C1728" s="30"/>
      <c r="D1728" s="68"/>
      <c r="E1728" s="68"/>
      <c r="F1728" s="121"/>
      <c r="G1728" s="79"/>
    </row>
    <row r="1729" spans="1:7" s="37" customFormat="1" x14ac:dyDescent="0.25">
      <c r="A1729" s="60"/>
      <c r="B1729" s="40"/>
      <c r="C1729" s="30"/>
      <c r="D1729" s="68"/>
      <c r="E1729" s="68"/>
      <c r="F1729" s="121"/>
      <c r="G1729" s="79"/>
    </row>
    <row r="1730" spans="1:7" s="37" customFormat="1" x14ac:dyDescent="0.25">
      <c r="A1730" s="60"/>
      <c r="B1730" s="40"/>
      <c r="C1730" s="30"/>
      <c r="D1730" s="68"/>
      <c r="E1730" s="68"/>
      <c r="F1730" s="121"/>
      <c r="G1730" s="79"/>
    </row>
    <row r="1731" spans="1:7" s="37" customFormat="1" x14ac:dyDescent="0.25">
      <c r="A1731" s="60"/>
      <c r="B1731" s="40"/>
      <c r="C1731" s="30"/>
      <c r="D1731" s="68"/>
      <c r="E1731" s="68"/>
      <c r="F1731" s="121"/>
      <c r="G1731" s="79"/>
    </row>
    <row r="1732" spans="1:7" s="37" customFormat="1" x14ac:dyDescent="0.25">
      <c r="A1732" s="60"/>
      <c r="B1732" s="40"/>
      <c r="C1732" s="30"/>
      <c r="D1732" s="68"/>
      <c r="E1732" s="68"/>
      <c r="F1732" s="121"/>
      <c r="G1732" s="79"/>
    </row>
    <row r="1733" spans="1:7" s="37" customFormat="1" x14ac:dyDescent="0.25">
      <c r="A1733" s="60"/>
      <c r="B1733" s="40"/>
      <c r="C1733" s="30"/>
      <c r="D1733" s="68"/>
      <c r="E1733" s="68"/>
      <c r="F1733" s="121"/>
      <c r="G1733" s="79"/>
    </row>
    <row r="1734" spans="1:7" s="37" customFormat="1" x14ac:dyDescent="0.25">
      <c r="A1734" s="60"/>
      <c r="B1734" s="40"/>
      <c r="C1734" s="30"/>
      <c r="D1734" s="68"/>
      <c r="E1734" s="68"/>
      <c r="F1734" s="121"/>
      <c r="G1734" s="79"/>
    </row>
    <row r="1735" spans="1:7" s="37" customFormat="1" x14ac:dyDescent="0.25">
      <c r="A1735" s="60"/>
      <c r="B1735" s="40"/>
      <c r="C1735" s="30"/>
      <c r="D1735" s="68"/>
      <c r="E1735" s="68"/>
      <c r="F1735" s="121"/>
      <c r="G1735" s="79"/>
    </row>
    <row r="1736" spans="1:7" s="37" customFormat="1" x14ac:dyDescent="0.25">
      <c r="A1736" s="60"/>
      <c r="B1736" s="40"/>
      <c r="C1736" s="30"/>
      <c r="D1736" s="68"/>
      <c r="E1736" s="68"/>
      <c r="F1736" s="121"/>
      <c r="G1736" s="79"/>
    </row>
    <row r="1737" spans="1:7" s="37" customFormat="1" x14ac:dyDescent="0.25">
      <c r="A1737" s="60"/>
      <c r="B1737" s="40"/>
      <c r="C1737" s="30"/>
      <c r="D1737" s="68"/>
      <c r="E1737" s="68"/>
      <c r="F1737" s="121"/>
      <c r="G1737" s="79"/>
    </row>
    <row r="1738" spans="1:7" s="37" customFormat="1" x14ac:dyDescent="0.25">
      <c r="A1738" s="60"/>
      <c r="B1738" s="40"/>
      <c r="C1738" s="30"/>
      <c r="D1738" s="68"/>
      <c r="E1738" s="68"/>
      <c r="F1738" s="121"/>
      <c r="G1738" s="79"/>
    </row>
    <row r="1739" spans="1:7" s="37" customFormat="1" x14ac:dyDescent="0.25">
      <c r="A1739" s="60"/>
      <c r="B1739" s="40"/>
      <c r="C1739" s="30"/>
      <c r="D1739" s="68"/>
      <c r="E1739" s="68"/>
      <c r="F1739" s="121"/>
      <c r="G1739" s="79"/>
    </row>
    <row r="1740" spans="1:7" s="37" customFormat="1" x14ac:dyDescent="0.25">
      <c r="A1740" s="60"/>
      <c r="B1740" s="40"/>
      <c r="C1740" s="30"/>
      <c r="D1740" s="68"/>
      <c r="E1740" s="68"/>
      <c r="F1740" s="121"/>
      <c r="G1740" s="79"/>
    </row>
    <row r="1741" spans="1:7" s="37" customFormat="1" x14ac:dyDescent="0.25">
      <c r="A1741" s="60"/>
      <c r="B1741" s="40"/>
      <c r="C1741" s="30"/>
      <c r="D1741" s="68"/>
      <c r="E1741" s="68"/>
      <c r="F1741" s="121"/>
      <c r="G1741" s="79"/>
    </row>
    <row r="1742" spans="1:7" s="37" customFormat="1" x14ac:dyDescent="0.25">
      <c r="A1742" s="60"/>
      <c r="B1742" s="40"/>
      <c r="C1742" s="30"/>
      <c r="D1742" s="68"/>
      <c r="E1742" s="68"/>
      <c r="F1742" s="121"/>
      <c r="G1742" s="79"/>
    </row>
    <row r="1743" spans="1:7" s="37" customFormat="1" x14ac:dyDescent="0.25">
      <c r="A1743" s="60"/>
      <c r="B1743" s="40"/>
      <c r="C1743" s="30"/>
      <c r="D1743" s="68"/>
      <c r="E1743" s="68"/>
      <c r="F1743" s="121"/>
      <c r="G1743" s="79"/>
    </row>
    <row r="1744" spans="1:7" s="37" customFormat="1" x14ac:dyDescent="0.25">
      <c r="A1744" s="60"/>
      <c r="B1744" s="40"/>
      <c r="C1744" s="30"/>
      <c r="D1744" s="68"/>
      <c r="E1744" s="68"/>
      <c r="F1744" s="121"/>
      <c r="G1744" s="79"/>
    </row>
    <row r="1745" spans="1:7" s="37" customFormat="1" x14ac:dyDescent="0.25">
      <c r="A1745" s="60"/>
      <c r="B1745" s="40"/>
      <c r="C1745" s="30"/>
      <c r="D1745" s="68"/>
      <c r="E1745" s="68"/>
      <c r="F1745" s="121"/>
      <c r="G1745" s="79"/>
    </row>
    <row r="1746" spans="1:7" s="37" customFormat="1" x14ac:dyDescent="0.25">
      <c r="A1746" s="60"/>
      <c r="B1746" s="40"/>
      <c r="C1746" s="30"/>
      <c r="D1746" s="68"/>
      <c r="E1746" s="68"/>
      <c r="F1746" s="121"/>
      <c r="G1746" s="79"/>
    </row>
    <row r="1747" spans="1:7" s="37" customFormat="1" x14ac:dyDescent="0.25">
      <c r="A1747" s="60"/>
      <c r="B1747" s="40"/>
      <c r="C1747" s="30"/>
      <c r="D1747" s="68"/>
      <c r="E1747" s="68"/>
      <c r="F1747" s="121"/>
      <c r="G1747" s="79"/>
    </row>
    <row r="1748" spans="1:7" s="37" customFormat="1" x14ac:dyDescent="0.25">
      <c r="A1748" s="60"/>
      <c r="B1748" s="40"/>
      <c r="C1748" s="30"/>
      <c r="D1748" s="68"/>
      <c r="E1748" s="68"/>
      <c r="F1748" s="121"/>
      <c r="G1748" s="79"/>
    </row>
    <row r="1749" spans="1:7" s="37" customFormat="1" x14ac:dyDescent="0.25">
      <c r="A1749" s="60"/>
      <c r="B1749" s="40"/>
      <c r="C1749" s="30"/>
      <c r="D1749" s="68"/>
      <c r="E1749" s="68"/>
      <c r="F1749" s="121"/>
      <c r="G1749" s="79"/>
    </row>
    <row r="1750" spans="1:7" s="37" customFormat="1" x14ac:dyDescent="0.25">
      <c r="A1750" s="60"/>
      <c r="B1750" s="40"/>
      <c r="C1750" s="30"/>
      <c r="D1750" s="68"/>
      <c r="E1750" s="68"/>
      <c r="F1750" s="121"/>
      <c r="G1750" s="79"/>
    </row>
    <row r="1751" spans="1:7" s="37" customFormat="1" x14ac:dyDescent="0.25">
      <c r="A1751" s="60"/>
      <c r="B1751" s="40"/>
      <c r="C1751" s="30"/>
      <c r="D1751" s="68"/>
      <c r="E1751" s="68"/>
      <c r="F1751" s="121"/>
      <c r="G1751" s="79"/>
    </row>
    <row r="1752" spans="1:7" s="37" customFormat="1" x14ac:dyDescent="0.25">
      <c r="A1752" s="60"/>
      <c r="B1752" s="40"/>
      <c r="C1752" s="30"/>
      <c r="D1752" s="68"/>
      <c r="E1752" s="68"/>
      <c r="F1752" s="121"/>
      <c r="G1752" s="79"/>
    </row>
    <row r="1753" spans="1:7" s="37" customFormat="1" x14ac:dyDescent="0.25">
      <c r="A1753" s="60"/>
      <c r="B1753" s="40"/>
      <c r="C1753" s="30"/>
      <c r="D1753" s="68"/>
      <c r="E1753" s="68"/>
      <c r="F1753" s="121"/>
      <c r="G1753" s="79"/>
    </row>
    <row r="1754" spans="1:7" s="37" customFormat="1" x14ac:dyDescent="0.25">
      <c r="A1754" s="60"/>
      <c r="B1754" s="40"/>
      <c r="C1754" s="30"/>
      <c r="D1754" s="68"/>
      <c r="E1754" s="68"/>
      <c r="F1754" s="121"/>
      <c r="G1754" s="79"/>
    </row>
    <row r="1755" spans="1:7" s="37" customFormat="1" x14ac:dyDescent="0.25">
      <c r="A1755" s="60"/>
      <c r="B1755" s="40"/>
      <c r="C1755" s="30"/>
      <c r="D1755" s="68"/>
      <c r="E1755" s="68"/>
      <c r="F1755" s="121"/>
      <c r="G1755" s="79"/>
    </row>
    <row r="1756" spans="1:7" s="37" customFormat="1" x14ac:dyDescent="0.25">
      <c r="A1756" s="60"/>
      <c r="B1756" s="40"/>
      <c r="C1756" s="30"/>
      <c r="D1756" s="68"/>
      <c r="E1756" s="68"/>
      <c r="F1756" s="121"/>
      <c r="G1756" s="79"/>
    </row>
    <row r="1757" spans="1:7" s="37" customFormat="1" x14ac:dyDescent="0.25">
      <c r="A1757" s="60"/>
      <c r="B1757" s="40"/>
      <c r="C1757" s="30"/>
      <c r="D1757" s="68"/>
      <c r="E1757" s="68"/>
      <c r="F1757" s="121"/>
      <c r="G1757" s="79"/>
    </row>
    <row r="1758" spans="1:7" s="37" customFormat="1" x14ac:dyDescent="0.25">
      <c r="A1758" s="60"/>
      <c r="B1758" s="40"/>
      <c r="C1758" s="30"/>
      <c r="D1758" s="68"/>
      <c r="E1758" s="68"/>
      <c r="F1758" s="121"/>
      <c r="G1758" s="79"/>
    </row>
    <row r="1759" spans="1:7" s="37" customFormat="1" x14ac:dyDescent="0.25">
      <c r="A1759" s="60"/>
      <c r="B1759" s="40"/>
      <c r="C1759" s="30"/>
      <c r="D1759" s="68"/>
      <c r="E1759" s="68"/>
      <c r="F1759" s="121"/>
      <c r="G1759" s="79"/>
    </row>
    <row r="1760" spans="1:7" s="37" customFormat="1" x14ac:dyDescent="0.25">
      <c r="A1760" s="60"/>
      <c r="B1760" s="40"/>
      <c r="C1760" s="30"/>
      <c r="D1760" s="68"/>
      <c r="E1760" s="68"/>
      <c r="F1760" s="121"/>
      <c r="G1760" s="79"/>
    </row>
    <row r="1761" spans="1:7" s="37" customFormat="1" x14ac:dyDescent="0.25">
      <c r="A1761" s="60"/>
      <c r="B1761" s="40"/>
      <c r="C1761" s="30"/>
      <c r="D1761" s="68"/>
      <c r="E1761" s="68"/>
      <c r="F1761" s="121"/>
      <c r="G1761" s="79"/>
    </row>
    <row r="1762" spans="1:7" s="37" customFormat="1" x14ac:dyDescent="0.25">
      <c r="A1762" s="60"/>
      <c r="B1762" s="40"/>
      <c r="C1762" s="30"/>
      <c r="D1762" s="68"/>
      <c r="E1762" s="68"/>
      <c r="F1762" s="121"/>
      <c r="G1762" s="79"/>
    </row>
    <row r="1763" spans="1:7" s="37" customFormat="1" x14ac:dyDescent="0.25">
      <c r="A1763" s="60"/>
      <c r="B1763" s="40"/>
      <c r="C1763" s="30"/>
      <c r="D1763" s="68"/>
      <c r="E1763" s="68"/>
      <c r="F1763" s="121"/>
      <c r="G1763" s="79"/>
    </row>
    <row r="1764" spans="1:7" s="37" customFormat="1" x14ac:dyDescent="0.25">
      <c r="A1764" s="60"/>
      <c r="B1764" s="40"/>
      <c r="C1764" s="30"/>
      <c r="D1764" s="68"/>
      <c r="E1764" s="68"/>
      <c r="F1764" s="121"/>
      <c r="G1764" s="79"/>
    </row>
    <row r="1765" spans="1:7" s="37" customFormat="1" x14ac:dyDescent="0.25">
      <c r="A1765" s="60"/>
      <c r="B1765" s="40"/>
      <c r="C1765" s="30"/>
      <c r="D1765" s="68"/>
      <c r="E1765" s="68"/>
      <c r="F1765" s="121"/>
      <c r="G1765" s="79"/>
    </row>
    <row r="1766" spans="1:7" s="37" customFormat="1" x14ac:dyDescent="0.25">
      <c r="A1766" s="60"/>
      <c r="B1766" s="40"/>
      <c r="C1766" s="30"/>
      <c r="D1766" s="68"/>
      <c r="E1766" s="68"/>
      <c r="F1766" s="121"/>
      <c r="G1766" s="79"/>
    </row>
    <row r="1767" spans="1:7" s="37" customFormat="1" x14ac:dyDescent="0.25">
      <c r="A1767" s="60"/>
      <c r="B1767" s="40"/>
      <c r="C1767" s="30"/>
      <c r="D1767" s="68"/>
      <c r="E1767" s="68"/>
      <c r="F1767" s="121"/>
      <c r="G1767" s="79"/>
    </row>
    <row r="1768" spans="1:7" s="37" customFormat="1" x14ac:dyDescent="0.25">
      <c r="A1768" s="60"/>
      <c r="B1768" s="40"/>
      <c r="C1768" s="30"/>
      <c r="D1768" s="68"/>
      <c r="E1768" s="68"/>
      <c r="F1768" s="121"/>
      <c r="G1768" s="79"/>
    </row>
    <row r="1769" spans="1:7" s="37" customFormat="1" x14ac:dyDescent="0.25">
      <c r="A1769" s="60"/>
      <c r="B1769" s="40"/>
      <c r="C1769" s="30"/>
      <c r="D1769" s="68"/>
      <c r="E1769" s="68"/>
      <c r="F1769" s="121"/>
      <c r="G1769" s="79"/>
    </row>
    <row r="1770" spans="1:7" s="37" customFormat="1" x14ac:dyDescent="0.25">
      <c r="A1770" s="60"/>
      <c r="B1770" s="40"/>
      <c r="C1770" s="30"/>
      <c r="D1770" s="68"/>
      <c r="E1770" s="68"/>
      <c r="F1770" s="121"/>
      <c r="G1770" s="79"/>
    </row>
    <row r="1771" spans="1:7" s="37" customFormat="1" x14ac:dyDescent="0.25">
      <c r="A1771" s="60"/>
      <c r="B1771" s="40"/>
      <c r="C1771" s="30"/>
      <c r="D1771" s="68"/>
      <c r="E1771" s="68"/>
      <c r="F1771" s="121"/>
      <c r="G1771" s="79"/>
    </row>
    <row r="1772" spans="1:7" s="37" customFormat="1" x14ac:dyDescent="0.25">
      <c r="A1772" s="60"/>
      <c r="B1772" s="40"/>
      <c r="C1772" s="30"/>
      <c r="D1772" s="68"/>
      <c r="E1772" s="68"/>
      <c r="F1772" s="121"/>
      <c r="G1772" s="79"/>
    </row>
    <row r="1773" spans="1:7" s="37" customFormat="1" x14ac:dyDescent="0.25">
      <c r="A1773" s="60"/>
      <c r="B1773" s="40"/>
      <c r="C1773" s="30"/>
      <c r="D1773" s="68"/>
      <c r="E1773" s="68"/>
      <c r="F1773" s="121"/>
      <c r="G1773" s="79"/>
    </row>
    <row r="1774" spans="1:7" s="37" customFormat="1" x14ac:dyDescent="0.25">
      <c r="A1774" s="60"/>
      <c r="B1774" s="40"/>
      <c r="C1774" s="30"/>
      <c r="D1774" s="68"/>
      <c r="E1774" s="68"/>
      <c r="F1774" s="121"/>
      <c r="G1774" s="79"/>
    </row>
    <row r="1775" spans="1:7" s="37" customFormat="1" x14ac:dyDescent="0.25">
      <c r="A1775" s="60"/>
      <c r="B1775" s="40"/>
      <c r="C1775" s="30"/>
      <c r="D1775" s="68"/>
      <c r="E1775" s="68"/>
      <c r="F1775" s="121"/>
      <c r="G1775" s="79"/>
    </row>
    <row r="1776" spans="1:7" s="37" customFormat="1" x14ac:dyDescent="0.25">
      <c r="A1776" s="60"/>
      <c r="B1776" s="40"/>
      <c r="C1776" s="30"/>
      <c r="D1776" s="68"/>
      <c r="E1776" s="68"/>
      <c r="F1776" s="121"/>
      <c r="G1776" s="79"/>
    </row>
    <row r="1777" spans="1:7" s="37" customFormat="1" x14ac:dyDescent="0.25">
      <c r="A1777" s="60"/>
      <c r="B1777" s="40"/>
      <c r="C1777" s="30"/>
      <c r="D1777" s="68"/>
      <c r="E1777" s="68"/>
      <c r="F1777" s="121"/>
      <c r="G1777" s="79"/>
    </row>
    <row r="1778" spans="1:7" s="37" customFormat="1" x14ac:dyDescent="0.25">
      <c r="A1778" s="60"/>
      <c r="B1778" s="40"/>
      <c r="C1778" s="30"/>
      <c r="D1778" s="68"/>
      <c r="E1778" s="68"/>
      <c r="F1778" s="121"/>
      <c r="G1778" s="79"/>
    </row>
    <row r="1779" spans="1:7" s="37" customFormat="1" x14ac:dyDescent="0.25">
      <c r="A1779" s="60"/>
      <c r="B1779" s="40"/>
      <c r="C1779" s="30"/>
      <c r="D1779" s="68"/>
      <c r="E1779" s="68"/>
      <c r="F1779" s="121"/>
      <c r="G1779" s="79"/>
    </row>
    <row r="1780" spans="1:7" s="37" customFormat="1" x14ac:dyDescent="0.25">
      <c r="A1780" s="60"/>
      <c r="B1780" s="40"/>
      <c r="C1780" s="30"/>
      <c r="D1780" s="68"/>
      <c r="E1780" s="68"/>
      <c r="F1780" s="121"/>
      <c r="G1780" s="79"/>
    </row>
    <row r="1781" spans="1:7" s="37" customFormat="1" x14ac:dyDescent="0.25">
      <c r="A1781" s="60"/>
      <c r="B1781" s="40"/>
      <c r="C1781" s="30"/>
      <c r="D1781" s="68"/>
      <c r="E1781" s="68"/>
      <c r="F1781" s="121"/>
      <c r="G1781" s="79"/>
    </row>
    <row r="1782" spans="1:7" s="37" customFormat="1" x14ac:dyDescent="0.25">
      <c r="A1782" s="60"/>
      <c r="B1782" s="40"/>
      <c r="C1782" s="30"/>
      <c r="D1782" s="68"/>
      <c r="E1782" s="68"/>
      <c r="F1782" s="121"/>
      <c r="G1782" s="79"/>
    </row>
    <row r="1783" spans="1:7" s="37" customFormat="1" x14ac:dyDescent="0.25">
      <c r="A1783" s="60"/>
      <c r="B1783" s="40"/>
      <c r="C1783" s="30"/>
      <c r="D1783" s="68"/>
      <c r="E1783" s="68"/>
      <c r="F1783" s="121"/>
      <c r="G1783" s="79"/>
    </row>
    <row r="1784" spans="1:7" s="37" customFormat="1" x14ac:dyDescent="0.25">
      <c r="A1784" s="60"/>
      <c r="B1784" s="40"/>
      <c r="C1784" s="30"/>
      <c r="D1784" s="68"/>
      <c r="E1784" s="68"/>
      <c r="F1784" s="121"/>
      <c r="G1784" s="79"/>
    </row>
    <row r="1785" spans="1:7" s="37" customFormat="1" x14ac:dyDescent="0.25">
      <c r="A1785" s="60"/>
      <c r="B1785" s="40"/>
      <c r="C1785" s="30"/>
      <c r="D1785" s="68"/>
      <c r="E1785" s="68"/>
      <c r="F1785" s="121"/>
      <c r="G1785" s="79"/>
    </row>
    <row r="1786" spans="1:7" s="37" customFormat="1" x14ac:dyDescent="0.25">
      <c r="A1786" s="60"/>
      <c r="B1786" s="40"/>
      <c r="C1786" s="30"/>
      <c r="D1786" s="68"/>
      <c r="E1786" s="68"/>
      <c r="F1786" s="121"/>
      <c r="G1786" s="79"/>
    </row>
    <row r="1787" spans="1:7" s="37" customFormat="1" x14ac:dyDescent="0.25">
      <c r="A1787" s="60"/>
      <c r="B1787" s="40"/>
      <c r="C1787" s="30"/>
      <c r="D1787" s="68"/>
      <c r="E1787" s="68"/>
      <c r="F1787" s="121"/>
      <c r="G1787" s="79"/>
    </row>
    <row r="1788" spans="1:7" s="37" customFormat="1" x14ac:dyDescent="0.25">
      <c r="A1788" s="60"/>
      <c r="B1788" s="40"/>
      <c r="C1788" s="30"/>
      <c r="D1788" s="68"/>
      <c r="E1788" s="68"/>
      <c r="F1788" s="121"/>
      <c r="G1788" s="79"/>
    </row>
    <row r="1789" spans="1:7" s="37" customFormat="1" x14ac:dyDescent="0.25">
      <c r="A1789" s="60"/>
      <c r="B1789" s="40"/>
      <c r="C1789" s="30"/>
      <c r="D1789" s="68"/>
      <c r="E1789" s="68"/>
      <c r="F1789" s="121"/>
      <c r="G1789" s="79"/>
    </row>
    <row r="1790" spans="1:7" s="37" customFormat="1" x14ac:dyDescent="0.25">
      <c r="A1790" s="60"/>
      <c r="B1790" s="40"/>
      <c r="C1790" s="30"/>
      <c r="D1790" s="68"/>
      <c r="E1790" s="68"/>
      <c r="F1790" s="121"/>
      <c r="G1790" s="79"/>
    </row>
    <row r="1791" spans="1:7" s="37" customFormat="1" x14ac:dyDescent="0.25">
      <c r="A1791" s="60"/>
      <c r="B1791" s="40"/>
      <c r="C1791" s="30"/>
      <c r="D1791" s="68"/>
      <c r="E1791" s="68"/>
      <c r="F1791" s="121"/>
      <c r="G1791" s="79"/>
    </row>
    <row r="1792" spans="1:7" s="37" customFormat="1" x14ac:dyDescent="0.25">
      <c r="A1792" s="60"/>
      <c r="B1792" s="40"/>
      <c r="C1792" s="30"/>
      <c r="D1792" s="68"/>
      <c r="E1792" s="68"/>
      <c r="F1792" s="121"/>
      <c r="G1792" s="79"/>
    </row>
    <row r="1793" spans="1:7" s="37" customFormat="1" x14ac:dyDescent="0.25">
      <c r="A1793" s="60"/>
      <c r="B1793" s="40"/>
      <c r="C1793" s="30"/>
      <c r="D1793" s="68"/>
      <c r="E1793" s="68"/>
      <c r="F1793" s="121"/>
      <c r="G1793" s="79"/>
    </row>
    <row r="1794" spans="1:7" s="37" customFormat="1" x14ac:dyDescent="0.25">
      <c r="A1794" s="60"/>
      <c r="B1794" s="40"/>
      <c r="C1794" s="30"/>
      <c r="D1794" s="68"/>
      <c r="E1794" s="68"/>
      <c r="F1794" s="121"/>
      <c r="G1794" s="79"/>
    </row>
    <row r="1795" spans="1:7" s="37" customFormat="1" x14ac:dyDescent="0.25">
      <c r="A1795" s="60"/>
      <c r="B1795" s="40"/>
      <c r="C1795" s="30"/>
      <c r="D1795" s="68"/>
      <c r="E1795" s="68"/>
      <c r="F1795" s="121"/>
      <c r="G1795" s="79"/>
    </row>
    <row r="1796" spans="1:7" s="37" customFormat="1" x14ac:dyDescent="0.25">
      <c r="A1796" s="60"/>
      <c r="B1796" s="40"/>
      <c r="C1796" s="30"/>
      <c r="D1796" s="68"/>
      <c r="E1796" s="68"/>
      <c r="F1796" s="121"/>
      <c r="G1796" s="79"/>
    </row>
    <row r="1797" spans="1:7" s="37" customFormat="1" x14ac:dyDescent="0.25">
      <c r="A1797" s="60"/>
      <c r="B1797" s="40"/>
      <c r="C1797" s="30"/>
      <c r="D1797" s="68"/>
      <c r="E1797" s="68"/>
      <c r="F1797" s="121"/>
      <c r="G1797" s="79"/>
    </row>
    <row r="1798" spans="1:7" s="37" customFormat="1" x14ac:dyDescent="0.25">
      <c r="A1798" s="60"/>
      <c r="B1798" s="40"/>
      <c r="C1798" s="30"/>
      <c r="D1798" s="68"/>
      <c r="E1798" s="68"/>
      <c r="F1798" s="121"/>
      <c r="G1798" s="79"/>
    </row>
    <row r="1799" spans="1:7" s="37" customFormat="1" x14ac:dyDescent="0.25">
      <c r="A1799" s="60"/>
      <c r="B1799" s="40"/>
      <c r="C1799" s="30"/>
      <c r="D1799" s="68"/>
      <c r="E1799" s="68"/>
      <c r="F1799" s="121"/>
      <c r="G1799" s="79"/>
    </row>
    <row r="1800" spans="1:7" s="37" customFormat="1" x14ac:dyDescent="0.25">
      <c r="A1800" s="60"/>
      <c r="B1800" s="40"/>
      <c r="C1800" s="30"/>
      <c r="D1800" s="68"/>
      <c r="E1800" s="68"/>
      <c r="F1800" s="121"/>
      <c r="G1800" s="79"/>
    </row>
    <row r="1801" spans="1:7" s="37" customFormat="1" x14ac:dyDescent="0.25">
      <c r="A1801" s="60"/>
      <c r="B1801" s="40"/>
      <c r="C1801" s="30"/>
      <c r="D1801" s="68"/>
      <c r="E1801" s="68"/>
      <c r="F1801" s="121"/>
      <c r="G1801" s="79"/>
    </row>
    <row r="1802" spans="1:7" s="37" customFormat="1" x14ac:dyDescent="0.25">
      <c r="A1802" s="60"/>
      <c r="B1802" s="40"/>
      <c r="C1802" s="30"/>
      <c r="D1802" s="68"/>
      <c r="E1802" s="68"/>
      <c r="F1802" s="121"/>
      <c r="G1802" s="79"/>
    </row>
    <row r="1803" spans="1:7" s="37" customFormat="1" x14ac:dyDescent="0.25">
      <c r="A1803" s="60"/>
      <c r="B1803" s="40"/>
      <c r="C1803" s="30"/>
      <c r="D1803" s="68"/>
      <c r="E1803" s="68"/>
      <c r="F1803" s="121"/>
      <c r="G1803" s="79"/>
    </row>
    <row r="1804" spans="1:7" s="37" customFormat="1" x14ac:dyDescent="0.25">
      <c r="A1804" s="60"/>
      <c r="B1804" s="40"/>
      <c r="C1804" s="30"/>
      <c r="D1804" s="68"/>
      <c r="E1804" s="68"/>
      <c r="F1804" s="121"/>
      <c r="G1804" s="79"/>
    </row>
    <row r="1805" spans="1:7" s="37" customFormat="1" x14ac:dyDescent="0.25">
      <c r="A1805" s="60"/>
      <c r="B1805" s="40"/>
      <c r="C1805" s="30"/>
      <c r="D1805" s="68"/>
      <c r="E1805" s="68"/>
      <c r="F1805" s="121"/>
      <c r="G1805" s="79"/>
    </row>
    <row r="1806" spans="1:7" s="37" customFormat="1" x14ac:dyDescent="0.25">
      <c r="A1806" s="60"/>
      <c r="B1806" s="40"/>
      <c r="C1806" s="30"/>
      <c r="D1806" s="68"/>
      <c r="E1806" s="68"/>
      <c r="F1806" s="121"/>
      <c r="G1806" s="79"/>
    </row>
    <row r="1807" spans="1:7" s="37" customFormat="1" x14ac:dyDescent="0.25">
      <c r="A1807" s="60"/>
      <c r="B1807" s="40"/>
      <c r="C1807" s="30"/>
      <c r="D1807" s="68"/>
      <c r="E1807" s="68"/>
      <c r="F1807" s="121"/>
      <c r="G1807" s="79"/>
    </row>
    <row r="1808" spans="1:7" s="37" customFormat="1" x14ac:dyDescent="0.25">
      <c r="A1808" s="60"/>
      <c r="B1808" s="40"/>
      <c r="C1808" s="30"/>
      <c r="D1808" s="68"/>
      <c r="E1808" s="68"/>
      <c r="F1808" s="121"/>
      <c r="G1808" s="79"/>
    </row>
    <row r="1809" spans="1:7" s="37" customFormat="1" x14ac:dyDescent="0.25">
      <c r="A1809" s="60"/>
      <c r="B1809" s="40"/>
      <c r="C1809" s="30"/>
      <c r="D1809" s="68"/>
      <c r="E1809" s="68"/>
      <c r="F1809" s="121"/>
      <c r="G1809" s="79"/>
    </row>
    <row r="1810" spans="1:7" s="37" customFormat="1" x14ac:dyDescent="0.25">
      <c r="A1810" s="60"/>
      <c r="B1810" s="40"/>
      <c r="C1810" s="30"/>
      <c r="D1810" s="68"/>
      <c r="E1810" s="68"/>
      <c r="F1810" s="121"/>
      <c r="G1810" s="79"/>
    </row>
    <row r="1811" spans="1:7" s="37" customFormat="1" x14ac:dyDescent="0.25">
      <c r="A1811" s="60"/>
      <c r="B1811" s="40"/>
      <c r="C1811" s="30"/>
      <c r="D1811" s="68"/>
      <c r="E1811" s="68"/>
      <c r="F1811" s="121"/>
      <c r="G1811" s="79"/>
    </row>
    <row r="1812" spans="1:7" s="37" customFormat="1" x14ac:dyDescent="0.25">
      <c r="A1812" s="60"/>
      <c r="B1812" s="40"/>
      <c r="C1812" s="30"/>
      <c r="D1812" s="68"/>
      <c r="E1812" s="68"/>
      <c r="F1812" s="121"/>
      <c r="G1812" s="79"/>
    </row>
    <row r="1813" spans="1:7" s="37" customFormat="1" x14ac:dyDescent="0.25">
      <c r="A1813" s="60"/>
      <c r="B1813" s="40"/>
      <c r="C1813" s="30"/>
      <c r="D1813" s="68"/>
      <c r="E1813" s="68"/>
      <c r="F1813" s="121"/>
      <c r="G1813" s="79"/>
    </row>
    <row r="1814" spans="1:7" s="37" customFormat="1" x14ac:dyDescent="0.25">
      <c r="A1814" s="60"/>
      <c r="B1814" s="40"/>
      <c r="C1814" s="30"/>
      <c r="D1814" s="68"/>
      <c r="E1814" s="68"/>
      <c r="F1814" s="121"/>
      <c r="G1814" s="79"/>
    </row>
    <row r="1815" spans="1:7" s="37" customFormat="1" x14ac:dyDescent="0.25">
      <c r="A1815" s="60"/>
      <c r="B1815" s="40"/>
      <c r="C1815" s="30"/>
      <c r="D1815" s="68"/>
      <c r="E1815" s="68"/>
      <c r="F1815" s="121"/>
      <c r="G1815" s="79"/>
    </row>
    <row r="1816" spans="1:7" s="37" customFormat="1" x14ac:dyDescent="0.25">
      <c r="A1816" s="60"/>
      <c r="B1816" s="40"/>
      <c r="C1816" s="30"/>
      <c r="D1816" s="68"/>
      <c r="E1816" s="68"/>
      <c r="F1816" s="121"/>
      <c r="G1816" s="79"/>
    </row>
    <row r="1817" spans="1:7" s="37" customFormat="1" x14ac:dyDescent="0.25">
      <c r="A1817" s="60"/>
      <c r="B1817" s="40"/>
      <c r="C1817" s="30"/>
      <c r="D1817" s="68"/>
      <c r="E1817" s="68"/>
      <c r="F1817" s="121"/>
      <c r="G1817" s="79"/>
    </row>
    <row r="1818" spans="1:7" s="37" customFormat="1" x14ac:dyDescent="0.25">
      <c r="A1818" s="60"/>
      <c r="B1818" s="40"/>
      <c r="C1818" s="30"/>
      <c r="D1818" s="68"/>
      <c r="E1818" s="68"/>
      <c r="F1818" s="121"/>
      <c r="G1818" s="79"/>
    </row>
    <row r="1819" spans="1:7" s="37" customFormat="1" x14ac:dyDescent="0.25">
      <c r="A1819" s="60"/>
      <c r="B1819" s="40"/>
      <c r="C1819" s="30"/>
      <c r="D1819" s="68"/>
      <c r="E1819" s="68"/>
      <c r="F1819" s="121"/>
      <c r="G1819" s="79"/>
    </row>
    <row r="1820" spans="1:7" s="37" customFormat="1" x14ac:dyDescent="0.25">
      <c r="A1820" s="60"/>
      <c r="B1820" s="40"/>
      <c r="C1820" s="30"/>
      <c r="D1820" s="68"/>
      <c r="E1820" s="68"/>
      <c r="F1820" s="121"/>
      <c r="G1820" s="79"/>
    </row>
    <row r="1821" spans="1:7" s="37" customFormat="1" x14ac:dyDescent="0.25">
      <c r="A1821" s="60"/>
      <c r="B1821" s="40"/>
      <c r="C1821" s="30"/>
      <c r="D1821" s="68"/>
      <c r="E1821" s="68"/>
      <c r="F1821" s="121"/>
      <c r="G1821" s="79"/>
    </row>
    <row r="1822" spans="1:7" s="37" customFormat="1" x14ac:dyDescent="0.25">
      <c r="A1822" s="60"/>
      <c r="B1822" s="40"/>
      <c r="C1822" s="30"/>
      <c r="D1822" s="68"/>
      <c r="E1822" s="68"/>
      <c r="F1822" s="121"/>
      <c r="G1822" s="79"/>
    </row>
    <row r="1823" spans="1:7" s="37" customFormat="1" x14ac:dyDescent="0.25">
      <c r="A1823" s="60"/>
      <c r="B1823" s="40"/>
      <c r="C1823" s="30"/>
      <c r="D1823" s="68"/>
      <c r="E1823" s="68"/>
      <c r="F1823" s="121"/>
      <c r="G1823" s="79"/>
    </row>
    <row r="1824" spans="1:7" s="37" customFormat="1" x14ac:dyDescent="0.25">
      <c r="A1824" s="60"/>
      <c r="B1824" s="40"/>
      <c r="C1824" s="30"/>
      <c r="D1824" s="68"/>
      <c r="E1824" s="68"/>
      <c r="F1824" s="121"/>
      <c r="G1824" s="79"/>
    </row>
    <row r="1825" spans="1:7" s="37" customFormat="1" x14ac:dyDescent="0.25">
      <c r="A1825" s="60"/>
      <c r="B1825" s="40"/>
      <c r="C1825" s="30"/>
      <c r="D1825" s="68"/>
      <c r="E1825" s="68"/>
      <c r="F1825" s="121"/>
      <c r="G1825" s="79"/>
    </row>
    <row r="1826" spans="1:7" s="37" customFormat="1" x14ac:dyDescent="0.25">
      <c r="A1826" s="60"/>
      <c r="B1826" s="40"/>
      <c r="C1826" s="30"/>
      <c r="D1826" s="68"/>
      <c r="E1826" s="68"/>
      <c r="F1826" s="121"/>
      <c r="G1826" s="79"/>
    </row>
    <row r="1827" spans="1:7" s="37" customFormat="1" x14ac:dyDescent="0.25">
      <c r="A1827" s="60"/>
      <c r="B1827" s="40"/>
      <c r="C1827" s="30"/>
      <c r="D1827" s="68"/>
      <c r="E1827" s="68"/>
      <c r="F1827" s="121"/>
      <c r="G1827" s="79"/>
    </row>
    <row r="1828" spans="1:7" s="37" customFormat="1" x14ac:dyDescent="0.25">
      <c r="A1828" s="60"/>
      <c r="B1828" s="40"/>
      <c r="C1828" s="30"/>
      <c r="D1828" s="68"/>
      <c r="E1828" s="68"/>
      <c r="F1828" s="121"/>
      <c r="G1828" s="79"/>
    </row>
    <row r="1829" spans="1:7" s="37" customFormat="1" x14ac:dyDescent="0.25">
      <c r="A1829" s="60"/>
      <c r="B1829" s="40"/>
      <c r="C1829" s="30"/>
      <c r="D1829" s="68"/>
      <c r="E1829" s="68"/>
      <c r="F1829" s="121"/>
      <c r="G1829" s="79"/>
    </row>
    <row r="1830" spans="1:7" s="37" customFormat="1" x14ac:dyDescent="0.25">
      <c r="A1830" s="60"/>
      <c r="B1830" s="40"/>
      <c r="C1830" s="30"/>
      <c r="D1830" s="68"/>
      <c r="E1830" s="68"/>
      <c r="F1830" s="121"/>
      <c r="G1830" s="79"/>
    </row>
    <row r="1831" spans="1:7" s="37" customFormat="1" x14ac:dyDescent="0.25">
      <c r="A1831" s="60"/>
      <c r="B1831" s="40"/>
      <c r="C1831" s="30"/>
      <c r="D1831" s="68"/>
      <c r="E1831" s="68"/>
      <c r="F1831" s="121"/>
      <c r="G1831" s="79"/>
    </row>
    <row r="1832" spans="1:7" s="37" customFormat="1" x14ac:dyDescent="0.25">
      <c r="A1832" s="60"/>
      <c r="B1832" s="40"/>
      <c r="C1832" s="30"/>
      <c r="D1832" s="68"/>
      <c r="E1832" s="68"/>
      <c r="F1832" s="121"/>
      <c r="G1832" s="79"/>
    </row>
    <row r="1833" spans="1:7" s="37" customFormat="1" x14ac:dyDescent="0.25">
      <c r="A1833" s="60"/>
      <c r="B1833" s="40"/>
      <c r="C1833" s="30"/>
      <c r="D1833" s="68"/>
      <c r="E1833" s="68"/>
      <c r="F1833" s="121"/>
      <c r="G1833" s="79"/>
    </row>
    <row r="1834" spans="1:7" s="37" customFormat="1" x14ac:dyDescent="0.25">
      <c r="A1834" s="60"/>
      <c r="B1834" s="40"/>
      <c r="C1834" s="30"/>
      <c r="D1834" s="68"/>
      <c r="E1834" s="68"/>
      <c r="F1834" s="121"/>
      <c r="G1834" s="79"/>
    </row>
    <row r="1835" spans="1:7" s="37" customFormat="1" x14ac:dyDescent="0.25">
      <c r="A1835" s="60"/>
      <c r="B1835" s="40"/>
      <c r="C1835" s="30"/>
      <c r="D1835" s="68"/>
      <c r="E1835" s="68"/>
      <c r="F1835" s="121"/>
      <c r="G1835" s="79"/>
    </row>
    <row r="1836" spans="1:7" s="37" customFormat="1" x14ac:dyDescent="0.25">
      <c r="A1836" s="60"/>
      <c r="B1836" s="40"/>
      <c r="C1836" s="30"/>
      <c r="D1836" s="68"/>
      <c r="E1836" s="68"/>
      <c r="F1836" s="121"/>
      <c r="G1836" s="79"/>
    </row>
    <row r="1837" spans="1:7" s="37" customFormat="1" x14ac:dyDescent="0.25">
      <c r="A1837" s="60"/>
      <c r="B1837" s="40"/>
      <c r="C1837" s="30"/>
      <c r="D1837" s="68"/>
      <c r="E1837" s="68"/>
      <c r="F1837" s="121"/>
      <c r="G1837" s="79"/>
    </row>
    <row r="1838" spans="1:7" s="37" customFormat="1" x14ac:dyDescent="0.25">
      <c r="A1838" s="60"/>
      <c r="B1838" s="40"/>
      <c r="C1838" s="30"/>
      <c r="D1838" s="68"/>
      <c r="E1838" s="68"/>
      <c r="F1838" s="121"/>
      <c r="G1838" s="79"/>
    </row>
    <row r="1839" spans="1:7" s="37" customFormat="1" x14ac:dyDescent="0.25">
      <c r="A1839" s="60"/>
      <c r="B1839" s="40"/>
      <c r="C1839" s="30"/>
      <c r="D1839" s="68"/>
      <c r="E1839" s="68"/>
      <c r="F1839" s="121"/>
      <c r="G1839" s="79"/>
    </row>
    <row r="1840" spans="1:7" s="37" customFormat="1" x14ac:dyDescent="0.25">
      <c r="A1840" s="60"/>
      <c r="B1840" s="40"/>
      <c r="C1840" s="30"/>
      <c r="D1840" s="68"/>
      <c r="E1840" s="68"/>
      <c r="F1840" s="121"/>
      <c r="G1840" s="79"/>
    </row>
    <row r="1841" spans="1:7" s="37" customFormat="1" x14ac:dyDescent="0.25">
      <c r="A1841" s="60"/>
      <c r="B1841" s="40"/>
      <c r="C1841" s="30"/>
      <c r="D1841" s="68"/>
      <c r="E1841" s="68"/>
      <c r="F1841" s="121"/>
      <c r="G1841" s="79"/>
    </row>
    <row r="1842" spans="1:7" s="37" customFormat="1" x14ac:dyDescent="0.25">
      <c r="A1842" s="60"/>
      <c r="B1842" s="40"/>
      <c r="C1842" s="30"/>
      <c r="D1842" s="68"/>
      <c r="E1842" s="68"/>
      <c r="F1842" s="121"/>
      <c r="G1842" s="79"/>
    </row>
    <row r="1843" spans="1:7" s="37" customFormat="1" x14ac:dyDescent="0.25">
      <c r="A1843" s="60"/>
      <c r="B1843" s="40"/>
      <c r="C1843" s="30"/>
      <c r="D1843" s="68"/>
      <c r="E1843" s="68"/>
      <c r="F1843" s="121"/>
      <c r="G1843" s="79"/>
    </row>
    <row r="1844" spans="1:7" s="37" customFormat="1" x14ac:dyDescent="0.25">
      <c r="A1844" s="60"/>
      <c r="B1844" s="40"/>
      <c r="C1844" s="30"/>
      <c r="D1844" s="68"/>
      <c r="E1844" s="68"/>
      <c r="F1844" s="121"/>
      <c r="G1844" s="79"/>
    </row>
    <row r="1845" spans="1:7" s="37" customFormat="1" x14ac:dyDescent="0.25">
      <c r="A1845" s="60"/>
      <c r="B1845" s="40"/>
      <c r="C1845" s="30"/>
      <c r="D1845" s="68"/>
      <c r="E1845" s="68"/>
      <c r="F1845" s="121"/>
      <c r="G1845" s="79"/>
    </row>
    <row r="1846" spans="1:7" s="37" customFormat="1" x14ac:dyDescent="0.25">
      <c r="A1846" s="60"/>
      <c r="B1846" s="40"/>
      <c r="C1846" s="30"/>
      <c r="D1846" s="68"/>
      <c r="E1846" s="68"/>
      <c r="F1846" s="121"/>
      <c r="G1846" s="79"/>
    </row>
    <row r="1847" spans="1:7" s="37" customFormat="1" x14ac:dyDescent="0.25">
      <c r="A1847" s="60"/>
      <c r="B1847" s="40"/>
      <c r="C1847" s="30"/>
      <c r="D1847" s="68"/>
      <c r="E1847" s="68"/>
      <c r="F1847" s="121"/>
      <c r="G1847" s="79"/>
    </row>
    <row r="1848" spans="1:7" s="37" customFormat="1" x14ac:dyDescent="0.25">
      <c r="A1848" s="60"/>
      <c r="B1848" s="40"/>
      <c r="C1848" s="30"/>
      <c r="D1848" s="68"/>
      <c r="E1848" s="68"/>
      <c r="F1848" s="121"/>
      <c r="G1848" s="79"/>
    </row>
    <row r="1849" spans="1:7" s="37" customFormat="1" x14ac:dyDescent="0.25">
      <c r="A1849" s="60"/>
      <c r="B1849" s="40"/>
      <c r="C1849" s="30"/>
      <c r="D1849" s="68"/>
      <c r="E1849" s="68"/>
      <c r="F1849" s="121"/>
      <c r="G1849" s="79"/>
    </row>
    <row r="1850" spans="1:7" s="37" customFormat="1" x14ac:dyDescent="0.25">
      <c r="A1850" s="60"/>
      <c r="B1850" s="40"/>
      <c r="C1850" s="30"/>
      <c r="D1850" s="68"/>
      <c r="E1850" s="68"/>
      <c r="F1850" s="121"/>
      <c r="G1850" s="79"/>
    </row>
    <row r="1851" spans="1:7" s="37" customFormat="1" x14ac:dyDescent="0.25">
      <c r="A1851" s="60"/>
      <c r="B1851" s="40"/>
      <c r="C1851" s="30"/>
      <c r="D1851" s="68"/>
      <c r="E1851" s="68"/>
      <c r="F1851" s="121"/>
      <c r="G1851" s="79"/>
    </row>
    <row r="1852" spans="1:7" s="37" customFormat="1" x14ac:dyDescent="0.25">
      <c r="A1852" s="60"/>
      <c r="B1852" s="40"/>
      <c r="C1852" s="30"/>
      <c r="D1852" s="68"/>
      <c r="E1852" s="68"/>
      <c r="F1852" s="121"/>
      <c r="G1852" s="79"/>
    </row>
    <row r="1853" spans="1:7" s="37" customFormat="1" x14ac:dyDescent="0.25">
      <c r="A1853" s="60"/>
      <c r="B1853" s="40"/>
      <c r="C1853" s="30"/>
      <c r="D1853" s="68"/>
      <c r="E1853" s="68"/>
      <c r="F1853" s="121"/>
      <c r="G1853" s="79"/>
    </row>
    <row r="1854" spans="1:7" s="37" customFormat="1" x14ac:dyDescent="0.25">
      <c r="A1854" s="60"/>
      <c r="B1854" s="40"/>
      <c r="C1854" s="30"/>
      <c r="D1854" s="68"/>
      <c r="E1854" s="68"/>
      <c r="F1854" s="121"/>
      <c r="G1854" s="79"/>
    </row>
    <row r="1855" spans="1:7" s="37" customFormat="1" x14ac:dyDescent="0.25">
      <c r="A1855" s="60"/>
      <c r="B1855" s="40"/>
      <c r="C1855" s="30"/>
      <c r="D1855" s="68"/>
      <c r="E1855" s="68"/>
      <c r="F1855" s="121"/>
      <c r="G1855" s="79"/>
    </row>
    <row r="1856" spans="1:7" s="37" customFormat="1" x14ac:dyDescent="0.25">
      <c r="A1856" s="60"/>
      <c r="B1856" s="40"/>
      <c r="C1856" s="30"/>
      <c r="D1856" s="68"/>
      <c r="E1856" s="68"/>
      <c r="F1856" s="121"/>
      <c r="G1856" s="79"/>
    </row>
    <row r="1857" spans="1:7" s="37" customFormat="1" x14ac:dyDescent="0.25">
      <c r="A1857" s="60"/>
      <c r="B1857" s="40"/>
      <c r="C1857" s="30"/>
      <c r="D1857" s="68"/>
      <c r="E1857" s="68"/>
      <c r="F1857" s="121"/>
      <c r="G1857" s="79"/>
    </row>
    <row r="1858" spans="1:7" s="37" customFormat="1" x14ac:dyDescent="0.25">
      <c r="A1858" s="60"/>
      <c r="B1858" s="40"/>
      <c r="C1858" s="30"/>
      <c r="D1858" s="68"/>
      <c r="E1858" s="68"/>
      <c r="F1858" s="121"/>
      <c r="G1858" s="79"/>
    </row>
    <row r="1859" spans="1:7" s="37" customFormat="1" x14ac:dyDescent="0.25">
      <c r="A1859" s="60"/>
      <c r="B1859" s="40"/>
      <c r="C1859" s="30"/>
      <c r="D1859" s="68"/>
      <c r="E1859" s="68"/>
      <c r="F1859" s="121"/>
      <c r="G1859" s="79"/>
    </row>
    <row r="1860" spans="1:7" s="37" customFormat="1" x14ac:dyDescent="0.25">
      <c r="A1860" s="60"/>
      <c r="B1860" s="40"/>
      <c r="C1860" s="30"/>
      <c r="D1860" s="68"/>
      <c r="E1860" s="68"/>
      <c r="F1860" s="121"/>
      <c r="G1860" s="79"/>
    </row>
    <row r="1861" spans="1:7" s="37" customFormat="1" x14ac:dyDescent="0.25">
      <c r="A1861" s="60"/>
      <c r="B1861" s="40"/>
      <c r="C1861" s="30"/>
      <c r="D1861" s="68"/>
      <c r="E1861" s="68"/>
      <c r="F1861" s="121"/>
      <c r="G1861" s="79"/>
    </row>
    <row r="1862" spans="1:7" s="37" customFormat="1" x14ac:dyDescent="0.25">
      <c r="A1862" s="60"/>
      <c r="B1862" s="40"/>
      <c r="C1862" s="30"/>
      <c r="D1862" s="68"/>
      <c r="E1862" s="68"/>
      <c r="F1862" s="121"/>
      <c r="G1862" s="79"/>
    </row>
    <row r="1863" spans="1:7" s="37" customFormat="1" x14ac:dyDescent="0.25">
      <c r="A1863" s="60"/>
      <c r="B1863" s="40"/>
      <c r="C1863" s="30"/>
      <c r="D1863" s="68"/>
      <c r="E1863" s="68"/>
      <c r="F1863" s="121"/>
      <c r="G1863" s="79"/>
    </row>
    <row r="1864" spans="1:7" s="37" customFormat="1" x14ac:dyDescent="0.25">
      <c r="A1864" s="60"/>
      <c r="B1864" s="40"/>
      <c r="C1864" s="30"/>
      <c r="D1864" s="68"/>
      <c r="E1864" s="68"/>
      <c r="F1864" s="121"/>
      <c r="G1864" s="79"/>
    </row>
    <row r="1865" spans="1:7" s="37" customFormat="1" x14ac:dyDescent="0.25">
      <c r="A1865" s="60"/>
      <c r="B1865" s="40"/>
      <c r="C1865" s="30"/>
      <c r="D1865" s="68"/>
      <c r="E1865" s="68"/>
      <c r="F1865" s="121"/>
      <c r="G1865" s="79"/>
    </row>
    <row r="1866" spans="1:7" s="37" customFormat="1" x14ac:dyDescent="0.25">
      <c r="A1866" s="60"/>
      <c r="B1866" s="40"/>
      <c r="C1866" s="30"/>
      <c r="D1866" s="68"/>
      <c r="E1866" s="68"/>
      <c r="F1866" s="121"/>
      <c r="G1866" s="79"/>
    </row>
    <row r="1867" spans="1:7" s="37" customFormat="1" x14ac:dyDescent="0.25">
      <c r="A1867" s="60"/>
      <c r="B1867" s="40"/>
      <c r="C1867" s="30"/>
      <c r="D1867" s="68"/>
      <c r="E1867" s="68"/>
      <c r="F1867" s="121"/>
      <c r="G1867" s="79"/>
    </row>
    <row r="1868" spans="1:7" s="37" customFormat="1" x14ac:dyDescent="0.25">
      <c r="A1868" s="60"/>
      <c r="B1868" s="40"/>
      <c r="C1868" s="30"/>
      <c r="D1868" s="68"/>
      <c r="E1868" s="68"/>
      <c r="F1868" s="121"/>
      <c r="G1868" s="79"/>
    </row>
    <row r="1869" spans="1:7" s="37" customFormat="1" x14ac:dyDescent="0.25">
      <c r="A1869" s="60"/>
      <c r="B1869" s="40"/>
      <c r="C1869" s="30"/>
      <c r="D1869" s="68"/>
      <c r="E1869" s="68"/>
      <c r="F1869" s="121"/>
      <c r="G1869" s="79"/>
    </row>
    <row r="1870" spans="1:7" s="37" customFormat="1" x14ac:dyDescent="0.25">
      <c r="A1870" s="60"/>
      <c r="B1870" s="40"/>
      <c r="C1870" s="30"/>
      <c r="D1870" s="68"/>
      <c r="E1870" s="68"/>
      <c r="F1870" s="121"/>
      <c r="G1870" s="79"/>
    </row>
    <row r="1871" spans="1:7" s="37" customFormat="1" x14ac:dyDescent="0.25">
      <c r="A1871" s="60"/>
      <c r="B1871" s="40"/>
      <c r="C1871" s="30"/>
      <c r="D1871" s="68"/>
      <c r="E1871" s="68"/>
      <c r="F1871" s="121"/>
      <c r="G1871" s="79"/>
    </row>
    <row r="1872" spans="1:7" s="37" customFormat="1" x14ac:dyDescent="0.25">
      <c r="A1872" s="60"/>
      <c r="B1872" s="40"/>
      <c r="C1872" s="30"/>
      <c r="D1872" s="68"/>
      <c r="E1872" s="68"/>
      <c r="F1872" s="121"/>
      <c r="G1872" s="79"/>
    </row>
    <row r="1873" spans="1:7" s="37" customFormat="1" x14ac:dyDescent="0.25">
      <c r="A1873" s="60"/>
      <c r="B1873" s="40"/>
      <c r="C1873" s="30"/>
      <c r="D1873" s="68"/>
      <c r="E1873" s="68"/>
      <c r="F1873" s="121"/>
      <c r="G1873" s="79"/>
    </row>
    <row r="1874" spans="1:7" s="37" customFormat="1" x14ac:dyDescent="0.25">
      <c r="A1874" s="60"/>
      <c r="B1874" s="40"/>
      <c r="C1874" s="30"/>
      <c r="D1874" s="68"/>
      <c r="E1874" s="68"/>
      <c r="F1874" s="121"/>
      <c r="G1874" s="79"/>
    </row>
    <row r="1875" spans="1:7" s="37" customFormat="1" x14ac:dyDescent="0.25">
      <c r="A1875" s="60"/>
      <c r="B1875" s="40"/>
      <c r="C1875" s="30"/>
      <c r="D1875" s="68"/>
      <c r="E1875" s="68"/>
      <c r="F1875" s="121"/>
      <c r="G1875" s="79"/>
    </row>
    <row r="1876" spans="1:7" s="37" customFormat="1" x14ac:dyDescent="0.25">
      <c r="A1876" s="60"/>
      <c r="B1876" s="40"/>
      <c r="C1876" s="30"/>
      <c r="D1876" s="68"/>
      <c r="E1876" s="68"/>
      <c r="F1876" s="121"/>
      <c r="G1876" s="79"/>
    </row>
    <row r="1877" spans="1:7" s="37" customFormat="1" x14ac:dyDescent="0.25">
      <c r="A1877" s="60"/>
      <c r="B1877" s="40"/>
      <c r="C1877" s="30"/>
      <c r="D1877" s="68"/>
      <c r="E1877" s="68"/>
      <c r="F1877" s="121"/>
      <c r="G1877" s="79"/>
    </row>
    <row r="1878" spans="1:7" s="37" customFormat="1" x14ac:dyDescent="0.25">
      <c r="A1878" s="60"/>
      <c r="B1878" s="40"/>
      <c r="C1878" s="30"/>
      <c r="D1878" s="68"/>
      <c r="E1878" s="68"/>
      <c r="F1878" s="121"/>
      <c r="G1878" s="79"/>
    </row>
    <row r="1879" spans="1:7" s="37" customFormat="1" x14ac:dyDescent="0.25">
      <c r="A1879" s="60"/>
      <c r="B1879" s="40"/>
      <c r="C1879" s="30"/>
      <c r="D1879" s="68"/>
      <c r="E1879" s="68"/>
      <c r="F1879" s="121"/>
      <c r="G1879" s="79"/>
    </row>
    <row r="1880" spans="1:7" s="37" customFormat="1" x14ac:dyDescent="0.25">
      <c r="A1880" s="60"/>
      <c r="B1880" s="40"/>
      <c r="C1880" s="30"/>
      <c r="D1880" s="68"/>
      <c r="E1880" s="68"/>
      <c r="F1880" s="121"/>
      <c r="G1880" s="79"/>
    </row>
    <row r="1881" spans="1:7" s="37" customFormat="1" x14ac:dyDescent="0.25">
      <c r="A1881" s="60"/>
      <c r="B1881" s="40"/>
      <c r="C1881" s="30"/>
      <c r="D1881" s="68"/>
      <c r="E1881" s="68"/>
      <c r="F1881" s="121"/>
      <c r="G1881" s="79"/>
    </row>
    <row r="1882" spans="1:7" s="37" customFormat="1" x14ac:dyDescent="0.25">
      <c r="A1882" s="60"/>
      <c r="B1882" s="40"/>
      <c r="C1882" s="30"/>
      <c r="D1882" s="68"/>
      <c r="E1882" s="68"/>
      <c r="F1882" s="121"/>
      <c r="G1882" s="79"/>
    </row>
    <row r="1883" spans="1:7" s="37" customFormat="1" x14ac:dyDescent="0.25">
      <c r="A1883" s="60"/>
      <c r="B1883" s="40"/>
      <c r="C1883" s="30"/>
      <c r="D1883" s="68"/>
      <c r="E1883" s="68"/>
      <c r="F1883" s="121"/>
      <c r="G1883" s="79"/>
    </row>
    <row r="1884" spans="1:7" s="37" customFormat="1" x14ac:dyDescent="0.25">
      <c r="A1884" s="60"/>
      <c r="B1884" s="40"/>
      <c r="C1884" s="30"/>
      <c r="D1884" s="68"/>
      <c r="E1884" s="68"/>
      <c r="F1884" s="121"/>
      <c r="G1884" s="79"/>
    </row>
    <row r="1885" spans="1:7" s="37" customFormat="1" x14ac:dyDescent="0.25">
      <c r="A1885" s="60"/>
      <c r="B1885" s="40"/>
      <c r="C1885" s="30"/>
      <c r="D1885" s="68"/>
      <c r="E1885" s="68"/>
      <c r="F1885" s="121"/>
      <c r="G1885" s="79"/>
    </row>
    <row r="1886" spans="1:7" s="37" customFormat="1" x14ac:dyDescent="0.25">
      <c r="A1886" s="60"/>
      <c r="B1886" s="40"/>
      <c r="C1886" s="30"/>
      <c r="D1886" s="68"/>
      <c r="E1886" s="68"/>
      <c r="F1886" s="121"/>
      <c r="G1886" s="79"/>
    </row>
    <row r="1887" spans="1:7" s="37" customFormat="1" x14ac:dyDescent="0.25">
      <c r="A1887" s="60"/>
      <c r="B1887" s="40"/>
      <c r="C1887" s="30"/>
      <c r="D1887" s="68"/>
      <c r="E1887" s="68"/>
      <c r="F1887" s="121"/>
      <c r="G1887" s="79"/>
    </row>
    <row r="1888" spans="1:7" s="37" customFormat="1" x14ac:dyDescent="0.25">
      <c r="A1888" s="60"/>
      <c r="B1888" s="40"/>
      <c r="C1888" s="30"/>
      <c r="D1888" s="68"/>
      <c r="E1888" s="68"/>
      <c r="F1888" s="121"/>
      <c r="G1888" s="79"/>
    </row>
    <row r="1889" spans="1:7" s="37" customFormat="1" x14ac:dyDescent="0.25">
      <c r="A1889" s="60"/>
      <c r="B1889" s="40"/>
      <c r="C1889" s="30"/>
      <c r="D1889" s="68"/>
      <c r="E1889" s="68"/>
      <c r="F1889" s="121"/>
      <c r="G1889" s="79"/>
    </row>
    <row r="1890" spans="1:7" s="37" customFormat="1" x14ac:dyDescent="0.25">
      <c r="A1890" s="60"/>
      <c r="B1890" s="40"/>
      <c r="C1890" s="30"/>
      <c r="D1890" s="68"/>
      <c r="E1890" s="68"/>
      <c r="F1890" s="121"/>
      <c r="G1890" s="79"/>
    </row>
    <row r="1891" spans="1:7" s="37" customFormat="1" x14ac:dyDescent="0.25">
      <c r="A1891" s="60"/>
      <c r="B1891" s="40"/>
      <c r="C1891" s="30"/>
      <c r="D1891" s="68"/>
      <c r="E1891" s="68"/>
      <c r="F1891" s="121"/>
      <c r="G1891" s="79"/>
    </row>
    <row r="1892" spans="1:7" s="37" customFormat="1" x14ac:dyDescent="0.25">
      <c r="A1892" s="60"/>
      <c r="B1892" s="40"/>
      <c r="C1892" s="30"/>
      <c r="D1892" s="68"/>
      <c r="E1892" s="68"/>
      <c r="F1892" s="121"/>
      <c r="G1892" s="79"/>
    </row>
    <row r="1893" spans="1:7" s="37" customFormat="1" x14ac:dyDescent="0.25">
      <c r="A1893" s="60"/>
      <c r="B1893" s="40"/>
      <c r="C1893" s="30"/>
      <c r="D1893" s="68"/>
      <c r="E1893" s="68"/>
      <c r="F1893" s="121"/>
      <c r="G1893" s="79"/>
    </row>
    <row r="1894" spans="1:7" s="37" customFormat="1" x14ac:dyDescent="0.25">
      <c r="A1894" s="60"/>
      <c r="B1894" s="40"/>
      <c r="C1894" s="30"/>
      <c r="D1894" s="68"/>
      <c r="E1894" s="68"/>
      <c r="F1894" s="121"/>
      <c r="G1894" s="79"/>
    </row>
    <row r="1895" spans="1:7" s="37" customFormat="1" x14ac:dyDescent="0.25">
      <c r="A1895" s="60"/>
      <c r="B1895" s="40"/>
      <c r="C1895" s="30"/>
      <c r="D1895" s="68"/>
      <c r="E1895" s="68"/>
      <c r="F1895" s="121"/>
      <c r="G1895" s="79"/>
    </row>
    <row r="1896" spans="1:7" s="37" customFormat="1" x14ac:dyDescent="0.25">
      <c r="A1896" s="60"/>
      <c r="B1896" s="40"/>
      <c r="C1896" s="30"/>
      <c r="D1896" s="68"/>
      <c r="E1896" s="68"/>
      <c r="F1896" s="121"/>
      <c r="G1896" s="79"/>
    </row>
    <row r="1897" spans="1:7" s="37" customFormat="1" x14ac:dyDescent="0.25">
      <c r="A1897" s="60"/>
      <c r="B1897" s="40"/>
      <c r="C1897" s="30"/>
      <c r="D1897" s="68"/>
      <c r="E1897" s="68"/>
      <c r="F1897" s="121"/>
      <c r="G1897" s="79"/>
    </row>
    <row r="1898" spans="1:7" s="37" customFormat="1" x14ac:dyDescent="0.25">
      <c r="A1898" s="60"/>
      <c r="B1898" s="40"/>
      <c r="C1898" s="30"/>
      <c r="D1898" s="68"/>
      <c r="E1898" s="68"/>
      <c r="F1898" s="121"/>
      <c r="G1898" s="79"/>
    </row>
    <row r="1899" spans="1:7" s="37" customFormat="1" x14ac:dyDescent="0.25">
      <c r="A1899" s="60"/>
      <c r="B1899" s="40"/>
      <c r="C1899" s="30"/>
      <c r="D1899" s="68"/>
      <c r="E1899" s="68"/>
      <c r="F1899" s="121"/>
      <c r="G1899" s="79"/>
    </row>
    <row r="1900" spans="1:7" s="37" customFormat="1" x14ac:dyDescent="0.25">
      <c r="A1900" s="60"/>
      <c r="B1900" s="40"/>
      <c r="C1900" s="30"/>
      <c r="D1900" s="68"/>
      <c r="E1900" s="68"/>
      <c r="F1900" s="121"/>
      <c r="G1900" s="79"/>
    </row>
    <row r="1901" spans="1:7" s="37" customFormat="1" x14ac:dyDescent="0.25">
      <c r="A1901" s="60"/>
      <c r="B1901" s="40"/>
      <c r="C1901" s="30"/>
      <c r="D1901" s="68"/>
      <c r="E1901" s="68"/>
      <c r="F1901" s="121"/>
      <c r="G1901" s="79"/>
    </row>
    <row r="1902" spans="1:7" s="37" customFormat="1" x14ac:dyDescent="0.25">
      <c r="A1902" s="60"/>
      <c r="B1902" s="40"/>
      <c r="C1902" s="30"/>
      <c r="D1902" s="68"/>
      <c r="E1902" s="68"/>
      <c r="F1902" s="121"/>
      <c r="G1902" s="79"/>
    </row>
    <row r="1903" spans="1:7" s="37" customFormat="1" x14ac:dyDescent="0.25">
      <c r="A1903" s="60"/>
      <c r="B1903" s="40"/>
      <c r="C1903" s="30"/>
      <c r="D1903" s="68"/>
      <c r="E1903" s="68"/>
      <c r="F1903" s="121"/>
      <c r="G1903" s="79"/>
    </row>
    <row r="1904" spans="1:7" s="37" customFormat="1" x14ac:dyDescent="0.25">
      <c r="A1904" s="60"/>
      <c r="B1904" s="40"/>
      <c r="C1904" s="30"/>
      <c r="D1904" s="68"/>
      <c r="E1904" s="68"/>
      <c r="F1904" s="121"/>
      <c r="G1904" s="79"/>
    </row>
    <row r="1905" spans="1:7" s="37" customFormat="1" x14ac:dyDescent="0.25">
      <c r="A1905" s="60"/>
      <c r="B1905" s="40"/>
      <c r="C1905" s="30"/>
      <c r="D1905" s="68"/>
      <c r="E1905" s="68"/>
      <c r="F1905" s="121"/>
      <c r="G1905" s="79"/>
    </row>
    <row r="1906" spans="1:7" s="37" customFormat="1" x14ac:dyDescent="0.25">
      <c r="A1906" s="60"/>
      <c r="B1906" s="40"/>
      <c r="C1906" s="30"/>
      <c r="D1906" s="68"/>
      <c r="E1906" s="68"/>
      <c r="F1906" s="121"/>
      <c r="G1906" s="79"/>
    </row>
    <row r="1907" spans="1:7" s="37" customFormat="1" x14ac:dyDescent="0.25">
      <c r="A1907" s="60"/>
      <c r="B1907" s="40"/>
      <c r="C1907" s="30"/>
      <c r="D1907" s="68"/>
      <c r="E1907" s="68"/>
      <c r="F1907" s="121"/>
      <c r="G1907" s="79"/>
    </row>
    <row r="1908" spans="1:7" s="37" customFormat="1" x14ac:dyDescent="0.25">
      <c r="A1908" s="60"/>
      <c r="B1908" s="40"/>
      <c r="C1908" s="30"/>
      <c r="D1908" s="68"/>
      <c r="E1908" s="68"/>
      <c r="F1908" s="121"/>
      <c r="G1908" s="79"/>
    </row>
    <row r="1909" spans="1:7" s="37" customFormat="1" x14ac:dyDescent="0.25">
      <c r="A1909" s="60"/>
      <c r="B1909" s="40"/>
      <c r="C1909" s="30"/>
      <c r="D1909" s="68"/>
      <c r="E1909" s="68"/>
      <c r="F1909" s="121"/>
      <c r="G1909" s="79"/>
    </row>
    <row r="1910" spans="1:7" s="37" customFormat="1" x14ac:dyDescent="0.25">
      <c r="A1910" s="60"/>
      <c r="B1910" s="40"/>
      <c r="C1910" s="30"/>
      <c r="D1910" s="68"/>
      <c r="E1910" s="68"/>
      <c r="F1910" s="121"/>
      <c r="G1910" s="79"/>
    </row>
    <row r="1911" spans="1:7" s="37" customFormat="1" x14ac:dyDescent="0.25">
      <c r="A1911" s="60"/>
      <c r="B1911" s="40"/>
      <c r="C1911" s="30"/>
      <c r="D1911" s="68"/>
      <c r="E1911" s="68"/>
      <c r="F1911" s="121"/>
      <c r="G1911" s="79"/>
    </row>
    <row r="1912" spans="1:7" s="37" customFormat="1" x14ac:dyDescent="0.25">
      <c r="A1912" s="60"/>
      <c r="B1912" s="40"/>
      <c r="C1912" s="30"/>
      <c r="D1912" s="68"/>
      <c r="E1912" s="68"/>
      <c r="F1912" s="121"/>
      <c r="G1912" s="79"/>
    </row>
    <row r="1913" spans="1:7" s="37" customFormat="1" x14ac:dyDescent="0.25">
      <c r="A1913" s="60"/>
      <c r="B1913" s="40"/>
      <c r="C1913" s="30"/>
      <c r="D1913" s="68"/>
      <c r="E1913" s="68"/>
      <c r="F1913" s="121"/>
      <c r="G1913" s="79"/>
    </row>
    <row r="1914" spans="1:7" s="37" customFormat="1" x14ac:dyDescent="0.25">
      <c r="A1914" s="60"/>
      <c r="B1914" s="40"/>
      <c r="C1914" s="30"/>
      <c r="D1914" s="68"/>
      <c r="E1914" s="68"/>
      <c r="F1914" s="121"/>
      <c r="G1914" s="79"/>
    </row>
    <row r="1915" spans="1:7" s="37" customFormat="1" x14ac:dyDescent="0.25">
      <c r="A1915" s="60"/>
      <c r="B1915" s="40"/>
      <c r="C1915" s="30"/>
      <c r="D1915" s="68"/>
      <c r="E1915" s="68"/>
      <c r="F1915" s="121"/>
      <c r="G1915" s="79"/>
    </row>
    <row r="1916" spans="1:7" s="37" customFormat="1" x14ac:dyDescent="0.25">
      <c r="A1916" s="60"/>
      <c r="B1916" s="40"/>
      <c r="C1916" s="30"/>
      <c r="D1916" s="68"/>
      <c r="E1916" s="68"/>
      <c r="F1916" s="121"/>
      <c r="G1916" s="79"/>
    </row>
    <row r="1917" spans="1:7" s="37" customFormat="1" x14ac:dyDescent="0.25">
      <c r="A1917" s="60"/>
      <c r="B1917" s="40"/>
      <c r="C1917" s="30"/>
      <c r="D1917" s="68"/>
      <c r="E1917" s="68"/>
      <c r="F1917" s="121"/>
      <c r="G1917" s="79"/>
    </row>
    <row r="1918" spans="1:7" s="37" customFormat="1" x14ac:dyDescent="0.25">
      <c r="A1918" s="60"/>
      <c r="B1918" s="40"/>
      <c r="C1918" s="30"/>
      <c r="D1918" s="68"/>
      <c r="E1918" s="68"/>
      <c r="F1918" s="121"/>
      <c r="G1918" s="79"/>
    </row>
    <row r="1919" spans="1:7" s="37" customFormat="1" x14ac:dyDescent="0.25">
      <c r="A1919" s="60"/>
      <c r="B1919" s="40"/>
      <c r="C1919" s="30"/>
      <c r="D1919" s="68"/>
      <c r="E1919" s="68"/>
      <c r="F1919" s="121"/>
      <c r="G1919" s="79"/>
    </row>
    <row r="1920" spans="1:7" s="37" customFormat="1" x14ac:dyDescent="0.25">
      <c r="A1920" s="60"/>
      <c r="B1920" s="40"/>
      <c r="C1920" s="30"/>
      <c r="D1920" s="68"/>
      <c r="E1920" s="68"/>
      <c r="F1920" s="121"/>
      <c r="G1920" s="79"/>
    </row>
    <row r="1921" spans="1:7" s="37" customFormat="1" x14ac:dyDescent="0.25">
      <c r="A1921" s="60"/>
      <c r="B1921" s="40"/>
      <c r="C1921" s="30"/>
      <c r="D1921" s="68"/>
      <c r="E1921" s="68"/>
      <c r="F1921" s="121"/>
      <c r="G1921" s="79"/>
    </row>
    <row r="1922" spans="1:7" s="37" customFormat="1" x14ac:dyDescent="0.25">
      <c r="A1922" s="60"/>
      <c r="B1922" s="40"/>
      <c r="C1922" s="30"/>
      <c r="D1922" s="68"/>
      <c r="E1922" s="68"/>
      <c r="F1922" s="121"/>
      <c r="G1922" s="79"/>
    </row>
    <row r="1923" spans="1:7" s="37" customFormat="1" x14ac:dyDescent="0.25">
      <c r="A1923" s="60"/>
      <c r="B1923" s="40"/>
      <c r="C1923" s="30"/>
      <c r="D1923" s="68"/>
      <c r="E1923" s="68"/>
      <c r="F1923" s="121"/>
      <c r="G1923" s="79"/>
    </row>
    <row r="1924" spans="1:7" s="37" customFormat="1" x14ac:dyDescent="0.25">
      <c r="A1924" s="60"/>
      <c r="B1924" s="40"/>
      <c r="C1924" s="30"/>
      <c r="D1924" s="68"/>
      <c r="E1924" s="68"/>
      <c r="F1924" s="121"/>
      <c r="G1924" s="79"/>
    </row>
    <row r="1925" spans="1:7" s="37" customFormat="1" x14ac:dyDescent="0.25">
      <c r="A1925" s="60"/>
      <c r="B1925" s="40"/>
      <c r="C1925" s="30"/>
      <c r="D1925" s="68"/>
      <c r="E1925" s="68"/>
      <c r="F1925" s="121"/>
      <c r="G1925" s="79"/>
    </row>
    <row r="1926" spans="1:7" s="37" customFormat="1" x14ac:dyDescent="0.25">
      <c r="A1926" s="60"/>
      <c r="B1926" s="40"/>
      <c r="C1926" s="30"/>
      <c r="D1926" s="68"/>
      <c r="E1926" s="68"/>
      <c r="F1926" s="121"/>
      <c r="G1926" s="79"/>
    </row>
    <row r="1927" spans="1:7" s="37" customFormat="1" x14ac:dyDescent="0.25">
      <c r="A1927" s="60"/>
      <c r="B1927" s="40"/>
      <c r="C1927" s="30"/>
      <c r="D1927" s="68"/>
      <c r="E1927" s="68"/>
      <c r="F1927" s="121"/>
      <c r="G1927" s="79"/>
    </row>
    <row r="1928" spans="1:7" s="37" customFormat="1" x14ac:dyDescent="0.25">
      <c r="A1928" s="60"/>
      <c r="B1928" s="40"/>
      <c r="C1928" s="30"/>
      <c r="D1928" s="68"/>
      <c r="E1928" s="68"/>
      <c r="F1928" s="121"/>
      <c r="G1928" s="79"/>
    </row>
    <row r="1929" spans="1:7" s="37" customFormat="1" x14ac:dyDescent="0.25">
      <c r="A1929" s="60"/>
      <c r="B1929" s="40"/>
      <c r="C1929" s="30"/>
      <c r="D1929" s="68"/>
      <c r="E1929" s="68"/>
      <c r="F1929" s="121"/>
      <c r="G1929" s="79"/>
    </row>
    <row r="1930" spans="1:7" s="37" customFormat="1" x14ac:dyDescent="0.25">
      <c r="A1930" s="60"/>
      <c r="B1930" s="40"/>
      <c r="C1930" s="30"/>
      <c r="D1930" s="68"/>
      <c r="E1930" s="68"/>
      <c r="F1930" s="121"/>
      <c r="G1930" s="79"/>
    </row>
    <row r="1931" spans="1:7" s="37" customFormat="1" x14ac:dyDescent="0.25">
      <c r="A1931" s="60"/>
      <c r="B1931" s="40"/>
      <c r="C1931" s="30"/>
      <c r="D1931" s="68"/>
      <c r="E1931" s="68"/>
      <c r="F1931" s="121"/>
      <c r="G1931" s="79"/>
    </row>
    <row r="1932" spans="1:7" s="37" customFormat="1" x14ac:dyDescent="0.25">
      <c r="A1932" s="60"/>
      <c r="B1932" s="40"/>
      <c r="C1932" s="30"/>
      <c r="D1932" s="68"/>
      <c r="E1932" s="68"/>
      <c r="F1932" s="121"/>
      <c r="G1932" s="79"/>
    </row>
    <row r="1933" spans="1:7" s="37" customFormat="1" x14ac:dyDescent="0.25">
      <c r="A1933" s="60"/>
      <c r="B1933" s="40"/>
      <c r="C1933" s="30"/>
      <c r="D1933" s="68"/>
      <c r="E1933" s="68"/>
      <c r="F1933" s="121"/>
      <c r="G1933" s="79"/>
    </row>
    <row r="1934" spans="1:7" s="37" customFormat="1" x14ac:dyDescent="0.25">
      <c r="A1934" s="60"/>
      <c r="B1934" s="40"/>
      <c r="C1934" s="30"/>
      <c r="D1934" s="68"/>
      <c r="E1934" s="68"/>
      <c r="F1934" s="121"/>
      <c r="G1934" s="79"/>
    </row>
    <row r="1935" spans="1:7" s="37" customFormat="1" x14ac:dyDescent="0.25">
      <c r="A1935" s="60"/>
      <c r="B1935" s="40"/>
      <c r="C1935" s="30"/>
      <c r="D1935" s="68"/>
      <c r="E1935" s="68"/>
      <c r="F1935" s="121"/>
      <c r="G1935" s="79"/>
    </row>
    <row r="1936" spans="1:7" s="37" customFormat="1" x14ac:dyDescent="0.25">
      <c r="A1936" s="60"/>
      <c r="B1936" s="40"/>
      <c r="C1936" s="30"/>
      <c r="D1936" s="68"/>
      <c r="E1936" s="68"/>
      <c r="F1936" s="121"/>
      <c r="G1936" s="79"/>
    </row>
    <row r="1937" spans="1:7" s="37" customFormat="1" x14ac:dyDescent="0.25">
      <c r="A1937" s="60"/>
      <c r="B1937" s="40"/>
      <c r="C1937" s="30"/>
      <c r="D1937" s="68"/>
      <c r="E1937" s="68"/>
      <c r="F1937" s="121"/>
      <c r="G1937" s="79"/>
    </row>
    <row r="1938" spans="1:7" s="37" customFormat="1" x14ac:dyDescent="0.25">
      <c r="A1938" s="60"/>
      <c r="B1938" s="40"/>
      <c r="C1938" s="30"/>
      <c r="D1938" s="68"/>
      <c r="E1938" s="68"/>
      <c r="F1938" s="121"/>
      <c r="G1938" s="79"/>
    </row>
    <row r="1939" spans="1:7" s="37" customFormat="1" x14ac:dyDescent="0.25">
      <c r="A1939" s="60"/>
      <c r="B1939" s="40"/>
      <c r="C1939" s="30"/>
      <c r="D1939" s="68"/>
      <c r="E1939" s="68"/>
      <c r="F1939" s="121"/>
      <c r="G1939" s="79"/>
    </row>
    <row r="1940" spans="1:7" s="37" customFormat="1" x14ac:dyDescent="0.25">
      <c r="A1940" s="60"/>
      <c r="B1940" s="40"/>
      <c r="C1940" s="30"/>
      <c r="D1940" s="68"/>
      <c r="E1940" s="68"/>
      <c r="F1940" s="121"/>
      <c r="G1940" s="79"/>
    </row>
    <row r="1941" spans="1:7" s="37" customFormat="1" x14ac:dyDescent="0.25">
      <c r="A1941" s="60"/>
      <c r="B1941" s="40"/>
      <c r="C1941" s="30"/>
      <c r="D1941" s="68"/>
      <c r="E1941" s="68"/>
      <c r="F1941" s="121"/>
      <c r="G1941" s="79"/>
    </row>
    <row r="1942" spans="1:7" s="37" customFormat="1" x14ac:dyDescent="0.25">
      <c r="A1942" s="60"/>
      <c r="B1942" s="40"/>
      <c r="C1942" s="30"/>
      <c r="D1942" s="68"/>
      <c r="E1942" s="68"/>
      <c r="F1942" s="121"/>
      <c r="G1942" s="79"/>
    </row>
    <row r="1943" spans="1:7" s="37" customFormat="1" x14ac:dyDescent="0.25">
      <c r="A1943" s="60"/>
      <c r="B1943" s="40"/>
      <c r="C1943" s="30"/>
      <c r="D1943" s="68"/>
      <c r="E1943" s="68"/>
      <c r="F1943" s="121"/>
      <c r="G1943" s="79"/>
    </row>
    <row r="1944" spans="1:7" s="37" customFormat="1" x14ac:dyDescent="0.25">
      <c r="A1944" s="60"/>
      <c r="B1944" s="40"/>
      <c r="C1944" s="30"/>
      <c r="D1944" s="68"/>
      <c r="E1944" s="68"/>
      <c r="F1944" s="121"/>
      <c r="G1944" s="79"/>
    </row>
    <row r="1945" spans="1:7" s="37" customFormat="1" x14ac:dyDescent="0.25">
      <c r="A1945" s="60"/>
      <c r="B1945" s="40"/>
      <c r="C1945" s="30"/>
      <c r="D1945" s="68"/>
      <c r="E1945" s="68"/>
      <c r="F1945" s="121"/>
      <c r="G1945" s="79"/>
    </row>
    <row r="1946" spans="1:7" s="37" customFormat="1" x14ac:dyDescent="0.25">
      <c r="A1946" s="60"/>
      <c r="B1946" s="40"/>
      <c r="C1946" s="30"/>
      <c r="D1946" s="68"/>
      <c r="E1946" s="68"/>
      <c r="F1946" s="121"/>
      <c r="G1946" s="79"/>
    </row>
    <row r="1947" spans="1:7" s="37" customFormat="1" x14ac:dyDescent="0.25">
      <c r="A1947" s="60"/>
      <c r="B1947" s="40"/>
      <c r="C1947" s="30"/>
      <c r="D1947" s="68"/>
      <c r="E1947" s="68"/>
      <c r="F1947" s="121"/>
      <c r="G1947" s="79"/>
    </row>
    <row r="1948" spans="1:7" s="37" customFormat="1" x14ac:dyDescent="0.25">
      <c r="A1948" s="60"/>
      <c r="B1948" s="40"/>
      <c r="C1948" s="30"/>
      <c r="D1948" s="68"/>
      <c r="E1948" s="68"/>
      <c r="F1948" s="121"/>
      <c r="G1948" s="79"/>
    </row>
    <row r="1949" spans="1:7" s="37" customFormat="1" x14ac:dyDescent="0.25">
      <c r="A1949" s="60"/>
      <c r="B1949" s="40"/>
      <c r="C1949" s="30"/>
      <c r="D1949" s="68"/>
      <c r="E1949" s="68"/>
      <c r="F1949" s="121"/>
      <c r="G1949" s="79"/>
    </row>
    <row r="1950" spans="1:7" s="37" customFormat="1" x14ac:dyDescent="0.25">
      <c r="A1950" s="60"/>
      <c r="B1950" s="40"/>
      <c r="C1950" s="30"/>
      <c r="D1950" s="68"/>
      <c r="E1950" s="68"/>
      <c r="F1950" s="121"/>
      <c r="G1950" s="79"/>
    </row>
    <row r="1951" spans="1:7" s="37" customFormat="1" x14ac:dyDescent="0.25">
      <c r="A1951" s="60"/>
      <c r="B1951" s="40"/>
      <c r="C1951" s="30"/>
      <c r="D1951" s="68"/>
      <c r="E1951" s="68"/>
      <c r="F1951" s="121"/>
      <c r="G1951" s="79"/>
    </row>
    <row r="1952" spans="1:7" s="37" customFormat="1" x14ac:dyDescent="0.25">
      <c r="A1952" s="60"/>
      <c r="B1952" s="40"/>
      <c r="C1952" s="30"/>
      <c r="D1952" s="68"/>
      <c r="E1952" s="68"/>
      <c r="F1952" s="121"/>
      <c r="G1952" s="79"/>
    </row>
    <row r="1953" spans="1:7" s="37" customFormat="1" x14ac:dyDescent="0.25">
      <c r="A1953" s="60"/>
      <c r="B1953" s="40"/>
      <c r="C1953" s="30"/>
      <c r="D1953" s="68"/>
      <c r="E1953" s="68"/>
      <c r="F1953" s="121"/>
      <c r="G1953" s="79"/>
    </row>
    <row r="1954" spans="1:7" s="37" customFormat="1" x14ac:dyDescent="0.25">
      <c r="A1954" s="60"/>
      <c r="B1954" s="40"/>
      <c r="C1954" s="30"/>
      <c r="D1954" s="68"/>
      <c r="E1954" s="68"/>
      <c r="F1954" s="121"/>
      <c r="G1954" s="79"/>
    </row>
    <row r="1955" spans="1:7" s="37" customFormat="1" x14ac:dyDescent="0.25">
      <c r="A1955" s="60"/>
      <c r="B1955" s="40"/>
      <c r="C1955" s="30"/>
      <c r="D1955" s="68"/>
      <c r="E1955" s="68"/>
      <c r="F1955" s="121"/>
      <c r="G1955" s="79"/>
    </row>
    <row r="1956" spans="1:7" s="37" customFormat="1" x14ac:dyDescent="0.25">
      <c r="A1956" s="60"/>
      <c r="B1956" s="40"/>
      <c r="C1956" s="30"/>
      <c r="D1956" s="68"/>
      <c r="E1956" s="68"/>
      <c r="F1956" s="121"/>
      <c r="G1956" s="79"/>
    </row>
    <row r="1957" spans="1:7" s="37" customFormat="1" x14ac:dyDescent="0.25">
      <c r="A1957" s="60"/>
      <c r="B1957" s="40"/>
      <c r="C1957" s="30"/>
      <c r="D1957" s="68"/>
      <c r="E1957" s="68"/>
      <c r="F1957" s="121"/>
      <c r="G1957" s="79"/>
    </row>
    <row r="1958" spans="1:7" s="37" customFormat="1" x14ac:dyDescent="0.25">
      <c r="A1958" s="60"/>
      <c r="B1958" s="40"/>
      <c r="C1958" s="30"/>
      <c r="D1958" s="68"/>
      <c r="E1958" s="68"/>
      <c r="F1958" s="121"/>
      <c r="G1958" s="79"/>
    </row>
    <row r="1959" spans="1:7" s="37" customFormat="1" x14ac:dyDescent="0.25">
      <c r="A1959" s="60"/>
      <c r="B1959" s="40"/>
      <c r="C1959" s="30"/>
      <c r="D1959" s="68"/>
      <c r="E1959" s="68"/>
      <c r="F1959" s="121"/>
      <c r="G1959" s="79"/>
    </row>
    <row r="1960" spans="1:7" s="37" customFormat="1" x14ac:dyDescent="0.25">
      <c r="A1960" s="60"/>
      <c r="B1960" s="40"/>
      <c r="C1960" s="30"/>
      <c r="D1960" s="68"/>
      <c r="E1960" s="68"/>
      <c r="F1960" s="121"/>
      <c r="G1960" s="79"/>
    </row>
    <row r="1961" spans="1:7" s="37" customFormat="1" x14ac:dyDescent="0.25">
      <c r="A1961" s="60"/>
      <c r="B1961" s="40"/>
      <c r="C1961" s="30"/>
      <c r="D1961" s="68"/>
      <c r="E1961" s="68"/>
      <c r="F1961" s="121"/>
      <c r="G1961" s="79"/>
    </row>
    <row r="1962" spans="1:7" s="37" customFormat="1" x14ac:dyDescent="0.25">
      <c r="A1962" s="60"/>
      <c r="B1962" s="40"/>
      <c r="C1962" s="30"/>
      <c r="D1962" s="68"/>
      <c r="E1962" s="68"/>
      <c r="F1962" s="121"/>
      <c r="G1962" s="79"/>
    </row>
    <row r="1963" spans="1:7" s="37" customFormat="1" x14ac:dyDescent="0.25">
      <c r="A1963" s="60"/>
      <c r="B1963" s="40"/>
      <c r="C1963" s="30"/>
      <c r="D1963" s="68"/>
      <c r="E1963" s="68"/>
      <c r="F1963" s="121"/>
      <c r="G1963" s="79"/>
    </row>
    <row r="1964" spans="1:7" s="37" customFormat="1" x14ac:dyDescent="0.25">
      <c r="A1964" s="60"/>
      <c r="B1964" s="40"/>
      <c r="C1964" s="30"/>
      <c r="D1964" s="68"/>
      <c r="E1964" s="68"/>
      <c r="F1964" s="121"/>
      <c r="G1964" s="79"/>
    </row>
    <row r="1965" spans="1:7" s="37" customFormat="1" x14ac:dyDescent="0.25">
      <c r="A1965" s="60"/>
      <c r="B1965" s="40"/>
      <c r="C1965" s="30"/>
      <c r="D1965" s="68"/>
      <c r="E1965" s="68"/>
      <c r="F1965" s="121"/>
      <c r="G1965" s="79"/>
    </row>
    <row r="1966" spans="1:7" s="37" customFormat="1" x14ac:dyDescent="0.25">
      <c r="A1966" s="60"/>
      <c r="B1966" s="40"/>
      <c r="C1966" s="30"/>
      <c r="D1966" s="68"/>
      <c r="E1966" s="68"/>
      <c r="F1966" s="121"/>
      <c r="G1966" s="79"/>
    </row>
    <row r="1967" spans="1:7" s="37" customFormat="1" x14ac:dyDescent="0.25">
      <c r="A1967" s="60"/>
      <c r="B1967" s="40"/>
      <c r="C1967" s="30"/>
      <c r="D1967" s="68"/>
      <c r="E1967" s="68"/>
      <c r="F1967" s="121"/>
      <c r="G1967" s="79"/>
    </row>
    <row r="1968" spans="1:7" s="37" customFormat="1" x14ac:dyDescent="0.25">
      <c r="A1968" s="60"/>
      <c r="B1968" s="40"/>
      <c r="C1968" s="30"/>
      <c r="D1968" s="68"/>
      <c r="E1968" s="68"/>
      <c r="F1968" s="121"/>
      <c r="G1968" s="79"/>
    </row>
    <row r="1969" spans="1:7" s="37" customFormat="1" x14ac:dyDescent="0.25">
      <c r="A1969" s="60"/>
      <c r="B1969" s="40"/>
      <c r="C1969" s="30"/>
      <c r="D1969" s="68"/>
      <c r="E1969" s="68"/>
      <c r="F1969" s="121"/>
      <c r="G1969" s="79"/>
    </row>
    <row r="1970" spans="1:7" s="37" customFormat="1" x14ac:dyDescent="0.25">
      <c r="A1970" s="60"/>
      <c r="B1970" s="40"/>
      <c r="C1970" s="30"/>
      <c r="D1970" s="68"/>
      <c r="E1970" s="68"/>
      <c r="F1970" s="121"/>
      <c r="G1970" s="79"/>
    </row>
    <row r="1971" spans="1:7" s="37" customFormat="1" x14ac:dyDescent="0.25">
      <c r="A1971" s="60"/>
      <c r="B1971" s="40"/>
      <c r="C1971" s="30"/>
      <c r="D1971" s="68"/>
      <c r="E1971" s="68"/>
      <c r="F1971" s="121"/>
      <c r="G1971" s="79"/>
    </row>
    <row r="1972" spans="1:7" s="37" customFormat="1" x14ac:dyDescent="0.25">
      <c r="A1972" s="60"/>
      <c r="B1972" s="40"/>
      <c r="C1972" s="30"/>
      <c r="D1972" s="68"/>
      <c r="E1972" s="68"/>
      <c r="F1972" s="121"/>
      <c r="G1972" s="79"/>
    </row>
    <row r="1973" spans="1:7" s="37" customFormat="1" x14ac:dyDescent="0.25">
      <c r="A1973" s="60"/>
      <c r="B1973" s="40"/>
      <c r="C1973" s="30"/>
      <c r="D1973" s="68"/>
      <c r="E1973" s="68"/>
      <c r="F1973" s="121"/>
      <c r="G1973" s="79"/>
    </row>
    <row r="1974" spans="1:7" s="37" customFormat="1" x14ac:dyDescent="0.25">
      <c r="A1974" s="60"/>
      <c r="B1974" s="40"/>
      <c r="C1974" s="30"/>
      <c r="D1974" s="68"/>
      <c r="E1974" s="68"/>
      <c r="F1974" s="121"/>
      <c r="G1974" s="79"/>
    </row>
    <row r="1975" spans="1:7" s="37" customFormat="1" x14ac:dyDescent="0.25">
      <c r="A1975" s="60"/>
      <c r="B1975" s="40"/>
      <c r="C1975" s="30"/>
      <c r="D1975" s="68"/>
      <c r="E1975" s="68"/>
      <c r="F1975" s="121"/>
      <c r="G1975" s="79"/>
    </row>
    <row r="1976" spans="1:7" s="37" customFormat="1" x14ac:dyDescent="0.25">
      <c r="A1976" s="60"/>
      <c r="B1976" s="40"/>
      <c r="C1976" s="30"/>
      <c r="D1976" s="68"/>
      <c r="E1976" s="68"/>
      <c r="F1976" s="121"/>
      <c r="G1976" s="79"/>
    </row>
    <row r="1977" spans="1:7" s="37" customFormat="1" x14ac:dyDescent="0.25">
      <c r="A1977" s="60"/>
      <c r="B1977" s="40"/>
      <c r="C1977" s="30"/>
      <c r="D1977" s="68"/>
      <c r="E1977" s="68"/>
      <c r="F1977" s="121"/>
      <c r="G1977" s="79"/>
    </row>
    <row r="1978" spans="1:7" s="37" customFormat="1" x14ac:dyDescent="0.25">
      <c r="A1978" s="60"/>
      <c r="B1978" s="40"/>
      <c r="C1978" s="30"/>
      <c r="D1978" s="68"/>
      <c r="E1978" s="68"/>
      <c r="F1978" s="121"/>
      <c r="G1978" s="79"/>
    </row>
    <row r="1979" spans="1:7" s="37" customFormat="1" x14ac:dyDescent="0.25">
      <c r="A1979" s="60"/>
      <c r="B1979" s="40"/>
      <c r="C1979" s="30"/>
      <c r="D1979" s="68"/>
      <c r="E1979" s="68"/>
      <c r="F1979" s="121"/>
      <c r="G1979" s="79"/>
    </row>
    <row r="1980" spans="1:7" s="37" customFormat="1" x14ac:dyDescent="0.25">
      <c r="A1980" s="60"/>
      <c r="B1980" s="40"/>
      <c r="C1980" s="30"/>
      <c r="D1980" s="68"/>
      <c r="E1980" s="68"/>
      <c r="F1980" s="121"/>
      <c r="G1980" s="79"/>
    </row>
    <row r="1981" spans="1:7" s="37" customFormat="1" x14ac:dyDescent="0.25">
      <c r="A1981" s="60"/>
      <c r="B1981" s="40"/>
      <c r="C1981" s="30"/>
      <c r="D1981" s="68"/>
      <c r="E1981" s="68"/>
      <c r="F1981" s="121"/>
      <c r="G1981" s="79"/>
    </row>
    <row r="1982" spans="1:7" s="37" customFormat="1" x14ac:dyDescent="0.25">
      <c r="A1982" s="60"/>
      <c r="B1982" s="40"/>
      <c r="C1982" s="30"/>
      <c r="D1982" s="68"/>
      <c r="E1982" s="68"/>
      <c r="F1982" s="121"/>
      <c r="G1982" s="79"/>
    </row>
    <row r="1983" spans="1:7" s="37" customFormat="1" x14ac:dyDescent="0.25">
      <c r="A1983" s="60"/>
      <c r="B1983" s="40"/>
      <c r="C1983" s="30"/>
      <c r="D1983" s="68"/>
      <c r="E1983" s="68"/>
      <c r="F1983" s="121"/>
      <c r="G1983" s="79"/>
    </row>
    <row r="1984" spans="1:7" s="37" customFormat="1" x14ac:dyDescent="0.25">
      <c r="A1984" s="60"/>
      <c r="B1984" s="40"/>
      <c r="C1984" s="30"/>
      <c r="D1984" s="68"/>
      <c r="E1984" s="68"/>
      <c r="F1984" s="121"/>
      <c r="G1984" s="79"/>
    </row>
    <row r="1985" spans="1:7" s="37" customFormat="1" x14ac:dyDescent="0.25">
      <c r="A1985" s="60"/>
      <c r="B1985" s="40"/>
      <c r="C1985" s="30"/>
      <c r="D1985" s="68"/>
      <c r="E1985" s="68"/>
      <c r="F1985" s="121"/>
      <c r="G1985" s="79"/>
    </row>
    <row r="1986" spans="1:7" s="37" customFormat="1" x14ac:dyDescent="0.25">
      <c r="A1986" s="60"/>
      <c r="B1986" s="40"/>
      <c r="C1986" s="30"/>
      <c r="D1986" s="68"/>
      <c r="E1986" s="68"/>
      <c r="F1986" s="121"/>
      <c r="G1986" s="79"/>
    </row>
    <row r="1987" spans="1:7" s="37" customFormat="1" x14ac:dyDescent="0.25">
      <c r="A1987" s="60"/>
      <c r="B1987" s="40"/>
      <c r="C1987" s="30"/>
      <c r="D1987" s="68"/>
      <c r="E1987" s="68"/>
      <c r="F1987" s="121"/>
      <c r="G1987" s="79"/>
    </row>
    <row r="1988" spans="1:7" s="37" customFormat="1" x14ac:dyDescent="0.25">
      <c r="A1988" s="60"/>
      <c r="B1988" s="40"/>
      <c r="C1988" s="30"/>
      <c r="D1988" s="68"/>
      <c r="E1988" s="68"/>
      <c r="F1988" s="121"/>
      <c r="G1988" s="79"/>
    </row>
    <row r="1989" spans="1:7" s="37" customFormat="1" x14ac:dyDescent="0.25">
      <c r="A1989" s="60"/>
      <c r="B1989" s="40"/>
      <c r="C1989" s="30"/>
      <c r="D1989" s="68"/>
      <c r="E1989" s="68"/>
      <c r="F1989" s="121"/>
      <c r="G1989" s="79"/>
    </row>
    <row r="1990" spans="1:7" s="37" customFormat="1" x14ac:dyDescent="0.25">
      <c r="A1990" s="60"/>
      <c r="B1990" s="40"/>
      <c r="C1990" s="30"/>
      <c r="D1990" s="68"/>
      <c r="E1990" s="68"/>
      <c r="F1990" s="121"/>
      <c r="G1990" s="79"/>
    </row>
    <row r="1991" spans="1:7" s="37" customFormat="1" x14ac:dyDescent="0.25">
      <c r="A1991" s="60"/>
      <c r="B1991" s="40"/>
      <c r="C1991" s="30"/>
      <c r="D1991" s="68"/>
      <c r="E1991" s="68"/>
      <c r="F1991" s="121"/>
      <c r="G1991" s="79"/>
    </row>
    <row r="1992" spans="1:7" s="37" customFormat="1" x14ac:dyDescent="0.25">
      <c r="A1992" s="60"/>
      <c r="B1992" s="40"/>
      <c r="C1992" s="30"/>
      <c r="D1992" s="68"/>
      <c r="E1992" s="68"/>
      <c r="F1992" s="121"/>
      <c r="G1992" s="79"/>
    </row>
    <row r="1993" spans="1:7" s="37" customFormat="1" x14ac:dyDescent="0.25">
      <c r="A1993" s="60"/>
      <c r="B1993" s="40"/>
      <c r="C1993" s="30"/>
      <c r="D1993" s="68"/>
      <c r="E1993" s="68"/>
      <c r="F1993" s="121"/>
      <c r="G1993" s="79"/>
    </row>
    <row r="1994" spans="1:7" s="37" customFormat="1" x14ac:dyDescent="0.25">
      <c r="A1994" s="60"/>
      <c r="B1994" s="40"/>
      <c r="C1994" s="30"/>
      <c r="D1994" s="68"/>
      <c r="E1994" s="68"/>
      <c r="F1994" s="121"/>
      <c r="G1994" s="79"/>
    </row>
    <row r="1995" spans="1:7" s="37" customFormat="1" x14ac:dyDescent="0.25">
      <c r="A1995" s="60"/>
      <c r="B1995" s="40"/>
      <c r="C1995" s="30"/>
      <c r="D1995" s="68"/>
      <c r="E1995" s="68"/>
      <c r="F1995" s="121"/>
      <c r="G1995" s="79"/>
    </row>
    <row r="1996" spans="1:7" s="37" customFormat="1" x14ac:dyDescent="0.25">
      <c r="A1996" s="60"/>
      <c r="B1996" s="40"/>
      <c r="C1996" s="30"/>
      <c r="D1996" s="68"/>
      <c r="E1996" s="68"/>
      <c r="F1996" s="121"/>
      <c r="G1996" s="79"/>
    </row>
    <row r="1997" spans="1:7" s="37" customFormat="1" x14ac:dyDescent="0.25">
      <c r="A1997" s="60"/>
      <c r="B1997" s="40"/>
      <c r="C1997" s="30"/>
      <c r="D1997" s="68"/>
      <c r="E1997" s="68"/>
      <c r="F1997" s="121"/>
      <c r="G1997" s="79"/>
    </row>
    <row r="1998" spans="1:7" s="37" customFormat="1" x14ac:dyDescent="0.25">
      <c r="A1998" s="60"/>
      <c r="B1998" s="40"/>
      <c r="C1998" s="30"/>
      <c r="D1998" s="68"/>
      <c r="E1998" s="68"/>
      <c r="F1998" s="121"/>
      <c r="G1998" s="79"/>
    </row>
    <row r="1999" spans="1:7" s="37" customFormat="1" x14ac:dyDescent="0.25">
      <c r="A1999" s="60"/>
      <c r="B1999" s="40"/>
      <c r="C1999" s="30"/>
      <c r="D1999" s="68"/>
      <c r="E1999" s="68"/>
      <c r="F1999" s="121"/>
      <c r="G1999" s="79"/>
    </row>
    <row r="2000" spans="1:7" s="37" customFormat="1" x14ac:dyDescent="0.25">
      <c r="A2000" s="60"/>
      <c r="B2000" s="40"/>
      <c r="C2000" s="30"/>
      <c r="D2000" s="68"/>
      <c r="E2000" s="68"/>
      <c r="F2000" s="121"/>
      <c r="G2000" s="79"/>
    </row>
    <row r="2001" spans="1:7" s="37" customFormat="1" x14ac:dyDescent="0.25">
      <c r="A2001" s="60"/>
      <c r="B2001" s="40"/>
      <c r="C2001" s="30"/>
      <c r="D2001" s="68"/>
      <c r="E2001" s="68"/>
      <c r="F2001" s="121"/>
      <c r="G2001" s="79"/>
    </row>
    <row r="2002" spans="1:7" s="37" customFormat="1" x14ac:dyDescent="0.25">
      <c r="A2002" s="60"/>
      <c r="B2002" s="40"/>
      <c r="C2002" s="30"/>
      <c r="D2002" s="68"/>
      <c r="E2002" s="68"/>
      <c r="F2002" s="121"/>
      <c r="G2002" s="79"/>
    </row>
    <row r="2003" spans="1:7" s="37" customFormat="1" x14ac:dyDescent="0.25">
      <c r="A2003" s="60"/>
      <c r="B2003" s="40"/>
      <c r="C2003" s="30"/>
      <c r="D2003" s="68"/>
      <c r="E2003" s="68"/>
      <c r="F2003" s="121"/>
      <c r="G2003" s="79"/>
    </row>
    <row r="2004" spans="1:7" s="37" customFormat="1" x14ac:dyDescent="0.25">
      <c r="A2004" s="60"/>
      <c r="B2004" s="40"/>
      <c r="C2004" s="30"/>
      <c r="D2004" s="68"/>
      <c r="E2004" s="68"/>
      <c r="F2004" s="121"/>
      <c r="G2004" s="79"/>
    </row>
    <row r="2005" spans="1:7" s="37" customFormat="1" x14ac:dyDescent="0.25">
      <c r="A2005" s="60"/>
      <c r="B2005" s="40"/>
      <c r="C2005" s="30"/>
      <c r="D2005" s="68"/>
      <c r="E2005" s="68"/>
      <c r="F2005" s="121"/>
      <c r="G2005" s="79"/>
    </row>
    <row r="2006" spans="1:7" s="37" customFormat="1" x14ac:dyDescent="0.25">
      <c r="A2006" s="60"/>
      <c r="B2006" s="40"/>
      <c r="C2006" s="30"/>
      <c r="D2006" s="68"/>
      <c r="E2006" s="68"/>
      <c r="F2006" s="121"/>
      <c r="G2006" s="79"/>
    </row>
    <row r="2007" spans="1:7" s="37" customFormat="1" x14ac:dyDescent="0.25">
      <c r="A2007" s="60"/>
      <c r="B2007" s="40"/>
      <c r="C2007" s="30"/>
      <c r="D2007" s="68"/>
      <c r="E2007" s="68"/>
      <c r="F2007" s="121"/>
      <c r="G2007" s="79"/>
    </row>
    <row r="2008" spans="1:7" s="37" customFormat="1" x14ac:dyDescent="0.25">
      <c r="A2008" s="60"/>
      <c r="B2008" s="40"/>
      <c r="C2008" s="30"/>
      <c r="D2008" s="68"/>
      <c r="E2008" s="68"/>
      <c r="F2008" s="121"/>
      <c r="G2008" s="79"/>
    </row>
    <row r="2009" spans="1:7" s="37" customFormat="1" x14ac:dyDescent="0.25">
      <c r="A2009" s="60"/>
      <c r="B2009" s="40"/>
      <c r="C2009" s="30"/>
      <c r="D2009" s="68"/>
      <c r="E2009" s="68"/>
      <c r="F2009" s="121"/>
      <c r="G2009" s="79"/>
    </row>
    <row r="2010" spans="1:7" s="37" customFormat="1" x14ac:dyDescent="0.25">
      <c r="A2010" s="60"/>
      <c r="B2010" s="40"/>
      <c r="C2010" s="30"/>
      <c r="D2010" s="68"/>
      <c r="E2010" s="68"/>
      <c r="F2010" s="121"/>
      <c r="G2010" s="79"/>
    </row>
    <row r="2011" spans="1:7" s="37" customFormat="1" x14ac:dyDescent="0.25">
      <c r="A2011" s="60"/>
      <c r="B2011" s="40"/>
      <c r="C2011" s="30"/>
      <c r="D2011" s="68"/>
      <c r="E2011" s="68"/>
      <c r="F2011" s="121"/>
      <c r="G2011" s="79"/>
    </row>
    <row r="2012" spans="1:7" s="37" customFormat="1" x14ac:dyDescent="0.25">
      <c r="A2012" s="60"/>
      <c r="B2012" s="40"/>
      <c r="C2012" s="30"/>
      <c r="D2012" s="68"/>
      <c r="E2012" s="68"/>
      <c r="F2012" s="121"/>
      <c r="G2012" s="79"/>
    </row>
    <row r="2013" spans="1:7" s="37" customFormat="1" x14ac:dyDescent="0.25">
      <c r="A2013" s="60"/>
      <c r="B2013" s="40"/>
      <c r="C2013" s="30"/>
      <c r="D2013" s="68"/>
      <c r="E2013" s="68"/>
      <c r="F2013" s="121"/>
      <c r="G2013" s="79"/>
    </row>
    <row r="2014" spans="1:7" s="37" customFormat="1" x14ac:dyDescent="0.25">
      <c r="A2014" s="60"/>
      <c r="B2014" s="40"/>
      <c r="C2014" s="30"/>
      <c r="D2014" s="68"/>
      <c r="E2014" s="68"/>
      <c r="F2014" s="121"/>
      <c r="G2014" s="79"/>
    </row>
    <row r="2015" spans="1:7" s="37" customFormat="1" x14ac:dyDescent="0.25">
      <c r="A2015" s="60"/>
      <c r="B2015" s="40"/>
      <c r="C2015" s="30"/>
      <c r="D2015" s="68"/>
      <c r="E2015" s="68"/>
      <c r="F2015" s="121"/>
      <c r="G2015" s="79"/>
    </row>
    <row r="2016" spans="1:7" s="37" customFormat="1" x14ac:dyDescent="0.25">
      <c r="A2016" s="60"/>
      <c r="B2016" s="40"/>
      <c r="C2016" s="30"/>
      <c r="D2016" s="68"/>
      <c r="E2016" s="68"/>
      <c r="F2016" s="121"/>
      <c r="G2016" s="79"/>
    </row>
    <row r="2017" spans="1:7" s="37" customFormat="1" x14ac:dyDescent="0.25">
      <c r="A2017" s="60"/>
      <c r="B2017" s="40"/>
      <c r="C2017" s="30"/>
      <c r="D2017" s="68"/>
      <c r="E2017" s="68"/>
      <c r="F2017" s="121"/>
      <c r="G2017" s="79"/>
    </row>
    <row r="2018" spans="1:7" s="37" customFormat="1" x14ac:dyDescent="0.25">
      <c r="A2018" s="60"/>
      <c r="B2018" s="40"/>
      <c r="C2018" s="30"/>
      <c r="D2018" s="68"/>
      <c r="E2018" s="68"/>
      <c r="F2018" s="121"/>
      <c r="G2018" s="79"/>
    </row>
    <row r="2019" spans="1:7" s="37" customFormat="1" x14ac:dyDescent="0.25">
      <c r="A2019" s="60"/>
      <c r="B2019" s="40"/>
      <c r="C2019" s="30"/>
      <c r="D2019" s="68"/>
      <c r="E2019" s="68"/>
      <c r="F2019" s="121"/>
      <c r="G2019" s="79"/>
    </row>
    <row r="2020" spans="1:7" s="37" customFormat="1" x14ac:dyDescent="0.25">
      <c r="A2020" s="60"/>
      <c r="B2020" s="40"/>
      <c r="C2020" s="30"/>
      <c r="D2020" s="68"/>
      <c r="E2020" s="68"/>
      <c r="F2020" s="121"/>
      <c r="G2020" s="79"/>
    </row>
    <row r="2021" spans="1:7" s="37" customFormat="1" x14ac:dyDescent="0.25">
      <c r="A2021" s="60"/>
      <c r="B2021" s="40"/>
      <c r="C2021" s="30"/>
      <c r="D2021" s="68"/>
      <c r="E2021" s="68"/>
      <c r="F2021" s="121"/>
      <c r="G2021" s="79"/>
    </row>
    <row r="2022" spans="1:7" s="37" customFormat="1" x14ac:dyDescent="0.25">
      <c r="A2022" s="60"/>
      <c r="B2022" s="40"/>
      <c r="C2022" s="30"/>
      <c r="D2022" s="68"/>
      <c r="E2022" s="68"/>
      <c r="F2022" s="121"/>
      <c r="G2022" s="79"/>
    </row>
    <row r="2023" spans="1:7" s="37" customFormat="1" x14ac:dyDescent="0.25">
      <c r="A2023" s="60"/>
      <c r="B2023" s="40"/>
      <c r="C2023" s="30"/>
      <c r="D2023" s="68"/>
      <c r="E2023" s="68"/>
      <c r="F2023" s="121"/>
      <c r="G2023" s="79"/>
    </row>
    <row r="2024" spans="1:7" s="37" customFormat="1" x14ac:dyDescent="0.25">
      <c r="A2024" s="60"/>
      <c r="B2024" s="40"/>
      <c r="C2024" s="30"/>
      <c r="D2024" s="68"/>
      <c r="E2024" s="68"/>
      <c r="F2024" s="121"/>
      <c r="G2024" s="79"/>
    </row>
    <row r="2025" spans="1:7" s="37" customFormat="1" x14ac:dyDescent="0.25">
      <c r="A2025" s="60"/>
      <c r="B2025" s="40"/>
      <c r="C2025" s="30"/>
      <c r="D2025" s="68"/>
      <c r="E2025" s="68"/>
      <c r="F2025" s="121"/>
      <c r="G2025" s="79"/>
    </row>
    <row r="2026" spans="1:7" s="37" customFormat="1" x14ac:dyDescent="0.25">
      <c r="A2026" s="60"/>
      <c r="B2026" s="40"/>
      <c r="C2026" s="30"/>
      <c r="D2026" s="68"/>
      <c r="E2026" s="68"/>
      <c r="F2026" s="121"/>
      <c r="G2026" s="79"/>
    </row>
    <row r="2027" spans="1:7" s="37" customFormat="1" x14ac:dyDescent="0.25">
      <c r="A2027" s="60"/>
      <c r="B2027" s="40"/>
      <c r="C2027" s="30"/>
      <c r="D2027" s="68"/>
      <c r="E2027" s="68"/>
      <c r="F2027" s="121"/>
      <c r="G2027" s="79"/>
    </row>
    <row r="2028" spans="1:7" s="37" customFormat="1" x14ac:dyDescent="0.25">
      <c r="A2028" s="60"/>
      <c r="B2028" s="40"/>
      <c r="C2028" s="30"/>
      <c r="D2028" s="68"/>
      <c r="E2028" s="68"/>
      <c r="F2028" s="121"/>
      <c r="G2028" s="79"/>
    </row>
    <row r="2029" spans="1:7" s="37" customFormat="1" x14ac:dyDescent="0.25">
      <c r="A2029" s="60"/>
      <c r="B2029" s="40"/>
      <c r="C2029" s="30"/>
      <c r="D2029" s="68"/>
      <c r="E2029" s="68"/>
      <c r="F2029" s="121"/>
      <c r="G2029" s="79"/>
    </row>
    <row r="2030" spans="1:7" s="37" customFormat="1" x14ac:dyDescent="0.25">
      <c r="A2030" s="60"/>
      <c r="B2030" s="40"/>
      <c r="C2030" s="30"/>
      <c r="D2030" s="68"/>
      <c r="E2030" s="68"/>
      <c r="F2030" s="121"/>
      <c r="G2030" s="79"/>
    </row>
    <row r="2031" spans="1:7" s="37" customFormat="1" x14ac:dyDescent="0.25">
      <c r="A2031" s="60"/>
      <c r="B2031" s="40"/>
      <c r="C2031" s="30"/>
      <c r="D2031" s="68"/>
      <c r="E2031" s="68"/>
      <c r="F2031" s="121"/>
      <c r="G2031" s="79"/>
    </row>
    <row r="2032" spans="1:7" s="37" customFormat="1" x14ac:dyDescent="0.25">
      <c r="A2032" s="60"/>
      <c r="B2032" s="40"/>
      <c r="C2032" s="30"/>
      <c r="D2032" s="68"/>
      <c r="E2032" s="68"/>
      <c r="F2032" s="121"/>
      <c r="G2032" s="79"/>
    </row>
    <row r="2033" spans="1:7" s="37" customFormat="1" x14ac:dyDescent="0.25">
      <c r="A2033" s="60"/>
      <c r="B2033" s="40"/>
      <c r="C2033" s="30"/>
      <c r="D2033" s="68"/>
      <c r="E2033" s="68"/>
      <c r="F2033" s="121"/>
      <c r="G2033" s="79"/>
    </row>
    <row r="2034" spans="1:7" s="37" customFormat="1" x14ac:dyDescent="0.25">
      <c r="A2034" s="60"/>
      <c r="B2034" s="40"/>
      <c r="C2034" s="30"/>
      <c r="D2034" s="68"/>
      <c r="E2034" s="68"/>
      <c r="F2034" s="121"/>
      <c r="G2034" s="79"/>
    </row>
    <row r="2035" spans="1:7" s="37" customFormat="1" x14ac:dyDescent="0.25">
      <c r="A2035" s="60"/>
      <c r="B2035" s="40"/>
      <c r="C2035" s="30"/>
      <c r="D2035" s="68"/>
      <c r="E2035" s="68"/>
      <c r="F2035" s="121"/>
      <c r="G2035" s="79"/>
    </row>
    <row r="2036" spans="1:7" s="37" customFormat="1" x14ac:dyDescent="0.25">
      <c r="A2036" s="60"/>
      <c r="B2036" s="40"/>
      <c r="C2036" s="30"/>
      <c r="D2036" s="68"/>
      <c r="E2036" s="68"/>
      <c r="F2036" s="121"/>
      <c r="G2036" s="79"/>
    </row>
    <row r="2037" spans="1:7" s="37" customFormat="1" x14ac:dyDescent="0.25">
      <c r="A2037" s="60"/>
      <c r="B2037" s="40"/>
      <c r="C2037" s="30"/>
      <c r="D2037" s="68"/>
      <c r="E2037" s="68"/>
      <c r="F2037" s="121"/>
      <c r="G2037" s="79"/>
    </row>
    <row r="2038" spans="1:7" s="37" customFormat="1" x14ac:dyDescent="0.25">
      <c r="A2038" s="60"/>
      <c r="B2038" s="40"/>
      <c r="C2038" s="30"/>
      <c r="D2038" s="68"/>
      <c r="E2038" s="68"/>
      <c r="F2038" s="121"/>
      <c r="G2038" s="79"/>
    </row>
    <row r="2039" spans="1:7" s="37" customFormat="1" x14ac:dyDescent="0.25">
      <c r="A2039" s="60"/>
      <c r="B2039" s="40"/>
      <c r="C2039" s="30"/>
      <c r="D2039" s="68"/>
      <c r="E2039" s="68"/>
      <c r="F2039" s="121"/>
      <c r="G2039" s="79"/>
    </row>
    <row r="2040" spans="1:7" s="37" customFormat="1" x14ac:dyDescent="0.25">
      <c r="A2040" s="60"/>
      <c r="B2040" s="40"/>
      <c r="C2040" s="30"/>
      <c r="D2040" s="68"/>
      <c r="E2040" s="68"/>
      <c r="F2040" s="121"/>
      <c r="G2040" s="79"/>
    </row>
    <row r="2041" spans="1:7" s="37" customFormat="1" x14ac:dyDescent="0.25">
      <c r="A2041" s="60"/>
      <c r="B2041" s="40"/>
      <c r="C2041" s="30"/>
      <c r="D2041" s="68"/>
      <c r="E2041" s="68"/>
      <c r="F2041" s="121"/>
      <c r="G2041" s="79"/>
    </row>
    <row r="2042" spans="1:7" s="37" customFormat="1" x14ac:dyDescent="0.25">
      <c r="A2042" s="60"/>
      <c r="B2042" s="40"/>
      <c r="C2042" s="30"/>
      <c r="D2042" s="68"/>
      <c r="E2042" s="68"/>
      <c r="F2042" s="121"/>
      <c r="G2042" s="79"/>
    </row>
    <row r="2043" spans="1:7" s="37" customFormat="1" x14ac:dyDescent="0.25">
      <c r="A2043" s="60"/>
      <c r="B2043" s="40"/>
      <c r="C2043" s="30"/>
      <c r="D2043" s="68"/>
      <c r="E2043" s="68"/>
      <c r="F2043" s="121"/>
      <c r="G2043" s="79"/>
    </row>
    <row r="2044" spans="1:7" s="37" customFormat="1" x14ac:dyDescent="0.25">
      <c r="A2044" s="60"/>
      <c r="B2044" s="40"/>
      <c r="C2044" s="30"/>
      <c r="D2044" s="68"/>
      <c r="E2044" s="68"/>
      <c r="F2044" s="121"/>
      <c r="G2044" s="79"/>
    </row>
    <row r="2045" spans="1:7" s="37" customFormat="1" x14ac:dyDescent="0.25">
      <c r="A2045" s="60"/>
      <c r="B2045" s="40"/>
      <c r="C2045" s="30"/>
      <c r="D2045" s="68"/>
      <c r="E2045" s="68"/>
      <c r="F2045" s="121"/>
      <c r="G2045" s="79"/>
    </row>
    <row r="2046" spans="1:7" s="37" customFormat="1" x14ac:dyDescent="0.25">
      <c r="A2046" s="60"/>
      <c r="B2046" s="40"/>
      <c r="C2046" s="30"/>
      <c r="D2046" s="68"/>
      <c r="E2046" s="68"/>
      <c r="F2046" s="121"/>
      <c r="G2046" s="79"/>
    </row>
    <row r="2047" spans="1:7" s="37" customFormat="1" x14ac:dyDescent="0.25">
      <c r="A2047" s="60"/>
      <c r="B2047" s="40"/>
      <c r="C2047" s="30"/>
      <c r="D2047" s="68"/>
      <c r="E2047" s="68"/>
      <c r="F2047" s="121"/>
      <c r="G2047" s="79"/>
    </row>
    <row r="2048" spans="1:7" s="37" customFormat="1" x14ac:dyDescent="0.25">
      <c r="A2048" s="60"/>
      <c r="B2048" s="40"/>
      <c r="C2048" s="30"/>
      <c r="D2048" s="68"/>
      <c r="E2048" s="68"/>
      <c r="F2048" s="121"/>
      <c r="G2048" s="79"/>
    </row>
    <row r="2049" spans="1:7" s="37" customFormat="1" x14ac:dyDescent="0.25">
      <c r="A2049" s="60"/>
      <c r="B2049" s="40"/>
      <c r="C2049" s="30"/>
      <c r="D2049" s="68"/>
      <c r="E2049" s="68"/>
      <c r="F2049" s="121"/>
      <c r="G2049" s="79"/>
    </row>
    <row r="2050" spans="1:7" s="37" customFormat="1" x14ac:dyDescent="0.25">
      <c r="A2050" s="60"/>
      <c r="B2050" s="40"/>
      <c r="C2050" s="30"/>
      <c r="D2050" s="68"/>
      <c r="E2050" s="68"/>
      <c r="F2050" s="121"/>
      <c r="G2050" s="79"/>
    </row>
    <row r="2051" spans="1:7" s="37" customFormat="1" x14ac:dyDescent="0.25">
      <c r="A2051" s="60"/>
      <c r="B2051" s="40"/>
      <c r="C2051" s="30"/>
      <c r="D2051" s="68"/>
      <c r="E2051" s="68"/>
      <c r="F2051" s="121"/>
      <c r="G2051" s="79"/>
    </row>
    <row r="2052" spans="1:7" s="37" customFormat="1" x14ac:dyDescent="0.25">
      <c r="A2052" s="60"/>
      <c r="B2052" s="40"/>
      <c r="C2052" s="30"/>
      <c r="D2052" s="68"/>
      <c r="E2052" s="68"/>
      <c r="F2052" s="121"/>
      <c r="G2052" s="79"/>
    </row>
    <row r="2053" spans="1:7" s="37" customFormat="1" x14ac:dyDescent="0.25">
      <c r="A2053" s="60"/>
      <c r="B2053" s="40"/>
      <c r="C2053" s="30"/>
      <c r="D2053" s="68"/>
      <c r="E2053" s="68"/>
      <c r="F2053" s="121"/>
      <c r="G2053" s="79"/>
    </row>
    <row r="2054" spans="1:7" s="37" customFormat="1" x14ac:dyDescent="0.25">
      <c r="A2054" s="60"/>
      <c r="B2054" s="40"/>
      <c r="C2054" s="30"/>
      <c r="D2054" s="68"/>
      <c r="E2054" s="68"/>
      <c r="F2054" s="121"/>
      <c r="G2054" s="79"/>
    </row>
    <row r="2055" spans="1:7" s="37" customFormat="1" x14ac:dyDescent="0.25">
      <c r="A2055" s="60"/>
      <c r="B2055" s="40"/>
      <c r="C2055" s="30"/>
      <c r="D2055" s="68"/>
      <c r="E2055" s="68"/>
      <c r="F2055" s="121"/>
      <c r="G2055" s="79"/>
    </row>
    <row r="2056" spans="1:7" s="37" customFormat="1" x14ac:dyDescent="0.25">
      <c r="A2056" s="60"/>
      <c r="B2056" s="40"/>
      <c r="C2056" s="30"/>
      <c r="D2056" s="68"/>
      <c r="E2056" s="68"/>
      <c r="F2056" s="121"/>
      <c r="G2056" s="79"/>
    </row>
    <row r="2057" spans="1:7" s="37" customFormat="1" x14ac:dyDescent="0.25">
      <c r="A2057" s="60"/>
      <c r="B2057" s="40"/>
      <c r="C2057" s="30"/>
      <c r="D2057" s="68"/>
      <c r="E2057" s="68"/>
      <c r="F2057" s="121"/>
      <c r="G2057" s="79"/>
    </row>
    <row r="2058" spans="1:7" s="37" customFormat="1" x14ac:dyDescent="0.25">
      <c r="A2058" s="60"/>
      <c r="B2058" s="40"/>
      <c r="C2058" s="30"/>
      <c r="D2058" s="68"/>
      <c r="E2058" s="68"/>
      <c r="F2058" s="121"/>
      <c r="G2058" s="79"/>
    </row>
    <row r="2059" spans="1:7" s="37" customFormat="1" x14ac:dyDescent="0.25">
      <c r="A2059" s="60"/>
      <c r="B2059" s="40"/>
      <c r="C2059" s="30"/>
      <c r="D2059" s="68"/>
      <c r="E2059" s="68"/>
      <c r="F2059" s="121"/>
      <c r="G2059" s="79"/>
    </row>
    <row r="2060" spans="1:7" s="37" customFormat="1" x14ac:dyDescent="0.25">
      <c r="A2060" s="60"/>
      <c r="B2060" s="40"/>
      <c r="C2060" s="30"/>
      <c r="D2060" s="68"/>
      <c r="E2060" s="68"/>
      <c r="F2060" s="121"/>
      <c r="G2060" s="79"/>
    </row>
    <row r="2061" spans="1:7" s="37" customFormat="1" x14ac:dyDescent="0.25">
      <c r="A2061" s="60"/>
      <c r="B2061" s="40"/>
      <c r="C2061" s="30"/>
      <c r="D2061" s="68"/>
      <c r="E2061" s="68"/>
      <c r="F2061" s="121"/>
      <c r="G2061" s="79"/>
    </row>
    <row r="2062" spans="1:7" s="37" customFormat="1" x14ac:dyDescent="0.25">
      <c r="A2062" s="60"/>
      <c r="B2062" s="40"/>
      <c r="C2062" s="30"/>
      <c r="D2062" s="68"/>
      <c r="E2062" s="68"/>
      <c r="F2062" s="121"/>
      <c r="G2062" s="79"/>
    </row>
    <row r="2063" spans="1:7" s="37" customFormat="1" x14ac:dyDescent="0.25">
      <c r="A2063" s="60"/>
      <c r="B2063" s="40"/>
      <c r="C2063" s="30"/>
      <c r="D2063" s="68"/>
      <c r="E2063" s="68"/>
      <c r="F2063" s="121"/>
      <c r="G2063" s="79"/>
    </row>
    <row r="2064" spans="1:7" s="37" customFormat="1" x14ac:dyDescent="0.25">
      <c r="A2064" s="60"/>
      <c r="B2064" s="40"/>
      <c r="C2064" s="30"/>
      <c r="D2064" s="68"/>
      <c r="E2064" s="68"/>
      <c r="F2064" s="121"/>
      <c r="G2064" s="79"/>
    </row>
    <row r="2065" spans="1:7" s="37" customFormat="1" x14ac:dyDescent="0.25">
      <c r="A2065" s="60"/>
      <c r="B2065" s="40"/>
      <c r="C2065" s="30"/>
      <c r="D2065" s="68"/>
      <c r="E2065" s="68"/>
      <c r="F2065" s="121"/>
      <c r="G2065" s="79"/>
    </row>
    <row r="2066" spans="1:7" s="37" customFormat="1" x14ac:dyDescent="0.25">
      <c r="A2066" s="60"/>
      <c r="B2066" s="40"/>
      <c r="C2066" s="30"/>
      <c r="D2066" s="68"/>
      <c r="E2066" s="68"/>
      <c r="F2066" s="121"/>
      <c r="G2066" s="79"/>
    </row>
    <row r="2067" spans="1:7" s="37" customFormat="1" x14ac:dyDescent="0.25">
      <c r="A2067" s="60"/>
      <c r="B2067" s="40"/>
      <c r="C2067" s="30"/>
      <c r="D2067" s="68"/>
      <c r="E2067" s="68"/>
      <c r="F2067" s="121"/>
      <c r="G2067" s="79"/>
    </row>
    <row r="2068" spans="1:7" s="37" customFormat="1" x14ac:dyDescent="0.25">
      <c r="A2068" s="60"/>
      <c r="B2068" s="40"/>
      <c r="C2068" s="30"/>
      <c r="D2068" s="68"/>
      <c r="E2068" s="68"/>
      <c r="F2068" s="121"/>
      <c r="G2068" s="79"/>
    </row>
    <row r="2069" spans="1:7" s="37" customFormat="1" x14ac:dyDescent="0.25">
      <c r="A2069" s="60"/>
      <c r="B2069" s="40"/>
      <c r="C2069" s="30"/>
      <c r="D2069" s="68"/>
      <c r="E2069" s="68"/>
      <c r="F2069" s="121"/>
      <c r="G2069" s="79"/>
    </row>
    <row r="2070" spans="1:7" s="37" customFormat="1" x14ac:dyDescent="0.25">
      <c r="A2070" s="60"/>
      <c r="B2070" s="40"/>
      <c r="C2070" s="30"/>
      <c r="D2070" s="68"/>
      <c r="E2070" s="68"/>
      <c r="F2070" s="121"/>
      <c r="G2070" s="79"/>
    </row>
    <row r="2071" spans="1:7" s="37" customFormat="1" x14ac:dyDescent="0.25">
      <c r="A2071" s="60"/>
      <c r="B2071" s="40"/>
      <c r="C2071" s="30"/>
      <c r="D2071" s="68"/>
      <c r="E2071" s="68"/>
      <c r="F2071" s="121"/>
      <c r="G2071" s="79"/>
    </row>
    <row r="2072" spans="1:7" s="37" customFormat="1" x14ac:dyDescent="0.25">
      <c r="A2072" s="60"/>
      <c r="B2072" s="40"/>
      <c r="C2072" s="30"/>
      <c r="D2072" s="68"/>
      <c r="E2072" s="68"/>
      <c r="F2072" s="121"/>
      <c r="G2072" s="79"/>
    </row>
    <row r="2073" spans="1:7" s="37" customFormat="1" x14ac:dyDescent="0.25">
      <c r="A2073" s="60"/>
      <c r="B2073" s="40"/>
      <c r="C2073" s="30"/>
      <c r="D2073" s="68"/>
      <c r="E2073" s="68"/>
      <c r="F2073" s="121"/>
      <c r="G2073" s="79"/>
    </row>
    <row r="2074" spans="1:7" s="37" customFormat="1" x14ac:dyDescent="0.25">
      <c r="A2074" s="60"/>
      <c r="B2074" s="40"/>
      <c r="C2074" s="30"/>
      <c r="D2074" s="68"/>
      <c r="E2074" s="68"/>
      <c r="F2074" s="121"/>
      <c r="G2074" s="79"/>
    </row>
    <row r="2075" spans="1:7" s="37" customFormat="1" x14ac:dyDescent="0.25">
      <c r="A2075" s="60"/>
      <c r="B2075" s="40"/>
      <c r="C2075" s="30"/>
      <c r="D2075" s="68"/>
      <c r="E2075" s="68"/>
      <c r="F2075" s="121"/>
      <c r="G2075" s="79"/>
    </row>
    <row r="2076" spans="1:7" s="37" customFormat="1" x14ac:dyDescent="0.25">
      <c r="A2076" s="60"/>
      <c r="B2076" s="40"/>
      <c r="C2076" s="30"/>
      <c r="D2076" s="68"/>
      <c r="E2076" s="68"/>
      <c r="F2076" s="121"/>
      <c r="G2076" s="79"/>
    </row>
    <row r="2077" spans="1:7" s="37" customFormat="1" x14ac:dyDescent="0.25">
      <c r="A2077" s="60"/>
      <c r="B2077" s="40"/>
      <c r="C2077" s="30"/>
      <c r="D2077" s="68"/>
      <c r="E2077" s="68"/>
      <c r="F2077" s="121"/>
      <c r="G2077" s="79"/>
    </row>
    <row r="2078" spans="1:7" s="37" customFormat="1" x14ac:dyDescent="0.25">
      <c r="A2078" s="60"/>
      <c r="B2078" s="40"/>
      <c r="C2078" s="30"/>
      <c r="D2078" s="68"/>
      <c r="E2078" s="68"/>
      <c r="F2078" s="121"/>
      <c r="G2078" s="79"/>
    </row>
    <row r="2079" spans="1:7" s="37" customFormat="1" x14ac:dyDescent="0.25">
      <c r="A2079" s="60"/>
      <c r="B2079" s="40"/>
      <c r="C2079" s="30"/>
      <c r="D2079" s="68"/>
      <c r="E2079" s="68"/>
      <c r="F2079" s="121"/>
      <c r="G2079" s="79"/>
    </row>
    <row r="2080" spans="1:7" s="37" customFormat="1" x14ac:dyDescent="0.25">
      <c r="A2080" s="60"/>
      <c r="B2080" s="40"/>
      <c r="C2080" s="30"/>
      <c r="D2080" s="68"/>
      <c r="E2080" s="68"/>
      <c r="F2080" s="121"/>
      <c r="G2080" s="79"/>
    </row>
    <row r="2081" spans="1:7" s="37" customFormat="1" x14ac:dyDescent="0.25">
      <c r="A2081" s="60"/>
      <c r="B2081" s="40"/>
      <c r="C2081" s="30"/>
      <c r="D2081" s="68"/>
      <c r="E2081" s="68"/>
      <c r="F2081" s="121"/>
      <c r="G2081" s="79"/>
    </row>
    <row r="2082" spans="1:7" s="37" customFormat="1" x14ac:dyDescent="0.25">
      <c r="A2082" s="60"/>
      <c r="B2082" s="40"/>
      <c r="C2082" s="30"/>
      <c r="D2082" s="68"/>
      <c r="E2082" s="68"/>
      <c r="F2082" s="121"/>
      <c r="G2082" s="79"/>
    </row>
    <row r="2083" spans="1:7" s="37" customFormat="1" x14ac:dyDescent="0.25">
      <c r="A2083" s="60"/>
      <c r="B2083" s="40"/>
      <c r="C2083" s="30"/>
      <c r="D2083" s="68"/>
      <c r="E2083" s="68"/>
      <c r="F2083" s="121"/>
      <c r="G2083" s="79"/>
    </row>
    <row r="2084" spans="1:7" s="37" customFormat="1" x14ac:dyDescent="0.25">
      <c r="A2084" s="60"/>
      <c r="B2084" s="40"/>
      <c r="C2084" s="30"/>
      <c r="D2084" s="68"/>
      <c r="E2084" s="68"/>
      <c r="F2084" s="121"/>
      <c r="G2084" s="79"/>
    </row>
    <row r="2085" spans="1:7" s="37" customFormat="1" x14ac:dyDescent="0.25">
      <c r="A2085" s="60"/>
      <c r="B2085" s="40"/>
      <c r="C2085" s="30"/>
      <c r="D2085" s="68"/>
      <c r="E2085" s="68"/>
      <c r="F2085" s="121"/>
      <c r="G2085" s="79"/>
    </row>
    <row r="2086" spans="1:7" s="37" customFormat="1" x14ac:dyDescent="0.25">
      <c r="A2086" s="60"/>
      <c r="B2086" s="40"/>
      <c r="C2086" s="30"/>
      <c r="D2086" s="68"/>
      <c r="E2086" s="68"/>
      <c r="F2086" s="121"/>
      <c r="G2086" s="79"/>
    </row>
    <row r="2087" spans="1:7" s="37" customFormat="1" x14ac:dyDescent="0.25">
      <c r="A2087" s="60"/>
      <c r="B2087" s="40"/>
      <c r="C2087" s="30"/>
      <c r="D2087" s="68"/>
      <c r="E2087" s="68"/>
      <c r="F2087" s="121"/>
      <c r="G2087" s="79"/>
    </row>
    <row r="2088" spans="1:7" s="37" customFormat="1" x14ac:dyDescent="0.25">
      <c r="A2088" s="60"/>
      <c r="B2088" s="40"/>
      <c r="C2088" s="30"/>
      <c r="D2088" s="68"/>
      <c r="E2088" s="68"/>
      <c r="F2088" s="121"/>
      <c r="G2088" s="79"/>
    </row>
    <row r="2089" spans="1:7" s="37" customFormat="1" x14ac:dyDescent="0.25">
      <c r="A2089" s="60"/>
      <c r="B2089" s="40"/>
      <c r="C2089" s="30"/>
      <c r="D2089" s="68"/>
      <c r="E2089" s="68"/>
      <c r="F2089" s="121"/>
      <c r="G2089" s="79"/>
    </row>
    <row r="2090" spans="1:7" s="37" customFormat="1" x14ac:dyDescent="0.25">
      <c r="A2090" s="60"/>
      <c r="B2090" s="40"/>
      <c r="C2090" s="30"/>
      <c r="D2090" s="68"/>
      <c r="E2090" s="68"/>
      <c r="F2090" s="121"/>
      <c r="G2090" s="79"/>
    </row>
    <row r="2091" spans="1:7" s="37" customFormat="1" x14ac:dyDescent="0.25">
      <c r="A2091" s="60"/>
      <c r="B2091" s="40"/>
      <c r="C2091" s="30"/>
      <c r="D2091" s="68"/>
      <c r="E2091" s="68"/>
      <c r="F2091" s="121"/>
      <c r="G2091" s="79"/>
    </row>
    <row r="2092" spans="1:7" s="37" customFormat="1" x14ac:dyDescent="0.25">
      <c r="A2092" s="60"/>
      <c r="B2092" s="40"/>
      <c r="C2092" s="30"/>
      <c r="D2092" s="68"/>
      <c r="E2092" s="68"/>
      <c r="F2092" s="121"/>
      <c r="G2092" s="79"/>
    </row>
    <row r="2093" spans="1:7" s="37" customFormat="1" x14ac:dyDescent="0.25">
      <c r="A2093" s="60"/>
      <c r="B2093" s="40"/>
      <c r="C2093" s="30"/>
      <c r="D2093" s="68"/>
      <c r="E2093" s="68"/>
      <c r="F2093" s="121"/>
      <c r="G2093" s="79"/>
    </row>
    <row r="2094" spans="1:7" s="37" customFormat="1" x14ac:dyDescent="0.25">
      <c r="A2094" s="60"/>
      <c r="B2094" s="40"/>
      <c r="C2094" s="30"/>
      <c r="D2094" s="68"/>
      <c r="E2094" s="68"/>
      <c r="F2094" s="121"/>
      <c r="G2094" s="79"/>
    </row>
    <row r="2095" spans="1:7" s="37" customFormat="1" x14ac:dyDescent="0.25">
      <c r="A2095" s="60"/>
      <c r="B2095" s="40"/>
      <c r="C2095" s="30"/>
      <c r="D2095" s="68"/>
      <c r="E2095" s="68"/>
      <c r="F2095" s="121"/>
      <c r="G2095" s="79"/>
    </row>
    <row r="2096" spans="1:7" s="37" customFormat="1" x14ac:dyDescent="0.25">
      <c r="A2096" s="60"/>
      <c r="B2096" s="40"/>
      <c r="C2096" s="30"/>
      <c r="D2096" s="68"/>
      <c r="E2096" s="68"/>
      <c r="F2096" s="121"/>
      <c r="G2096" s="79"/>
    </row>
    <row r="2097" spans="1:7" s="37" customFormat="1" x14ac:dyDescent="0.25">
      <c r="A2097" s="60"/>
      <c r="B2097" s="40"/>
      <c r="C2097" s="30"/>
      <c r="D2097" s="68"/>
      <c r="E2097" s="68"/>
      <c r="F2097" s="121"/>
      <c r="G2097" s="79"/>
    </row>
    <row r="2098" spans="1:7" s="37" customFormat="1" x14ac:dyDescent="0.25">
      <c r="A2098" s="60"/>
      <c r="B2098" s="40"/>
      <c r="C2098" s="30"/>
      <c r="D2098" s="68"/>
      <c r="E2098" s="68"/>
      <c r="F2098" s="121"/>
      <c r="G2098" s="79"/>
    </row>
    <row r="2099" spans="1:7" s="37" customFormat="1" x14ac:dyDescent="0.25">
      <c r="A2099" s="60"/>
      <c r="B2099" s="40"/>
      <c r="C2099" s="30"/>
      <c r="D2099" s="68"/>
      <c r="E2099" s="68"/>
      <c r="F2099" s="121"/>
      <c r="G2099" s="79"/>
    </row>
    <row r="2100" spans="1:7" s="37" customFormat="1" x14ac:dyDescent="0.25">
      <c r="A2100" s="60"/>
      <c r="B2100" s="40"/>
      <c r="C2100" s="30"/>
      <c r="D2100" s="68"/>
      <c r="E2100" s="68"/>
      <c r="F2100" s="121"/>
      <c r="G2100" s="79"/>
    </row>
    <row r="2101" spans="1:7" s="37" customFormat="1" x14ac:dyDescent="0.25">
      <c r="A2101" s="60"/>
      <c r="B2101" s="40"/>
      <c r="C2101" s="30"/>
      <c r="D2101" s="68"/>
      <c r="E2101" s="68"/>
      <c r="F2101" s="121"/>
      <c r="G2101" s="79"/>
    </row>
    <row r="2102" spans="1:7" s="37" customFormat="1" x14ac:dyDescent="0.25">
      <c r="A2102" s="60"/>
      <c r="B2102" s="40"/>
      <c r="C2102" s="30"/>
      <c r="D2102" s="68"/>
      <c r="E2102" s="68"/>
      <c r="F2102" s="121"/>
      <c r="G2102" s="79"/>
    </row>
    <row r="2103" spans="1:7" s="37" customFormat="1" x14ac:dyDescent="0.25">
      <c r="A2103" s="60"/>
      <c r="B2103" s="40"/>
      <c r="C2103" s="30"/>
      <c r="D2103" s="68"/>
      <c r="E2103" s="68"/>
      <c r="F2103" s="121"/>
      <c r="G2103" s="79"/>
    </row>
    <row r="2104" spans="1:7" s="37" customFormat="1" x14ac:dyDescent="0.25">
      <c r="A2104" s="60"/>
      <c r="B2104" s="40"/>
      <c r="C2104" s="30"/>
      <c r="D2104" s="68"/>
      <c r="E2104" s="68"/>
      <c r="F2104" s="121"/>
      <c r="G2104" s="79"/>
    </row>
    <row r="2105" spans="1:7" s="37" customFormat="1" x14ac:dyDescent="0.25">
      <c r="A2105" s="60"/>
      <c r="B2105" s="40"/>
      <c r="C2105" s="30"/>
      <c r="D2105" s="68"/>
      <c r="E2105" s="68"/>
      <c r="F2105" s="121"/>
      <c r="G2105" s="79"/>
    </row>
    <row r="2106" spans="1:7" s="37" customFormat="1" x14ac:dyDescent="0.25">
      <c r="A2106" s="60"/>
      <c r="B2106" s="40"/>
      <c r="C2106" s="30"/>
      <c r="D2106" s="68"/>
      <c r="E2106" s="68"/>
      <c r="F2106" s="121"/>
      <c r="G2106" s="79"/>
    </row>
    <row r="2107" spans="1:7" s="37" customFormat="1" x14ac:dyDescent="0.25">
      <c r="A2107" s="60"/>
      <c r="B2107" s="40"/>
      <c r="C2107" s="30"/>
      <c r="D2107" s="68"/>
      <c r="E2107" s="68"/>
      <c r="F2107" s="121"/>
      <c r="G2107" s="79"/>
    </row>
    <row r="2108" spans="1:7" s="37" customFormat="1" x14ac:dyDescent="0.25">
      <c r="A2108" s="60"/>
      <c r="B2108" s="40"/>
      <c r="C2108" s="30"/>
      <c r="D2108" s="68"/>
      <c r="E2108" s="68"/>
      <c r="F2108" s="121"/>
      <c r="G2108" s="79"/>
    </row>
    <row r="2109" spans="1:7" s="37" customFormat="1" x14ac:dyDescent="0.25">
      <c r="A2109" s="60"/>
      <c r="B2109" s="40"/>
      <c r="C2109" s="30"/>
      <c r="D2109" s="68"/>
      <c r="E2109" s="68"/>
      <c r="F2109" s="121"/>
      <c r="G2109" s="79"/>
    </row>
    <row r="2110" spans="1:7" s="37" customFormat="1" x14ac:dyDescent="0.25">
      <c r="A2110" s="60"/>
      <c r="B2110" s="40"/>
      <c r="C2110" s="30"/>
      <c r="D2110" s="68"/>
      <c r="E2110" s="68"/>
      <c r="F2110" s="121"/>
      <c r="G2110" s="79"/>
    </row>
    <row r="2111" spans="1:7" s="37" customFormat="1" x14ac:dyDescent="0.25">
      <c r="A2111" s="60"/>
      <c r="B2111" s="40"/>
      <c r="C2111" s="30"/>
      <c r="D2111" s="68"/>
      <c r="E2111" s="68"/>
      <c r="F2111" s="121"/>
      <c r="G2111" s="79"/>
    </row>
    <row r="2112" spans="1:7" s="37" customFormat="1" x14ac:dyDescent="0.25">
      <c r="A2112" s="60"/>
      <c r="B2112" s="40"/>
      <c r="C2112" s="30"/>
      <c r="D2112" s="68"/>
      <c r="E2112" s="68"/>
      <c r="F2112" s="121"/>
      <c r="G2112" s="79"/>
    </row>
    <row r="2113" spans="1:7" s="37" customFormat="1" x14ac:dyDescent="0.25">
      <c r="A2113" s="60"/>
      <c r="B2113" s="40"/>
      <c r="C2113" s="30"/>
      <c r="D2113" s="68"/>
      <c r="E2113" s="68"/>
      <c r="F2113" s="121"/>
      <c r="G2113" s="79"/>
    </row>
    <row r="2114" spans="1:7" s="37" customFormat="1" x14ac:dyDescent="0.25">
      <c r="A2114" s="60"/>
      <c r="B2114" s="40"/>
      <c r="C2114" s="30"/>
      <c r="D2114" s="68"/>
      <c r="E2114" s="68"/>
      <c r="F2114" s="121"/>
      <c r="G2114" s="79"/>
    </row>
    <row r="2115" spans="1:7" s="37" customFormat="1" x14ac:dyDescent="0.25">
      <c r="A2115" s="60"/>
      <c r="B2115" s="40"/>
      <c r="C2115" s="30"/>
      <c r="D2115" s="68"/>
      <c r="E2115" s="68"/>
      <c r="F2115" s="121"/>
      <c r="G2115" s="79"/>
    </row>
    <row r="2116" spans="1:7" s="37" customFormat="1" x14ac:dyDescent="0.25">
      <c r="A2116" s="60"/>
      <c r="B2116" s="40"/>
      <c r="C2116" s="30"/>
      <c r="D2116" s="68"/>
      <c r="E2116" s="68"/>
      <c r="F2116" s="121"/>
      <c r="G2116" s="79"/>
    </row>
    <row r="2117" spans="1:7" s="37" customFormat="1" x14ac:dyDescent="0.25">
      <c r="A2117" s="60"/>
      <c r="B2117" s="40"/>
      <c r="C2117" s="30"/>
      <c r="D2117" s="68"/>
      <c r="E2117" s="68"/>
      <c r="F2117" s="121"/>
      <c r="G2117" s="79"/>
    </row>
    <row r="2118" spans="1:7" s="37" customFormat="1" x14ac:dyDescent="0.25">
      <c r="A2118" s="60"/>
      <c r="B2118" s="40"/>
      <c r="C2118" s="30"/>
      <c r="D2118" s="68"/>
      <c r="E2118" s="68"/>
      <c r="F2118" s="121"/>
      <c r="G2118" s="79"/>
    </row>
    <row r="2119" spans="1:7" s="37" customFormat="1" x14ac:dyDescent="0.25">
      <c r="A2119" s="60"/>
      <c r="B2119" s="40"/>
      <c r="C2119" s="30"/>
      <c r="D2119" s="68"/>
      <c r="E2119" s="68"/>
      <c r="F2119" s="121"/>
      <c r="G2119" s="79"/>
    </row>
    <row r="2120" spans="1:7" s="37" customFormat="1" x14ac:dyDescent="0.25">
      <c r="A2120" s="60"/>
      <c r="B2120" s="40"/>
      <c r="C2120" s="30"/>
      <c r="D2120" s="68"/>
      <c r="E2120" s="68"/>
      <c r="F2120" s="121"/>
      <c r="G2120" s="79"/>
    </row>
    <row r="2121" spans="1:7" s="37" customFormat="1" x14ac:dyDescent="0.25">
      <c r="A2121" s="60"/>
      <c r="B2121" s="40"/>
      <c r="C2121" s="30"/>
      <c r="D2121" s="68"/>
      <c r="E2121" s="68"/>
      <c r="F2121" s="121"/>
      <c r="G2121" s="79"/>
    </row>
    <row r="2122" spans="1:7" s="37" customFormat="1" x14ac:dyDescent="0.25">
      <c r="A2122" s="60"/>
      <c r="B2122" s="40"/>
      <c r="C2122" s="30"/>
      <c r="D2122" s="68"/>
      <c r="E2122" s="68"/>
      <c r="F2122" s="121"/>
      <c r="G2122" s="79"/>
    </row>
    <row r="2123" spans="1:7" s="37" customFormat="1" x14ac:dyDescent="0.25">
      <c r="A2123" s="60"/>
      <c r="B2123" s="40"/>
      <c r="C2123" s="30"/>
      <c r="D2123" s="68"/>
      <c r="E2123" s="68"/>
      <c r="F2123" s="121"/>
      <c r="G2123" s="79"/>
    </row>
    <row r="2124" spans="1:7" s="37" customFormat="1" x14ac:dyDescent="0.25">
      <c r="A2124" s="60"/>
      <c r="B2124" s="40"/>
      <c r="C2124" s="30"/>
      <c r="D2124" s="68"/>
      <c r="E2124" s="68"/>
      <c r="F2124" s="121"/>
      <c r="G2124" s="79"/>
    </row>
    <row r="2125" spans="1:7" s="37" customFormat="1" x14ac:dyDescent="0.25">
      <c r="A2125" s="60"/>
      <c r="B2125" s="40"/>
      <c r="C2125" s="30"/>
      <c r="D2125" s="68"/>
      <c r="E2125" s="68"/>
      <c r="F2125" s="121"/>
      <c r="G2125" s="79"/>
    </row>
    <row r="2126" spans="1:7" s="37" customFormat="1" x14ac:dyDescent="0.25">
      <c r="A2126" s="60"/>
      <c r="B2126" s="40"/>
      <c r="C2126" s="30"/>
      <c r="D2126" s="68"/>
      <c r="E2126" s="68"/>
      <c r="F2126" s="121"/>
      <c r="G2126" s="79"/>
    </row>
    <row r="2127" spans="1:7" s="37" customFormat="1" x14ac:dyDescent="0.25">
      <c r="A2127" s="60"/>
      <c r="B2127" s="40"/>
      <c r="C2127" s="30"/>
      <c r="D2127" s="68"/>
      <c r="E2127" s="68"/>
      <c r="F2127" s="121"/>
      <c r="G2127" s="79"/>
    </row>
    <row r="2128" spans="1:7" s="37" customFormat="1" x14ac:dyDescent="0.25">
      <c r="A2128" s="60"/>
      <c r="B2128" s="40"/>
      <c r="C2128" s="30"/>
      <c r="D2128" s="68"/>
      <c r="E2128" s="68"/>
      <c r="F2128" s="121"/>
      <c r="G2128" s="79"/>
    </row>
    <row r="2129" spans="1:7" s="37" customFormat="1" x14ac:dyDescent="0.25">
      <c r="A2129" s="60"/>
      <c r="B2129" s="40"/>
      <c r="C2129" s="30"/>
      <c r="D2129" s="68"/>
      <c r="E2129" s="68"/>
      <c r="F2129" s="121"/>
      <c r="G2129" s="79"/>
    </row>
    <row r="2130" spans="1:7" s="37" customFormat="1" x14ac:dyDescent="0.25">
      <c r="A2130" s="60"/>
      <c r="B2130" s="40"/>
      <c r="C2130" s="30"/>
      <c r="D2130" s="68"/>
      <c r="E2130" s="68"/>
      <c r="F2130" s="121"/>
      <c r="G2130" s="79"/>
    </row>
    <row r="2131" spans="1:7" s="37" customFormat="1" x14ac:dyDescent="0.25">
      <c r="A2131" s="60"/>
      <c r="B2131" s="40"/>
      <c r="C2131" s="30"/>
      <c r="D2131" s="68"/>
      <c r="E2131" s="68"/>
      <c r="F2131" s="121"/>
      <c r="G2131" s="79"/>
    </row>
    <row r="2132" spans="1:7" s="37" customFormat="1" x14ac:dyDescent="0.25">
      <c r="A2132" s="60"/>
      <c r="B2132" s="40"/>
      <c r="C2132" s="30"/>
      <c r="D2132" s="68"/>
      <c r="E2132" s="68"/>
      <c r="F2132" s="121"/>
      <c r="G2132" s="79"/>
    </row>
    <row r="2133" spans="1:7" s="37" customFormat="1" x14ac:dyDescent="0.25">
      <c r="A2133" s="60"/>
      <c r="B2133" s="40"/>
      <c r="C2133" s="30"/>
      <c r="D2133" s="68"/>
      <c r="E2133" s="68"/>
      <c r="F2133" s="121"/>
      <c r="G2133" s="79"/>
    </row>
    <row r="2134" spans="1:7" s="37" customFormat="1" x14ac:dyDescent="0.25">
      <c r="A2134" s="60"/>
      <c r="B2134" s="40"/>
      <c r="C2134" s="30"/>
      <c r="D2134" s="68"/>
      <c r="E2134" s="68"/>
      <c r="F2134" s="121"/>
      <c r="G2134" s="79"/>
    </row>
    <row r="2135" spans="1:7" s="37" customFormat="1" x14ac:dyDescent="0.25">
      <c r="A2135" s="60"/>
      <c r="B2135" s="40"/>
      <c r="C2135" s="30"/>
      <c r="D2135" s="68"/>
      <c r="E2135" s="68"/>
      <c r="F2135" s="121"/>
      <c r="G2135" s="79"/>
    </row>
    <row r="2136" spans="1:7" s="37" customFormat="1" x14ac:dyDescent="0.25">
      <c r="A2136" s="60"/>
      <c r="B2136" s="40"/>
      <c r="C2136" s="30"/>
      <c r="D2136" s="68"/>
      <c r="E2136" s="68"/>
      <c r="F2136" s="121"/>
      <c r="G2136" s="79"/>
    </row>
    <row r="2137" spans="1:7" s="37" customFormat="1" x14ac:dyDescent="0.25">
      <c r="A2137" s="60"/>
      <c r="B2137" s="40"/>
      <c r="C2137" s="30"/>
      <c r="D2137" s="68"/>
      <c r="E2137" s="68"/>
      <c r="F2137" s="121"/>
      <c r="G2137" s="79"/>
    </row>
    <row r="2138" spans="1:7" s="37" customFormat="1" x14ac:dyDescent="0.25">
      <c r="A2138" s="60"/>
      <c r="B2138" s="40"/>
      <c r="C2138" s="30"/>
      <c r="D2138" s="68"/>
      <c r="E2138" s="68"/>
      <c r="F2138" s="121"/>
      <c r="G2138" s="79"/>
    </row>
    <row r="2139" spans="1:7" s="37" customFormat="1" x14ac:dyDescent="0.25">
      <c r="A2139" s="60"/>
      <c r="B2139" s="40"/>
      <c r="C2139" s="30"/>
      <c r="D2139" s="68"/>
      <c r="E2139" s="68"/>
      <c r="F2139" s="121"/>
      <c r="G2139" s="79"/>
    </row>
    <row r="2140" spans="1:7" s="37" customFormat="1" x14ac:dyDescent="0.25">
      <c r="A2140" s="60"/>
      <c r="B2140" s="40"/>
      <c r="C2140" s="30"/>
      <c r="D2140" s="68"/>
      <c r="E2140" s="68"/>
      <c r="F2140" s="121"/>
      <c r="G2140" s="79"/>
    </row>
    <row r="2141" spans="1:7" s="37" customFormat="1" x14ac:dyDescent="0.25">
      <c r="A2141" s="60"/>
      <c r="B2141" s="40"/>
      <c r="C2141" s="30"/>
      <c r="D2141" s="68"/>
      <c r="E2141" s="68"/>
      <c r="F2141" s="121"/>
      <c r="G2141" s="79"/>
    </row>
    <row r="2142" spans="1:7" s="37" customFormat="1" x14ac:dyDescent="0.25">
      <c r="A2142" s="60"/>
      <c r="B2142" s="40"/>
      <c r="C2142" s="30"/>
      <c r="D2142" s="68"/>
      <c r="E2142" s="68"/>
      <c r="F2142" s="121"/>
      <c r="G2142" s="79"/>
    </row>
    <row r="2143" spans="1:7" s="37" customFormat="1" x14ac:dyDescent="0.25">
      <c r="A2143" s="60"/>
      <c r="B2143" s="40"/>
      <c r="C2143" s="30"/>
      <c r="D2143" s="68"/>
      <c r="E2143" s="68"/>
      <c r="F2143" s="121"/>
      <c r="G2143" s="79"/>
    </row>
    <row r="2144" spans="1:7" s="37" customFormat="1" x14ac:dyDescent="0.25">
      <c r="A2144" s="60"/>
      <c r="B2144" s="40"/>
      <c r="C2144" s="30"/>
      <c r="D2144" s="68"/>
      <c r="E2144" s="68"/>
      <c r="F2144" s="121"/>
      <c r="G2144" s="79"/>
    </row>
    <row r="2145" spans="1:7" s="37" customFormat="1" x14ac:dyDescent="0.25">
      <c r="A2145" s="60"/>
      <c r="B2145" s="40"/>
      <c r="C2145" s="30"/>
      <c r="D2145" s="68"/>
      <c r="E2145" s="68"/>
      <c r="F2145" s="121"/>
      <c r="G2145" s="79"/>
    </row>
    <row r="2146" spans="1:7" s="37" customFormat="1" x14ac:dyDescent="0.25">
      <c r="A2146" s="60"/>
      <c r="B2146" s="40"/>
      <c r="C2146" s="30"/>
      <c r="D2146" s="68"/>
      <c r="E2146" s="68"/>
      <c r="F2146" s="121"/>
      <c r="G2146" s="79"/>
    </row>
    <row r="2147" spans="1:7" s="37" customFormat="1" x14ac:dyDescent="0.25">
      <c r="A2147" s="60"/>
      <c r="B2147" s="40"/>
      <c r="C2147" s="30"/>
      <c r="D2147" s="68"/>
      <c r="E2147" s="68"/>
      <c r="F2147" s="121"/>
      <c r="G2147" s="79"/>
    </row>
    <row r="2148" spans="1:7" s="37" customFormat="1" x14ac:dyDescent="0.25">
      <c r="A2148" s="60"/>
      <c r="B2148" s="40"/>
      <c r="C2148" s="30"/>
      <c r="D2148" s="68"/>
      <c r="E2148" s="68"/>
      <c r="F2148" s="121"/>
      <c r="G2148" s="79"/>
    </row>
    <row r="2149" spans="1:7" s="37" customFormat="1" x14ac:dyDescent="0.25">
      <c r="A2149" s="60"/>
      <c r="B2149" s="40"/>
      <c r="C2149" s="30"/>
      <c r="D2149" s="68"/>
      <c r="E2149" s="68"/>
      <c r="F2149" s="121"/>
      <c r="G2149" s="79"/>
    </row>
    <row r="2150" spans="1:7" s="37" customFormat="1" x14ac:dyDescent="0.25">
      <c r="A2150" s="60"/>
      <c r="B2150" s="40"/>
      <c r="C2150" s="30"/>
      <c r="D2150" s="68"/>
      <c r="E2150" s="68"/>
      <c r="F2150" s="121"/>
      <c r="G2150" s="79"/>
    </row>
    <row r="2151" spans="1:7" s="37" customFormat="1" x14ac:dyDescent="0.25">
      <c r="A2151" s="60"/>
      <c r="B2151" s="40"/>
      <c r="C2151" s="30"/>
      <c r="D2151" s="68"/>
      <c r="E2151" s="68"/>
      <c r="F2151" s="121"/>
      <c r="G2151" s="79"/>
    </row>
    <row r="2152" spans="1:7" s="37" customFormat="1" x14ac:dyDescent="0.25">
      <c r="A2152" s="60"/>
      <c r="B2152" s="40"/>
      <c r="C2152" s="30"/>
      <c r="D2152" s="68"/>
      <c r="E2152" s="68"/>
      <c r="F2152" s="121"/>
      <c r="G2152" s="79"/>
    </row>
    <row r="2153" spans="1:7" s="37" customFormat="1" x14ac:dyDescent="0.25">
      <c r="A2153" s="60"/>
      <c r="B2153" s="40"/>
      <c r="C2153" s="30"/>
      <c r="D2153" s="68"/>
      <c r="E2153" s="68"/>
      <c r="F2153" s="121"/>
      <c r="G2153" s="79"/>
    </row>
    <row r="2154" spans="1:7" s="37" customFormat="1" x14ac:dyDescent="0.25">
      <c r="A2154" s="60"/>
      <c r="B2154" s="40"/>
      <c r="C2154" s="30"/>
      <c r="D2154" s="68"/>
      <c r="E2154" s="68"/>
      <c r="F2154" s="121"/>
      <c r="G2154" s="79"/>
    </row>
    <row r="2155" spans="1:7" s="37" customFormat="1" x14ac:dyDescent="0.25">
      <c r="A2155" s="60"/>
      <c r="B2155" s="40"/>
      <c r="C2155" s="30"/>
      <c r="D2155" s="68"/>
      <c r="E2155" s="68"/>
      <c r="F2155" s="121"/>
      <c r="G2155" s="79"/>
    </row>
    <row r="2156" spans="1:7" s="37" customFormat="1" x14ac:dyDescent="0.25">
      <c r="A2156" s="60"/>
      <c r="B2156" s="40"/>
      <c r="C2156" s="30"/>
      <c r="D2156" s="68"/>
      <c r="E2156" s="68"/>
      <c r="F2156" s="121"/>
      <c r="G2156" s="79"/>
    </row>
    <row r="2157" spans="1:7" s="37" customFormat="1" x14ac:dyDescent="0.25">
      <c r="A2157" s="60"/>
      <c r="B2157" s="40"/>
      <c r="C2157" s="30"/>
      <c r="D2157" s="68"/>
      <c r="E2157" s="68"/>
      <c r="F2157" s="121"/>
      <c r="G2157" s="79"/>
    </row>
    <row r="2158" spans="1:7" s="37" customFormat="1" x14ac:dyDescent="0.25">
      <c r="A2158" s="60"/>
      <c r="B2158" s="40"/>
      <c r="C2158" s="30"/>
      <c r="D2158" s="68"/>
      <c r="E2158" s="68"/>
      <c r="F2158" s="121"/>
      <c r="G2158" s="79"/>
    </row>
    <row r="2159" spans="1:7" s="37" customFormat="1" x14ac:dyDescent="0.25">
      <c r="A2159" s="60"/>
      <c r="B2159" s="40"/>
      <c r="C2159" s="30"/>
      <c r="D2159" s="68"/>
      <c r="E2159" s="68"/>
      <c r="F2159" s="121"/>
      <c r="G2159" s="79"/>
    </row>
    <row r="2160" spans="1:7" s="37" customFormat="1" x14ac:dyDescent="0.25">
      <c r="A2160" s="60"/>
      <c r="B2160" s="40"/>
      <c r="C2160" s="30"/>
      <c r="D2160" s="68"/>
      <c r="E2160" s="68"/>
      <c r="F2160" s="121"/>
      <c r="G2160" s="79"/>
    </row>
    <row r="2161" spans="1:7" s="37" customFormat="1" x14ac:dyDescent="0.25">
      <c r="A2161" s="60"/>
      <c r="B2161" s="40"/>
      <c r="C2161" s="30"/>
      <c r="D2161" s="68"/>
      <c r="E2161" s="68"/>
      <c r="F2161" s="121"/>
      <c r="G2161" s="79"/>
    </row>
    <row r="2162" spans="1:7" s="37" customFormat="1" x14ac:dyDescent="0.25">
      <c r="A2162" s="60"/>
      <c r="B2162" s="40"/>
      <c r="C2162" s="30"/>
      <c r="D2162" s="68"/>
      <c r="E2162" s="68"/>
      <c r="F2162" s="121"/>
      <c r="G2162" s="79"/>
    </row>
    <row r="2163" spans="1:7" s="37" customFormat="1" x14ac:dyDescent="0.25">
      <c r="A2163" s="60"/>
      <c r="B2163" s="40"/>
      <c r="C2163" s="30"/>
      <c r="D2163" s="68"/>
      <c r="E2163" s="68"/>
      <c r="F2163" s="121"/>
      <c r="G2163" s="79"/>
    </row>
    <row r="2164" spans="1:7" s="37" customFormat="1" x14ac:dyDescent="0.25">
      <c r="A2164" s="60"/>
      <c r="B2164" s="40"/>
      <c r="C2164" s="30"/>
      <c r="D2164" s="68"/>
      <c r="E2164" s="68"/>
      <c r="F2164" s="121"/>
      <c r="G2164" s="79"/>
    </row>
    <row r="2165" spans="1:7" s="37" customFormat="1" x14ac:dyDescent="0.25">
      <c r="A2165" s="60"/>
      <c r="B2165" s="40"/>
      <c r="C2165" s="30"/>
      <c r="D2165" s="68"/>
      <c r="E2165" s="68"/>
      <c r="F2165" s="121"/>
      <c r="G2165" s="79"/>
    </row>
    <row r="2166" spans="1:7" s="37" customFormat="1" x14ac:dyDescent="0.25">
      <c r="A2166" s="60"/>
      <c r="B2166" s="40"/>
      <c r="C2166" s="30"/>
      <c r="D2166" s="68"/>
      <c r="E2166" s="68"/>
      <c r="F2166" s="121"/>
      <c r="G2166" s="79"/>
    </row>
    <row r="2167" spans="1:7" s="37" customFormat="1" x14ac:dyDescent="0.25">
      <c r="A2167" s="60"/>
      <c r="B2167" s="40"/>
      <c r="C2167" s="30"/>
      <c r="D2167" s="68"/>
      <c r="E2167" s="68"/>
      <c r="F2167" s="121"/>
      <c r="G2167" s="79"/>
    </row>
    <row r="2168" spans="1:7" s="37" customFormat="1" x14ac:dyDescent="0.25">
      <c r="A2168" s="60"/>
      <c r="B2168" s="40"/>
      <c r="C2168" s="30"/>
      <c r="D2168" s="68"/>
      <c r="E2168" s="68"/>
      <c r="F2168" s="121"/>
      <c r="G2168" s="79"/>
    </row>
    <row r="2169" spans="1:7" s="37" customFormat="1" x14ac:dyDescent="0.25">
      <c r="A2169" s="60"/>
      <c r="B2169" s="40"/>
      <c r="C2169" s="30"/>
      <c r="D2169" s="68"/>
      <c r="E2169" s="68"/>
      <c r="F2169" s="121"/>
      <c r="G2169" s="79"/>
    </row>
    <row r="2170" spans="1:7" s="37" customFormat="1" x14ac:dyDescent="0.25">
      <c r="A2170" s="60"/>
      <c r="B2170" s="40"/>
      <c r="C2170" s="30"/>
      <c r="D2170" s="68"/>
      <c r="E2170" s="68"/>
      <c r="F2170" s="121"/>
      <c r="G2170" s="79"/>
    </row>
    <row r="2171" spans="1:7" s="37" customFormat="1" x14ac:dyDescent="0.25">
      <c r="A2171" s="60"/>
      <c r="B2171" s="40"/>
      <c r="C2171" s="30"/>
      <c r="D2171" s="68"/>
      <c r="E2171" s="68"/>
      <c r="F2171" s="121"/>
      <c r="G2171" s="79"/>
    </row>
    <row r="2172" spans="1:7" s="37" customFormat="1" x14ac:dyDescent="0.25">
      <c r="A2172" s="60"/>
      <c r="B2172" s="40"/>
      <c r="C2172" s="30"/>
      <c r="D2172" s="68"/>
      <c r="E2172" s="68"/>
      <c r="F2172" s="121"/>
      <c r="G2172" s="79"/>
    </row>
    <row r="2173" spans="1:7" s="37" customFormat="1" x14ac:dyDescent="0.25">
      <c r="A2173" s="60"/>
      <c r="B2173" s="40"/>
      <c r="C2173" s="30"/>
      <c r="D2173" s="68"/>
      <c r="E2173" s="68"/>
      <c r="F2173" s="121"/>
      <c r="G2173" s="79"/>
    </row>
    <row r="2174" spans="1:7" s="37" customFormat="1" x14ac:dyDescent="0.25">
      <c r="A2174" s="60"/>
      <c r="B2174" s="40"/>
      <c r="C2174" s="30"/>
      <c r="D2174" s="68"/>
      <c r="E2174" s="68"/>
      <c r="F2174" s="121"/>
      <c r="G2174" s="79"/>
    </row>
    <row r="2175" spans="1:7" s="37" customFormat="1" x14ac:dyDescent="0.25">
      <c r="A2175" s="60"/>
      <c r="B2175" s="40"/>
      <c r="C2175" s="30"/>
      <c r="D2175" s="68"/>
      <c r="E2175" s="68"/>
      <c r="F2175" s="121"/>
      <c r="G2175" s="79"/>
    </row>
    <row r="2176" spans="1:7" s="37" customFormat="1" x14ac:dyDescent="0.25">
      <c r="A2176" s="60"/>
      <c r="B2176" s="40"/>
      <c r="C2176" s="30"/>
      <c r="D2176" s="68"/>
      <c r="E2176" s="68"/>
      <c r="F2176" s="121"/>
      <c r="G2176" s="79"/>
    </row>
    <row r="2177" spans="1:7" s="37" customFormat="1" x14ac:dyDescent="0.25">
      <c r="A2177" s="60"/>
      <c r="B2177" s="40"/>
      <c r="C2177" s="30"/>
      <c r="D2177" s="68"/>
      <c r="E2177" s="68"/>
      <c r="F2177" s="121"/>
      <c r="G2177" s="79"/>
    </row>
    <row r="2178" spans="1:7" s="37" customFormat="1" x14ac:dyDescent="0.25">
      <c r="A2178" s="60"/>
      <c r="B2178" s="40"/>
      <c r="C2178" s="30"/>
      <c r="D2178" s="68"/>
      <c r="E2178" s="68"/>
      <c r="F2178" s="121"/>
      <c r="G2178" s="79"/>
    </row>
    <row r="2179" spans="1:7" s="37" customFormat="1" x14ac:dyDescent="0.25">
      <c r="A2179" s="60"/>
      <c r="B2179" s="40"/>
      <c r="C2179" s="30"/>
      <c r="D2179" s="68"/>
      <c r="E2179" s="68"/>
      <c r="F2179" s="121"/>
      <c r="G2179" s="79"/>
    </row>
    <row r="2180" spans="1:7" s="37" customFormat="1" x14ac:dyDescent="0.25">
      <c r="A2180" s="60"/>
      <c r="B2180" s="40"/>
      <c r="C2180" s="30"/>
      <c r="D2180" s="68"/>
      <c r="E2180" s="68"/>
      <c r="F2180" s="121"/>
      <c r="G2180" s="79"/>
    </row>
    <row r="2181" spans="1:7" s="37" customFormat="1" x14ac:dyDescent="0.25">
      <c r="A2181" s="60"/>
      <c r="B2181" s="40"/>
      <c r="C2181" s="30"/>
      <c r="D2181" s="68"/>
      <c r="E2181" s="68"/>
      <c r="F2181" s="121"/>
      <c r="G2181" s="79"/>
    </row>
    <row r="2182" spans="1:7" s="37" customFormat="1" x14ac:dyDescent="0.25">
      <c r="A2182" s="60"/>
      <c r="B2182" s="40"/>
      <c r="C2182" s="30"/>
      <c r="D2182" s="68"/>
      <c r="E2182" s="68"/>
      <c r="F2182" s="121"/>
      <c r="G2182" s="79"/>
    </row>
    <row r="2183" spans="1:7" s="37" customFormat="1" x14ac:dyDescent="0.25">
      <c r="A2183" s="60"/>
      <c r="B2183" s="40"/>
      <c r="C2183" s="30"/>
      <c r="D2183" s="68"/>
      <c r="E2183" s="68"/>
      <c r="F2183" s="121"/>
      <c r="G2183" s="79"/>
    </row>
    <row r="2184" spans="1:7" s="37" customFormat="1" x14ac:dyDescent="0.25">
      <c r="A2184" s="60"/>
      <c r="B2184" s="40"/>
      <c r="C2184" s="30"/>
      <c r="D2184" s="68"/>
      <c r="E2184" s="68"/>
      <c r="F2184" s="121"/>
      <c r="G2184" s="79"/>
    </row>
    <row r="2185" spans="1:7" s="37" customFormat="1" x14ac:dyDescent="0.25">
      <c r="A2185" s="60"/>
      <c r="B2185" s="40"/>
      <c r="C2185" s="30"/>
      <c r="D2185" s="68"/>
      <c r="E2185" s="68"/>
      <c r="F2185" s="121"/>
      <c r="G2185" s="79"/>
    </row>
    <row r="2186" spans="1:7" s="37" customFormat="1" x14ac:dyDescent="0.25">
      <c r="A2186" s="60"/>
      <c r="B2186" s="40"/>
      <c r="C2186" s="30"/>
      <c r="D2186" s="68"/>
      <c r="E2186" s="68"/>
      <c r="F2186" s="121"/>
      <c r="G2186" s="79"/>
    </row>
    <row r="2187" spans="1:7" s="37" customFormat="1" x14ac:dyDescent="0.25">
      <c r="A2187" s="60"/>
      <c r="B2187" s="40"/>
      <c r="C2187" s="30"/>
      <c r="D2187" s="68"/>
      <c r="E2187" s="68"/>
      <c r="F2187" s="121"/>
      <c r="G2187" s="79"/>
    </row>
    <row r="2188" spans="1:7" s="37" customFormat="1" x14ac:dyDescent="0.25">
      <c r="A2188" s="60"/>
      <c r="B2188" s="40"/>
      <c r="C2188" s="30"/>
      <c r="D2188" s="68"/>
      <c r="E2188" s="68"/>
      <c r="F2188" s="121"/>
      <c r="G2188" s="79"/>
    </row>
    <row r="2189" spans="1:7" s="37" customFormat="1" x14ac:dyDescent="0.25">
      <c r="A2189" s="60"/>
      <c r="B2189" s="40"/>
      <c r="C2189" s="30"/>
      <c r="D2189" s="68"/>
      <c r="E2189" s="68"/>
      <c r="F2189" s="121"/>
      <c r="G2189" s="79"/>
    </row>
    <row r="2190" spans="1:7" s="37" customFormat="1" x14ac:dyDescent="0.25">
      <c r="A2190" s="60"/>
      <c r="B2190" s="40"/>
      <c r="C2190" s="30"/>
      <c r="D2190" s="68"/>
      <c r="E2190" s="68"/>
      <c r="F2190" s="121"/>
      <c r="G2190" s="79"/>
    </row>
    <row r="2191" spans="1:7" s="37" customFormat="1" x14ac:dyDescent="0.25">
      <c r="A2191" s="60"/>
      <c r="B2191" s="40"/>
      <c r="C2191" s="30"/>
      <c r="D2191" s="68"/>
      <c r="E2191" s="68"/>
      <c r="F2191" s="121"/>
      <c r="G2191" s="79"/>
    </row>
    <row r="2192" spans="1:7" s="37" customFormat="1" x14ac:dyDescent="0.25">
      <c r="A2192" s="60"/>
      <c r="B2192" s="40"/>
      <c r="C2192" s="30"/>
      <c r="D2192" s="68"/>
      <c r="E2192" s="68"/>
      <c r="F2192" s="121"/>
      <c r="G2192" s="79"/>
    </row>
    <row r="2193" spans="1:7" s="37" customFormat="1" x14ac:dyDescent="0.25">
      <c r="A2193" s="60"/>
      <c r="B2193" s="40"/>
      <c r="C2193" s="30"/>
      <c r="D2193" s="68"/>
      <c r="E2193" s="68"/>
      <c r="F2193" s="121"/>
      <c r="G2193" s="79"/>
    </row>
    <row r="2194" spans="1:7" s="37" customFormat="1" x14ac:dyDescent="0.25">
      <c r="A2194" s="60"/>
      <c r="B2194" s="40"/>
      <c r="C2194" s="30"/>
      <c r="D2194" s="68"/>
      <c r="E2194" s="68"/>
      <c r="F2194" s="121"/>
      <c r="G2194" s="79"/>
    </row>
    <row r="2195" spans="1:7" s="37" customFormat="1" x14ac:dyDescent="0.25">
      <c r="A2195" s="60"/>
      <c r="B2195" s="40"/>
      <c r="C2195" s="30"/>
      <c r="D2195" s="68"/>
      <c r="E2195" s="68"/>
      <c r="F2195" s="121"/>
      <c r="G2195" s="79"/>
    </row>
    <row r="2196" spans="1:7" s="37" customFormat="1" x14ac:dyDescent="0.25">
      <c r="A2196" s="60"/>
      <c r="B2196" s="40"/>
      <c r="C2196" s="30"/>
      <c r="D2196" s="68"/>
      <c r="E2196" s="68"/>
      <c r="F2196" s="121"/>
      <c r="G2196" s="79"/>
    </row>
    <row r="2197" spans="1:7" s="37" customFormat="1" x14ac:dyDescent="0.25">
      <c r="A2197" s="60"/>
      <c r="B2197" s="40"/>
      <c r="C2197" s="30"/>
      <c r="D2197" s="68"/>
      <c r="E2197" s="68"/>
      <c r="F2197" s="121"/>
      <c r="G2197" s="79"/>
    </row>
    <row r="2198" spans="1:7" s="37" customFormat="1" x14ac:dyDescent="0.25">
      <c r="A2198" s="60"/>
      <c r="B2198" s="40"/>
      <c r="C2198" s="30"/>
      <c r="D2198" s="68"/>
      <c r="E2198" s="68"/>
      <c r="F2198" s="121"/>
      <c r="G2198" s="79"/>
    </row>
    <row r="2199" spans="1:7" s="37" customFormat="1" x14ac:dyDescent="0.25">
      <c r="A2199" s="60"/>
      <c r="B2199" s="40"/>
      <c r="C2199" s="30"/>
      <c r="D2199" s="68"/>
      <c r="E2199" s="68"/>
      <c r="F2199" s="121"/>
      <c r="G2199" s="79"/>
    </row>
    <row r="2200" spans="1:7" s="37" customFormat="1" x14ac:dyDescent="0.25">
      <c r="A2200" s="60"/>
      <c r="B2200" s="40"/>
      <c r="C2200" s="30"/>
      <c r="D2200" s="68"/>
      <c r="E2200" s="68"/>
      <c r="F2200" s="121"/>
      <c r="G2200" s="79"/>
    </row>
    <row r="2201" spans="1:7" s="37" customFormat="1" x14ac:dyDescent="0.25">
      <c r="A2201" s="60"/>
      <c r="B2201" s="40"/>
      <c r="C2201" s="30"/>
      <c r="D2201" s="68"/>
      <c r="E2201" s="68"/>
      <c r="F2201" s="121"/>
      <c r="G2201" s="79"/>
    </row>
    <row r="2202" spans="1:7" s="37" customFormat="1" x14ac:dyDescent="0.25">
      <c r="A2202" s="60"/>
      <c r="B2202" s="40"/>
      <c r="C2202" s="30"/>
      <c r="D2202" s="68"/>
      <c r="E2202" s="68"/>
      <c r="F2202" s="121"/>
      <c r="G2202" s="79"/>
    </row>
    <row r="2203" spans="1:7" s="37" customFormat="1" x14ac:dyDescent="0.25">
      <c r="A2203" s="60"/>
      <c r="B2203" s="40"/>
      <c r="C2203" s="30"/>
      <c r="D2203" s="68"/>
      <c r="E2203" s="68"/>
      <c r="F2203" s="121"/>
      <c r="G2203" s="79"/>
    </row>
    <row r="2204" spans="1:7" s="37" customFormat="1" x14ac:dyDescent="0.25">
      <c r="A2204" s="60"/>
      <c r="B2204" s="40"/>
      <c r="C2204" s="30"/>
      <c r="D2204" s="68"/>
      <c r="E2204" s="68"/>
      <c r="F2204" s="121"/>
      <c r="G2204" s="79"/>
    </row>
    <row r="2205" spans="1:7" s="37" customFormat="1" x14ac:dyDescent="0.25">
      <c r="A2205" s="60"/>
      <c r="B2205" s="40"/>
      <c r="C2205" s="30"/>
      <c r="D2205" s="68"/>
      <c r="E2205" s="68"/>
      <c r="F2205" s="121"/>
      <c r="G2205" s="79"/>
    </row>
    <row r="2206" spans="1:7" s="37" customFormat="1" x14ac:dyDescent="0.25">
      <c r="A2206" s="60"/>
      <c r="B2206" s="40"/>
      <c r="C2206" s="30"/>
      <c r="D2206" s="68"/>
      <c r="E2206" s="68"/>
      <c r="F2206" s="121"/>
      <c r="G2206" s="79"/>
    </row>
    <row r="2207" spans="1:7" s="37" customFormat="1" x14ac:dyDescent="0.25">
      <c r="A2207" s="60"/>
      <c r="B2207" s="40"/>
      <c r="C2207" s="30"/>
      <c r="D2207" s="68"/>
      <c r="E2207" s="68"/>
      <c r="F2207" s="121"/>
      <c r="G2207" s="79"/>
    </row>
    <row r="2208" spans="1:7" s="37" customFormat="1" x14ac:dyDescent="0.25">
      <c r="A2208" s="60"/>
      <c r="B2208" s="40"/>
      <c r="C2208" s="30"/>
      <c r="D2208" s="68"/>
      <c r="E2208" s="68"/>
      <c r="F2208" s="121"/>
      <c r="G2208" s="79"/>
    </row>
    <row r="2209" spans="1:7" s="37" customFormat="1" x14ac:dyDescent="0.25">
      <c r="A2209" s="60"/>
      <c r="B2209" s="40"/>
      <c r="C2209" s="30"/>
      <c r="D2209" s="68"/>
      <c r="E2209" s="68"/>
      <c r="F2209" s="121"/>
      <c r="G2209" s="79"/>
    </row>
    <row r="2210" spans="1:7" s="37" customFormat="1" x14ac:dyDescent="0.25">
      <c r="A2210" s="60"/>
      <c r="B2210" s="40"/>
      <c r="C2210" s="30"/>
      <c r="D2210" s="68"/>
      <c r="E2210" s="68"/>
      <c r="F2210" s="121"/>
      <c r="G2210" s="79"/>
    </row>
    <row r="2211" spans="1:7" s="37" customFormat="1" x14ac:dyDescent="0.25">
      <c r="A2211" s="60"/>
      <c r="B2211" s="40"/>
      <c r="C2211" s="30"/>
      <c r="D2211" s="68"/>
      <c r="E2211" s="68"/>
      <c r="F2211" s="121"/>
      <c r="G2211" s="79"/>
    </row>
    <row r="2212" spans="1:7" s="37" customFormat="1" x14ac:dyDescent="0.25">
      <c r="A2212" s="60"/>
      <c r="B2212" s="40"/>
      <c r="C2212" s="30"/>
      <c r="D2212" s="68"/>
      <c r="E2212" s="68"/>
      <c r="F2212" s="121"/>
      <c r="G2212" s="79"/>
    </row>
    <row r="2213" spans="1:7" s="37" customFormat="1" x14ac:dyDescent="0.25">
      <c r="A2213" s="60"/>
      <c r="B2213" s="40"/>
      <c r="C2213" s="30"/>
      <c r="D2213" s="68"/>
      <c r="E2213" s="68"/>
      <c r="F2213" s="121"/>
      <c r="G2213" s="79"/>
    </row>
    <row r="2214" spans="1:7" s="37" customFormat="1" x14ac:dyDescent="0.25">
      <c r="A2214" s="60"/>
      <c r="B2214" s="40"/>
      <c r="C2214" s="30"/>
      <c r="D2214" s="68"/>
      <c r="E2214" s="68"/>
      <c r="F2214" s="121"/>
      <c r="G2214" s="79"/>
    </row>
    <row r="2215" spans="1:7" s="37" customFormat="1" x14ac:dyDescent="0.25">
      <c r="A2215" s="60"/>
      <c r="B2215" s="40"/>
      <c r="C2215" s="30"/>
      <c r="D2215" s="68"/>
      <c r="E2215" s="68"/>
      <c r="F2215" s="121"/>
      <c r="G2215" s="79"/>
    </row>
    <row r="2216" spans="1:7" s="37" customFormat="1" x14ac:dyDescent="0.25">
      <c r="A2216" s="60"/>
      <c r="B2216" s="40"/>
      <c r="C2216" s="30"/>
      <c r="D2216" s="68"/>
      <c r="E2216" s="68"/>
      <c r="F2216" s="121"/>
      <c r="G2216" s="79"/>
    </row>
    <row r="2217" spans="1:7" s="37" customFormat="1" x14ac:dyDescent="0.25">
      <c r="A2217" s="60"/>
      <c r="B2217" s="40"/>
      <c r="C2217" s="30"/>
      <c r="D2217" s="68"/>
      <c r="E2217" s="68"/>
      <c r="F2217" s="121"/>
      <c r="G2217" s="79"/>
    </row>
    <row r="2218" spans="1:7" s="37" customFormat="1" x14ac:dyDescent="0.25">
      <c r="A2218" s="60"/>
      <c r="B2218" s="40"/>
      <c r="C2218" s="30"/>
      <c r="D2218" s="68"/>
      <c r="E2218" s="68"/>
      <c r="F2218" s="121"/>
      <c r="G2218" s="79"/>
    </row>
    <row r="2219" spans="1:7" s="37" customFormat="1" x14ac:dyDescent="0.25">
      <c r="A2219" s="60"/>
      <c r="B2219" s="40"/>
      <c r="C2219" s="30"/>
      <c r="D2219" s="68"/>
      <c r="E2219" s="68"/>
      <c r="F2219" s="121"/>
      <c r="G2219" s="79"/>
    </row>
    <row r="2220" spans="1:7" s="37" customFormat="1" x14ac:dyDescent="0.25">
      <c r="A2220" s="60"/>
      <c r="B2220" s="40"/>
      <c r="C2220" s="30"/>
      <c r="D2220" s="68"/>
      <c r="E2220" s="68"/>
      <c r="F2220" s="121"/>
      <c r="G2220" s="79"/>
    </row>
    <row r="2221" spans="1:7" s="37" customFormat="1" x14ac:dyDescent="0.25">
      <c r="A2221" s="60"/>
      <c r="B2221" s="40"/>
      <c r="C2221" s="30"/>
      <c r="D2221" s="68"/>
      <c r="E2221" s="68"/>
      <c r="F2221" s="121"/>
      <c r="G2221" s="79"/>
    </row>
    <row r="2222" spans="1:7" s="37" customFormat="1" x14ac:dyDescent="0.25">
      <c r="A2222" s="60"/>
      <c r="B2222" s="40"/>
      <c r="C2222" s="30"/>
      <c r="D2222" s="68"/>
      <c r="E2222" s="68"/>
      <c r="F2222" s="121"/>
      <c r="G2222" s="79"/>
    </row>
    <row r="2223" spans="1:7" s="37" customFormat="1" x14ac:dyDescent="0.25">
      <c r="A2223" s="60"/>
      <c r="B2223" s="40"/>
      <c r="C2223" s="30"/>
      <c r="D2223" s="68"/>
      <c r="E2223" s="68"/>
      <c r="F2223" s="121"/>
      <c r="G2223" s="79"/>
    </row>
    <row r="2224" spans="1:7" s="37" customFormat="1" x14ac:dyDescent="0.25">
      <c r="A2224" s="60"/>
      <c r="B2224" s="40"/>
      <c r="C2224" s="30"/>
      <c r="D2224" s="68"/>
      <c r="E2224" s="68"/>
      <c r="F2224" s="121"/>
      <c r="G2224" s="79"/>
    </row>
    <row r="2225" spans="1:7" s="37" customFormat="1" x14ac:dyDescent="0.25">
      <c r="A2225" s="60"/>
      <c r="B2225" s="40"/>
      <c r="C2225" s="30"/>
      <c r="D2225" s="68"/>
      <c r="E2225" s="68"/>
      <c r="F2225" s="121"/>
      <c r="G2225" s="79"/>
    </row>
    <row r="2226" spans="1:7" s="37" customFormat="1" x14ac:dyDescent="0.25">
      <c r="A2226" s="60"/>
      <c r="B2226" s="40"/>
      <c r="C2226" s="30"/>
      <c r="D2226" s="68"/>
      <c r="E2226" s="68"/>
      <c r="F2226" s="121"/>
      <c r="G2226" s="79"/>
    </row>
    <row r="2227" spans="1:7" s="37" customFormat="1" x14ac:dyDescent="0.25">
      <c r="A2227" s="60"/>
      <c r="B2227" s="40"/>
      <c r="C2227" s="30"/>
      <c r="D2227" s="68"/>
      <c r="E2227" s="68"/>
      <c r="F2227" s="121"/>
      <c r="G2227" s="79"/>
    </row>
    <row r="2228" spans="1:7" s="37" customFormat="1" x14ac:dyDescent="0.25">
      <c r="A2228" s="60"/>
      <c r="B2228" s="40"/>
      <c r="C2228" s="30"/>
      <c r="D2228" s="68"/>
      <c r="E2228" s="68"/>
      <c r="F2228" s="121"/>
      <c r="G2228" s="79"/>
    </row>
    <row r="2229" spans="1:7" s="37" customFormat="1" x14ac:dyDescent="0.25">
      <c r="A2229" s="60"/>
      <c r="B2229" s="40"/>
      <c r="C2229" s="30"/>
      <c r="D2229" s="68"/>
      <c r="E2229" s="68"/>
      <c r="F2229" s="121"/>
      <c r="G2229" s="79"/>
    </row>
    <row r="2230" spans="1:7" s="37" customFormat="1" x14ac:dyDescent="0.25">
      <c r="A2230" s="60"/>
      <c r="B2230" s="40"/>
      <c r="C2230" s="30"/>
      <c r="D2230" s="68"/>
      <c r="E2230" s="68"/>
      <c r="F2230" s="121"/>
      <c r="G2230" s="79"/>
    </row>
    <row r="2231" spans="1:7" s="37" customFormat="1" x14ac:dyDescent="0.25">
      <c r="A2231" s="60"/>
      <c r="B2231" s="40"/>
      <c r="C2231" s="30"/>
      <c r="D2231" s="68"/>
      <c r="E2231" s="68"/>
      <c r="F2231" s="121"/>
      <c r="G2231" s="79"/>
    </row>
    <row r="2232" spans="1:7" s="37" customFormat="1" x14ac:dyDescent="0.25">
      <c r="A2232" s="60"/>
      <c r="B2232" s="40"/>
      <c r="C2232" s="30"/>
      <c r="D2232" s="68"/>
      <c r="E2232" s="68"/>
      <c r="F2232" s="121"/>
      <c r="G2232" s="79"/>
    </row>
    <row r="2233" spans="1:7" s="37" customFormat="1" x14ac:dyDescent="0.25">
      <c r="A2233" s="60"/>
      <c r="B2233" s="40"/>
      <c r="C2233" s="30"/>
      <c r="D2233" s="68"/>
      <c r="E2233" s="68"/>
      <c r="F2233" s="121"/>
      <c r="G2233" s="79"/>
    </row>
    <row r="2234" spans="1:7" s="37" customFormat="1" x14ac:dyDescent="0.25">
      <c r="A2234" s="60"/>
      <c r="B2234" s="40"/>
      <c r="C2234" s="30"/>
      <c r="D2234" s="68"/>
      <c r="E2234" s="68"/>
      <c r="F2234" s="121"/>
      <c r="G2234" s="79"/>
    </row>
    <row r="2235" spans="1:7" s="37" customFormat="1" x14ac:dyDescent="0.25">
      <c r="A2235" s="60"/>
      <c r="B2235" s="40"/>
      <c r="C2235" s="30"/>
      <c r="D2235" s="68"/>
      <c r="E2235" s="68"/>
      <c r="F2235" s="121"/>
      <c r="G2235" s="79"/>
    </row>
    <row r="2236" spans="1:7" s="37" customFormat="1" x14ac:dyDescent="0.25">
      <c r="A2236" s="60"/>
      <c r="B2236" s="40"/>
      <c r="C2236" s="30"/>
      <c r="D2236" s="68"/>
      <c r="E2236" s="68"/>
      <c r="F2236" s="121"/>
      <c r="G2236" s="79"/>
    </row>
    <row r="2237" spans="1:7" s="37" customFormat="1" x14ac:dyDescent="0.25">
      <c r="A2237" s="60"/>
      <c r="B2237" s="40"/>
      <c r="C2237" s="30"/>
      <c r="D2237" s="68"/>
      <c r="E2237" s="68"/>
      <c r="F2237" s="121"/>
      <c r="G2237" s="79"/>
    </row>
    <row r="2238" spans="1:7" s="37" customFormat="1" x14ac:dyDescent="0.25">
      <c r="A2238" s="60"/>
      <c r="B2238" s="40"/>
      <c r="C2238" s="30"/>
      <c r="D2238" s="68"/>
      <c r="E2238" s="68"/>
      <c r="F2238" s="121"/>
      <c r="G2238" s="79"/>
    </row>
    <row r="2239" spans="1:7" s="37" customFormat="1" x14ac:dyDescent="0.25">
      <c r="A2239" s="60"/>
      <c r="B2239" s="40"/>
      <c r="C2239" s="30"/>
      <c r="D2239" s="68"/>
      <c r="E2239" s="68"/>
      <c r="F2239" s="121"/>
      <c r="G2239" s="79"/>
    </row>
    <row r="2240" spans="1:7" s="37" customFormat="1" x14ac:dyDescent="0.25">
      <c r="A2240" s="60"/>
      <c r="B2240" s="40"/>
      <c r="C2240" s="30"/>
      <c r="D2240" s="68"/>
      <c r="E2240" s="68"/>
      <c r="F2240" s="121"/>
      <c r="G2240" s="79"/>
    </row>
    <row r="2241" spans="1:7" s="37" customFormat="1" x14ac:dyDescent="0.25">
      <c r="A2241" s="60"/>
      <c r="B2241" s="40"/>
      <c r="C2241" s="30"/>
      <c r="D2241" s="68"/>
      <c r="E2241" s="68"/>
      <c r="F2241" s="121"/>
      <c r="G2241" s="79"/>
    </row>
    <row r="2242" spans="1:7" s="37" customFormat="1" x14ac:dyDescent="0.25">
      <c r="A2242" s="60"/>
      <c r="B2242" s="40"/>
      <c r="C2242" s="30"/>
      <c r="D2242" s="68"/>
      <c r="E2242" s="68"/>
      <c r="F2242" s="121"/>
      <c r="G2242" s="79"/>
    </row>
    <row r="2243" spans="1:7" s="37" customFormat="1" x14ac:dyDescent="0.25">
      <c r="A2243" s="60"/>
      <c r="B2243" s="40"/>
      <c r="C2243" s="30"/>
      <c r="D2243" s="68"/>
      <c r="E2243" s="68"/>
      <c r="F2243" s="121"/>
      <c r="G2243" s="79"/>
    </row>
    <row r="2244" spans="1:7" s="37" customFormat="1" x14ac:dyDescent="0.25">
      <c r="A2244" s="60"/>
      <c r="B2244" s="40"/>
      <c r="C2244" s="30"/>
      <c r="D2244" s="68"/>
      <c r="E2244" s="68"/>
      <c r="F2244" s="121"/>
      <c r="G2244" s="79"/>
    </row>
    <row r="2245" spans="1:7" s="37" customFormat="1" x14ac:dyDescent="0.25">
      <c r="A2245" s="60"/>
      <c r="B2245" s="40"/>
      <c r="C2245" s="30"/>
      <c r="D2245" s="68"/>
      <c r="E2245" s="68"/>
      <c r="F2245" s="121"/>
      <c r="G2245" s="79"/>
    </row>
    <row r="2246" spans="1:7" s="37" customFormat="1" x14ac:dyDescent="0.25">
      <c r="A2246" s="60"/>
      <c r="B2246" s="40"/>
      <c r="C2246" s="30"/>
      <c r="D2246" s="68"/>
      <c r="E2246" s="68"/>
      <c r="F2246" s="121"/>
      <c r="G2246" s="79"/>
    </row>
    <row r="2247" spans="1:7" s="37" customFormat="1" x14ac:dyDescent="0.25">
      <c r="A2247" s="60"/>
      <c r="B2247" s="40"/>
      <c r="C2247" s="30"/>
      <c r="D2247" s="68"/>
      <c r="E2247" s="68"/>
      <c r="F2247" s="121"/>
      <c r="G2247" s="79"/>
    </row>
    <row r="2248" spans="1:7" s="37" customFormat="1" x14ac:dyDescent="0.25">
      <c r="A2248" s="60"/>
      <c r="B2248" s="40"/>
      <c r="C2248" s="30"/>
      <c r="D2248" s="68"/>
      <c r="E2248" s="68"/>
      <c r="F2248" s="121"/>
      <c r="G2248" s="79"/>
    </row>
    <row r="2249" spans="1:7" s="37" customFormat="1" x14ac:dyDescent="0.25">
      <c r="A2249" s="60"/>
      <c r="B2249" s="40"/>
      <c r="C2249" s="30"/>
      <c r="D2249" s="68"/>
      <c r="E2249" s="68"/>
      <c r="F2249" s="121"/>
      <c r="G2249" s="79"/>
    </row>
    <row r="2250" spans="1:7" s="37" customFormat="1" x14ac:dyDescent="0.25">
      <c r="A2250" s="60"/>
      <c r="B2250" s="40"/>
      <c r="C2250" s="30"/>
      <c r="D2250" s="68"/>
      <c r="E2250" s="68"/>
      <c r="F2250" s="121"/>
      <c r="G2250" s="79"/>
    </row>
    <row r="2251" spans="1:7" s="37" customFormat="1" x14ac:dyDescent="0.25">
      <c r="A2251" s="60"/>
      <c r="B2251" s="40"/>
      <c r="C2251" s="30"/>
      <c r="D2251" s="68"/>
      <c r="E2251" s="68"/>
      <c r="F2251" s="121"/>
      <c r="G2251" s="79"/>
    </row>
    <row r="2252" spans="1:7" s="37" customFormat="1" x14ac:dyDescent="0.25">
      <c r="A2252" s="60"/>
      <c r="B2252" s="40"/>
      <c r="C2252" s="30"/>
      <c r="D2252" s="68"/>
      <c r="E2252" s="68"/>
      <c r="F2252" s="121"/>
      <c r="G2252" s="79"/>
    </row>
    <row r="2253" spans="1:7" s="37" customFormat="1" x14ac:dyDescent="0.25">
      <c r="A2253" s="60"/>
      <c r="B2253" s="40"/>
      <c r="C2253" s="30"/>
      <c r="D2253" s="68"/>
      <c r="E2253" s="68"/>
      <c r="F2253" s="121"/>
      <c r="G2253" s="79"/>
    </row>
    <row r="2254" spans="1:7" s="37" customFormat="1" x14ac:dyDescent="0.25">
      <c r="A2254" s="60"/>
      <c r="B2254" s="40"/>
      <c r="C2254" s="30"/>
      <c r="D2254" s="68"/>
      <c r="E2254" s="68"/>
      <c r="F2254" s="121"/>
      <c r="G2254" s="79"/>
    </row>
    <row r="2255" spans="1:7" s="37" customFormat="1" x14ac:dyDescent="0.25">
      <c r="A2255" s="60"/>
      <c r="B2255" s="40"/>
      <c r="C2255" s="30"/>
      <c r="D2255" s="68"/>
      <c r="E2255" s="68"/>
      <c r="F2255" s="121"/>
      <c r="G2255" s="79"/>
    </row>
    <row r="2256" spans="1:7" s="37" customFormat="1" x14ac:dyDescent="0.25">
      <c r="A2256" s="60"/>
      <c r="B2256" s="40"/>
      <c r="C2256" s="30"/>
      <c r="D2256" s="68"/>
      <c r="E2256" s="68"/>
      <c r="F2256" s="121"/>
      <c r="G2256" s="79"/>
    </row>
    <row r="2257" spans="1:7" s="37" customFormat="1" x14ac:dyDescent="0.25">
      <c r="A2257" s="60"/>
      <c r="B2257" s="40"/>
      <c r="C2257" s="30"/>
      <c r="D2257" s="68"/>
      <c r="E2257" s="68"/>
      <c r="F2257" s="121"/>
      <c r="G2257" s="79"/>
    </row>
    <row r="2258" spans="1:7" s="37" customFormat="1" x14ac:dyDescent="0.25">
      <c r="A2258" s="60"/>
      <c r="B2258" s="40"/>
      <c r="C2258" s="30"/>
      <c r="D2258" s="68"/>
      <c r="E2258" s="68"/>
      <c r="F2258" s="121"/>
      <c r="G2258" s="79"/>
    </row>
    <row r="2259" spans="1:7" s="37" customFormat="1" x14ac:dyDescent="0.25">
      <c r="A2259" s="60"/>
      <c r="B2259" s="40"/>
      <c r="C2259" s="30"/>
      <c r="D2259" s="68"/>
      <c r="E2259" s="68"/>
      <c r="F2259" s="121"/>
      <c r="G2259" s="79"/>
    </row>
    <row r="2260" spans="1:7" s="37" customFormat="1" x14ac:dyDescent="0.25">
      <c r="A2260" s="60"/>
      <c r="B2260" s="40"/>
      <c r="C2260" s="30"/>
      <c r="D2260" s="68"/>
      <c r="E2260" s="68"/>
      <c r="F2260" s="121"/>
      <c r="G2260" s="79"/>
    </row>
    <row r="2261" spans="1:7" s="37" customFormat="1" x14ac:dyDescent="0.25">
      <c r="A2261" s="60"/>
      <c r="B2261" s="40"/>
      <c r="C2261" s="30"/>
      <c r="D2261" s="68"/>
      <c r="E2261" s="68"/>
      <c r="F2261" s="121"/>
      <c r="G2261" s="79"/>
    </row>
    <row r="2262" spans="1:7" s="37" customFormat="1" x14ac:dyDescent="0.25">
      <c r="A2262" s="60"/>
      <c r="B2262" s="40"/>
      <c r="C2262" s="30"/>
      <c r="D2262" s="68"/>
      <c r="E2262" s="68"/>
      <c r="F2262" s="121"/>
      <c r="G2262" s="79"/>
    </row>
    <row r="2263" spans="1:7" s="37" customFormat="1" x14ac:dyDescent="0.25">
      <c r="A2263" s="60"/>
      <c r="B2263" s="40"/>
      <c r="C2263" s="30"/>
      <c r="D2263" s="68"/>
      <c r="E2263" s="68"/>
      <c r="F2263" s="121"/>
      <c r="G2263" s="79"/>
    </row>
    <row r="2264" spans="1:7" s="37" customFormat="1" x14ac:dyDescent="0.25">
      <c r="A2264" s="60"/>
      <c r="B2264" s="40"/>
      <c r="C2264" s="30"/>
      <c r="D2264" s="68"/>
      <c r="E2264" s="68"/>
      <c r="F2264" s="121"/>
      <c r="G2264" s="79"/>
    </row>
    <row r="2265" spans="1:7" s="37" customFormat="1" x14ac:dyDescent="0.25">
      <c r="A2265" s="60"/>
      <c r="B2265" s="40"/>
      <c r="C2265" s="30"/>
      <c r="D2265" s="68"/>
      <c r="E2265" s="68"/>
      <c r="F2265" s="121"/>
      <c r="G2265" s="79"/>
    </row>
    <row r="2266" spans="1:7" s="37" customFormat="1" x14ac:dyDescent="0.25">
      <c r="A2266" s="60"/>
      <c r="B2266" s="40"/>
      <c r="C2266" s="30"/>
      <c r="D2266" s="68"/>
      <c r="E2266" s="68"/>
      <c r="F2266" s="121"/>
      <c r="G2266" s="79"/>
    </row>
    <row r="2267" spans="1:7" s="37" customFormat="1" x14ac:dyDescent="0.25">
      <c r="A2267" s="60"/>
      <c r="B2267" s="40"/>
      <c r="C2267" s="30"/>
      <c r="D2267" s="68"/>
      <c r="E2267" s="68"/>
      <c r="F2267" s="121"/>
      <c r="G2267" s="79"/>
    </row>
    <row r="2268" spans="1:7" s="37" customFormat="1" x14ac:dyDescent="0.25">
      <c r="A2268" s="60"/>
      <c r="B2268" s="40"/>
      <c r="C2268" s="30"/>
      <c r="D2268" s="68"/>
      <c r="E2268" s="68"/>
      <c r="F2268" s="121"/>
      <c r="G2268" s="79"/>
    </row>
    <row r="2269" spans="1:7" s="37" customFormat="1" x14ac:dyDescent="0.25">
      <c r="A2269" s="60"/>
      <c r="B2269" s="40"/>
      <c r="C2269" s="30"/>
      <c r="D2269" s="68"/>
      <c r="E2269" s="68"/>
      <c r="F2269" s="121"/>
      <c r="G2269" s="79"/>
    </row>
    <row r="2270" spans="1:7" s="37" customFormat="1" x14ac:dyDescent="0.25">
      <c r="A2270" s="60"/>
      <c r="B2270" s="40"/>
      <c r="C2270" s="30"/>
      <c r="D2270" s="68"/>
      <c r="E2270" s="68"/>
      <c r="F2270" s="121"/>
      <c r="G2270" s="79"/>
    </row>
    <row r="2271" spans="1:7" s="37" customFormat="1" x14ac:dyDescent="0.25">
      <c r="A2271" s="60"/>
      <c r="B2271" s="40"/>
      <c r="C2271" s="30"/>
      <c r="D2271" s="68"/>
      <c r="E2271" s="68"/>
      <c r="F2271" s="121"/>
      <c r="G2271" s="79"/>
    </row>
    <row r="2272" spans="1:7" s="37" customFormat="1" x14ac:dyDescent="0.25">
      <c r="A2272" s="60"/>
      <c r="B2272" s="40"/>
      <c r="C2272" s="30"/>
      <c r="D2272" s="68"/>
      <c r="E2272" s="68"/>
      <c r="F2272" s="121"/>
      <c r="G2272" s="79"/>
    </row>
    <row r="2273" spans="1:7" s="37" customFormat="1" x14ac:dyDescent="0.25">
      <c r="A2273" s="60"/>
      <c r="B2273" s="40"/>
      <c r="C2273" s="30"/>
      <c r="D2273" s="68"/>
      <c r="E2273" s="68"/>
      <c r="F2273" s="121"/>
      <c r="G2273" s="79"/>
    </row>
    <row r="2274" spans="1:7" s="37" customFormat="1" x14ac:dyDescent="0.25">
      <c r="A2274" s="60"/>
      <c r="B2274" s="40"/>
      <c r="C2274" s="30"/>
      <c r="D2274" s="68"/>
      <c r="E2274" s="68"/>
      <c r="F2274" s="121"/>
      <c r="G2274" s="79"/>
    </row>
    <row r="2275" spans="1:7" s="37" customFormat="1" x14ac:dyDescent="0.25">
      <c r="A2275" s="60"/>
      <c r="B2275" s="40"/>
      <c r="C2275" s="30"/>
      <c r="D2275" s="68"/>
      <c r="E2275" s="68"/>
      <c r="F2275" s="121"/>
      <c r="G2275" s="79"/>
    </row>
    <row r="2276" spans="1:7" s="37" customFormat="1" x14ac:dyDescent="0.25">
      <c r="A2276" s="60"/>
      <c r="B2276" s="40"/>
      <c r="C2276" s="30"/>
      <c r="D2276" s="68"/>
      <c r="E2276" s="68"/>
      <c r="F2276" s="121"/>
      <c r="G2276" s="79"/>
    </row>
    <row r="2277" spans="1:7" s="37" customFormat="1" x14ac:dyDescent="0.25">
      <c r="A2277" s="60"/>
      <c r="B2277" s="40"/>
      <c r="C2277" s="30"/>
      <c r="D2277" s="68"/>
      <c r="E2277" s="68"/>
      <c r="F2277" s="121"/>
      <c r="G2277" s="79"/>
    </row>
    <row r="2278" spans="1:7" s="37" customFormat="1" x14ac:dyDescent="0.25">
      <c r="A2278" s="60"/>
      <c r="B2278" s="40"/>
      <c r="C2278" s="30"/>
      <c r="D2278" s="68"/>
      <c r="E2278" s="68"/>
      <c r="F2278" s="121"/>
      <c r="G2278" s="79"/>
    </row>
    <row r="2279" spans="1:7" s="37" customFormat="1" x14ac:dyDescent="0.25">
      <c r="A2279" s="60"/>
      <c r="B2279" s="40"/>
      <c r="C2279" s="30"/>
      <c r="D2279" s="68"/>
      <c r="E2279" s="68"/>
      <c r="F2279" s="121"/>
      <c r="G2279" s="79"/>
    </row>
    <row r="2280" spans="1:7" s="37" customFormat="1" x14ac:dyDescent="0.25">
      <c r="A2280" s="60"/>
      <c r="B2280" s="40"/>
      <c r="C2280" s="30"/>
      <c r="D2280" s="68"/>
      <c r="E2280" s="68"/>
      <c r="F2280" s="121"/>
      <c r="G2280" s="79"/>
    </row>
    <row r="2281" spans="1:7" s="37" customFormat="1" x14ac:dyDescent="0.25">
      <c r="A2281" s="60"/>
      <c r="B2281" s="40"/>
      <c r="C2281" s="30"/>
      <c r="D2281" s="68"/>
      <c r="E2281" s="68"/>
      <c r="F2281" s="121"/>
      <c r="G2281" s="79"/>
    </row>
    <row r="2282" spans="1:7" s="37" customFormat="1" x14ac:dyDescent="0.25">
      <c r="A2282" s="60"/>
      <c r="B2282" s="40"/>
      <c r="C2282" s="30"/>
      <c r="D2282" s="68"/>
      <c r="E2282" s="68"/>
      <c r="F2282" s="121"/>
      <c r="G2282" s="79"/>
    </row>
    <row r="2283" spans="1:7" s="37" customFormat="1" x14ac:dyDescent="0.25">
      <c r="A2283" s="60"/>
      <c r="B2283" s="40"/>
      <c r="C2283" s="30"/>
      <c r="D2283" s="68"/>
      <c r="E2283" s="68"/>
      <c r="F2283" s="121"/>
      <c r="G2283" s="79"/>
    </row>
    <row r="2284" spans="1:7" s="37" customFormat="1" x14ac:dyDescent="0.25">
      <c r="A2284" s="60"/>
      <c r="B2284" s="40"/>
      <c r="C2284" s="30"/>
      <c r="D2284" s="68"/>
      <c r="E2284" s="68"/>
      <c r="F2284" s="121"/>
      <c r="G2284" s="79"/>
    </row>
    <row r="2285" spans="1:7" s="37" customFormat="1" x14ac:dyDescent="0.25">
      <c r="A2285" s="60"/>
      <c r="B2285" s="40"/>
      <c r="C2285" s="30"/>
      <c r="D2285" s="68"/>
      <c r="E2285" s="68"/>
      <c r="F2285" s="121"/>
      <c r="G2285" s="79"/>
    </row>
    <row r="2286" spans="1:7" s="37" customFormat="1" x14ac:dyDescent="0.25">
      <c r="A2286" s="60"/>
      <c r="B2286" s="40"/>
      <c r="C2286" s="30"/>
      <c r="D2286" s="68"/>
      <c r="E2286" s="68"/>
      <c r="F2286" s="121"/>
      <c r="G2286" s="79"/>
    </row>
    <row r="2287" spans="1:7" s="37" customFormat="1" x14ac:dyDescent="0.25">
      <c r="A2287" s="60"/>
      <c r="B2287" s="40"/>
      <c r="C2287" s="30"/>
      <c r="D2287" s="68"/>
      <c r="E2287" s="68"/>
      <c r="F2287" s="121"/>
      <c r="G2287" s="79"/>
    </row>
    <row r="2288" spans="1:7" s="37" customFormat="1" x14ac:dyDescent="0.25">
      <c r="A2288" s="60"/>
      <c r="B2288" s="40"/>
      <c r="C2288" s="30"/>
      <c r="D2288" s="68"/>
      <c r="E2288" s="68"/>
      <c r="F2288" s="121"/>
      <c r="G2288" s="79"/>
    </row>
    <row r="2289" spans="1:7" s="37" customFormat="1" x14ac:dyDescent="0.25">
      <c r="A2289" s="60"/>
      <c r="B2289" s="40"/>
      <c r="C2289" s="30"/>
      <c r="D2289" s="68"/>
      <c r="E2289" s="68"/>
      <c r="F2289" s="121"/>
      <c r="G2289" s="79"/>
    </row>
    <row r="2290" spans="1:7" s="37" customFormat="1" x14ac:dyDescent="0.25">
      <c r="A2290" s="60"/>
      <c r="B2290" s="40"/>
      <c r="C2290" s="30"/>
      <c r="D2290" s="68"/>
      <c r="E2290" s="68"/>
      <c r="F2290" s="121"/>
      <c r="G2290" s="79"/>
    </row>
    <row r="2291" spans="1:7" s="37" customFormat="1" x14ac:dyDescent="0.25">
      <c r="A2291" s="60"/>
      <c r="B2291" s="40"/>
      <c r="C2291" s="30"/>
      <c r="D2291" s="68"/>
      <c r="E2291" s="68"/>
      <c r="F2291" s="121"/>
      <c r="G2291" s="79"/>
    </row>
    <row r="2292" spans="1:7" s="37" customFormat="1" x14ac:dyDescent="0.25">
      <c r="A2292" s="60"/>
      <c r="B2292" s="40"/>
      <c r="C2292" s="30"/>
      <c r="D2292" s="68"/>
      <c r="E2292" s="68"/>
      <c r="F2292" s="121"/>
      <c r="G2292" s="79"/>
    </row>
    <row r="2293" spans="1:7" s="37" customFormat="1" x14ac:dyDescent="0.25">
      <c r="A2293" s="60"/>
      <c r="B2293" s="40"/>
      <c r="C2293" s="30"/>
      <c r="D2293" s="68"/>
      <c r="E2293" s="68"/>
      <c r="F2293" s="121"/>
      <c r="G2293" s="79"/>
    </row>
    <row r="2294" spans="1:7" s="37" customFormat="1" x14ac:dyDescent="0.25">
      <c r="A2294" s="60"/>
      <c r="B2294" s="40"/>
      <c r="C2294" s="30"/>
      <c r="D2294" s="68"/>
      <c r="E2294" s="68"/>
      <c r="F2294" s="121"/>
      <c r="G2294" s="79"/>
    </row>
    <row r="2295" spans="1:7" s="37" customFormat="1" x14ac:dyDescent="0.25">
      <c r="A2295" s="60"/>
      <c r="B2295" s="40"/>
      <c r="C2295" s="30"/>
      <c r="D2295" s="68"/>
      <c r="E2295" s="68"/>
      <c r="F2295" s="121"/>
      <c r="G2295" s="79"/>
    </row>
    <row r="2296" spans="1:7" s="37" customFormat="1" x14ac:dyDescent="0.25">
      <c r="A2296" s="60"/>
      <c r="B2296" s="40"/>
      <c r="C2296" s="30"/>
      <c r="D2296" s="68"/>
      <c r="E2296" s="68"/>
      <c r="F2296" s="121"/>
      <c r="G2296" s="79"/>
    </row>
    <row r="2297" spans="1:7" s="37" customFormat="1" x14ac:dyDescent="0.25">
      <c r="A2297" s="60"/>
      <c r="B2297" s="40"/>
      <c r="C2297" s="30"/>
      <c r="D2297" s="68"/>
      <c r="E2297" s="68"/>
      <c r="F2297" s="121"/>
      <c r="G2297" s="79"/>
    </row>
    <row r="2298" spans="1:7" s="37" customFormat="1" x14ac:dyDescent="0.25">
      <c r="A2298" s="60"/>
      <c r="B2298" s="40"/>
      <c r="C2298" s="30"/>
      <c r="D2298" s="68"/>
      <c r="E2298" s="68"/>
      <c r="F2298" s="121"/>
      <c r="G2298" s="79"/>
    </row>
    <row r="2299" spans="1:7" s="37" customFormat="1" x14ac:dyDescent="0.25">
      <c r="A2299" s="60"/>
      <c r="B2299" s="40"/>
      <c r="C2299" s="30"/>
      <c r="D2299" s="68"/>
      <c r="E2299" s="68"/>
      <c r="F2299" s="121"/>
      <c r="G2299" s="79"/>
    </row>
    <row r="2300" spans="1:7" s="37" customFormat="1" x14ac:dyDescent="0.25">
      <c r="A2300" s="60"/>
      <c r="B2300" s="40"/>
      <c r="C2300" s="30"/>
      <c r="D2300" s="68"/>
      <c r="E2300" s="68"/>
      <c r="F2300" s="121"/>
      <c r="G2300" s="79"/>
    </row>
    <row r="2301" spans="1:7" s="37" customFormat="1" x14ac:dyDescent="0.25">
      <c r="A2301" s="60"/>
      <c r="B2301" s="40"/>
      <c r="C2301" s="30"/>
      <c r="D2301" s="68"/>
      <c r="E2301" s="68"/>
      <c r="F2301" s="121"/>
      <c r="G2301" s="79"/>
    </row>
    <row r="2302" spans="1:7" s="37" customFormat="1" x14ac:dyDescent="0.25">
      <c r="A2302" s="60"/>
      <c r="B2302" s="40"/>
      <c r="C2302" s="30"/>
      <c r="D2302" s="68"/>
      <c r="E2302" s="68"/>
      <c r="F2302" s="121"/>
      <c r="G2302" s="79"/>
    </row>
    <row r="2303" spans="1:7" s="37" customFormat="1" x14ac:dyDescent="0.25">
      <c r="A2303" s="60"/>
      <c r="B2303" s="40"/>
      <c r="C2303" s="30"/>
      <c r="D2303" s="68"/>
      <c r="E2303" s="68"/>
      <c r="F2303" s="121"/>
      <c r="G2303" s="79"/>
    </row>
    <row r="2304" spans="1:7" s="37" customFormat="1" x14ac:dyDescent="0.25">
      <c r="A2304" s="60"/>
      <c r="B2304" s="40"/>
      <c r="C2304" s="30"/>
      <c r="D2304" s="68"/>
      <c r="E2304" s="68"/>
      <c r="F2304" s="121"/>
      <c r="G2304" s="79"/>
    </row>
    <row r="2305" spans="1:7" s="37" customFormat="1" x14ac:dyDescent="0.25">
      <c r="A2305" s="60"/>
      <c r="B2305" s="40"/>
      <c r="C2305" s="30"/>
      <c r="D2305" s="68"/>
      <c r="E2305" s="68"/>
      <c r="F2305" s="121"/>
      <c r="G2305" s="79"/>
    </row>
    <row r="2306" spans="1:7" s="37" customFormat="1" x14ac:dyDescent="0.25">
      <c r="A2306" s="60"/>
      <c r="B2306" s="40"/>
      <c r="C2306" s="30"/>
      <c r="D2306" s="68"/>
      <c r="E2306" s="68"/>
      <c r="F2306" s="121"/>
      <c r="G2306" s="79"/>
    </row>
    <row r="2307" spans="1:7" s="37" customFormat="1" x14ac:dyDescent="0.25">
      <c r="A2307" s="60"/>
      <c r="B2307" s="40"/>
      <c r="C2307" s="30"/>
      <c r="D2307" s="68"/>
      <c r="E2307" s="68"/>
      <c r="F2307" s="121"/>
      <c r="G2307" s="79"/>
    </row>
    <row r="2308" spans="1:7" s="37" customFormat="1" x14ac:dyDescent="0.25">
      <c r="A2308" s="60"/>
      <c r="B2308" s="40"/>
      <c r="C2308" s="30"/>
      <c r="D2308" s="68"/>
      <c r="E2308" s="68"/>
      <c r="F2308" s="121"/>
      <c r="G2308" s="79"/>
    </row>
    <row r="2309" spans="1:7" s="37" customFormat="1" x14ac:dyDescent="0.25">
      <c r="A2309" s="60"/>
      <c r="B2309" s="40"/>
      <c r="C2309" s="30"/>
      <c r="D2309" s="68"/>
      <c r="E2309" s="68"/>
      <c r="F2309" s="121"/>
      <c r="G2309" s="79"/>
    </row>
    <row r="2310" spans="1:7" s="37" customFormat="1" x14ac:dyDescent="0.25">
      <c r="A2310" s="60"/>
      <c r="B2310" s="40"/>
      <c r="C2310" s="30"/>
      <c r="D2310" s="68"/>
      <c r="E2310" s="68"/>
      <c r="F2310" s="121"/>
      <c r="G2310" s="79"/>
    </row>
    <row r="2311" spans="1:7" s="37" customFormat="1" x14ac:dyDescent="0.25">
      <c r="A2311" s="60"/>
      <c r="B2311" s="40"/>
      <c r="C2311" s="30"/>
      <c r="D2311" s="68"/>
      <c r="E2311" s="68"/>
      <c r="F2311" s="121"/>
      <c r="G2311" s="79"/>
    </row>
    <row r="2312" spans="1:7" s="37" customFormat="1" x14ac:dyDescent="0.25">
      <c r="A2312" s="60"/>
      <c r="B2312" s="40"/>
      <c r="C2312" s="30"/>
      <c r="D2312" s="68"/>
      <c r="E2312" s="68"/>
      <c r="F2312" s="121"/>
      <c r="G2312" s="79"/>
    </row>
    <row r="2313" spans="1:7" s="37" customFormat="1" x14ac:dyDescent="0.25">
      <c r="A2313" s="60"/>
      <c r="B2313" s="40"/>
      <c r="C2313" s="30"/>
      <c r="D2313" s="68"/>
      <c r="E2313" s="68"/>
      <c r="F2313" s="121"/>
      <c r="G2313" s="79"/>
    </row>
    <row r="2314" spans="1:7" s="37" customFormat="1" x14ac:dyDescent="0.25">
      <c r="A2314" s="60"/>
      <c r="B2314" s="40"/>
      <c r="C2314" s="30"/>
      <c r="D2314" s="68"/>
      <c r="E2314" s="68"/>
      <c r="F2314" s="121"/>
      <c r="G2314" s="79"/>
    </row>
    <row r="2315" spans="1:7" s="37" customFormat="1" x14ac:dyDescent="0.25">
      <c r="A2315" s="60"/>
      <c r="B2315" s="40"/>
      <c r="C2315" s="30"/>
      <c r="D2315" s="68"/>
      <c r="E2315" s="68"/>
      <c r="F2315" s="121"/>
      <c r="G2315" s="79"/>
    </row>
    <row r="2316" spans="1:7" s="37" customFormat="1" x14ac:dyDescent="0.25">
      <c r="A2316" s="60"/>
      <c r="B2316" s="40"/>
      <c r="C2316" s="30"/>
      <c r="D2316" s="68"/>
      <c r="E2316" s="68"/>
      <c r="F2316" s="121"/>
      <c r="G2316" s="79"/>
    </row>
    <row r="2317" spans="1:7" s="37" customFormat="1" x14ac:dyDescent="0.25">
      <c r="A2317" s="60"/>
      <c r="B2317" s="40"/>
      <c r="C2317" s="30"/>
      <c r="D2317" s="68"/>
      <c r="E2317" s="68"/>
      <c r="F2317" s="121"/>
      <c r="G2317" s="79"/>
    </row>
    <row r="2318" spans="1:7" s="37" customFormat="1" x14ac:dyDescent="0.25">
      <c r="A2318" s="60"/>
      <c r="B2318" s="40"/>
      <c r="C2318" s="30"/>
      <c r="D2318" s="68"/>
      <c r="E2318" s="68"/>
      <c r="F2318" s="121"/>
      <c r="G2318" s="79"/>
    </row>
    <row r="2319" spans="1:7" s="37" customFormat="1" x14ac:dyDescent="0.25">
      <c r="A2319" s="60"/>
      <c r="B2319" s="40"/>
      <c r="C2319" s="30"/>
      <c r="D2319" s="68"/>
      <c r="E2319" s="68"/>
      <c r="F2319" s="121"/>
      <c r="G2319" s="79"/>
    </row>
    <row r="2320" spans="1:7" s="37" customFormat="1" x14ac:dyDescent="0.25">
      <c r="A2320" s="60"/>
      <c r="B2320" s="40"/>
      <c r="C2320" s="30"/>
      <c r="D2320" s="68"/>
      <c r="E2320" s="68"/>
      <c r="F2320" s="121"/>
      <c r="G2320" s="79"/>
    </row>
    <row r="2321" spans="1:7" s="37" customFormat="1" x14ac:dyDescent="0.25">
      <c r="A2321" s="60"/>
      <c r="B2321" s="40"/>
      <c r="C2321" s="30"/>
      <c r="D2321" s="68"/>
      <c r="E2321" s="68"/>
      <c r="F2321" s="121"/>
      <c r="G2321" s="79"/>
    </row>
    <row r="2322" spans="1:7" s="37" customFormat="1" x14ac:dyDescent="0.25">
      <c r="A2322" s="60"/>
      <c r="B2322" s="40"/>
      <c r="C2322" s="30"/>
      <c r="D2322" s="68"/>
      <c r="E2322" s="68"/>
      <c r="F2322" s="121"/>
      <c r="G2322" s="79"/>
    </row>
    <row r="2323" spans="1:7" s="37" customFormat="1" x14ac:dyDescent="0.25">
      <c r="A2323" s="60"/>
      <c r="B2323" s="40"/>
      <c r="C2323" s="30"/>
      <c r="D2323" s="68"/>
      <c r="E2323" s="68"/>
      <c r="F2323" s="121"/>
      <c r="G2323" s="79"/>
    </row>
    <row r="2324" spans="1:7" s="37" customFormat="1" x14ac:dyDescent="0.25">
      <c r="A2324" s="60"/>
      <c r="B2324" s="40"/>
      <c r="C2324" s="30"/>
      <c r="D2324" s="68"/>
      <c r="E2324" s="68"/>
      <c r="F2324" s="121"/>
      <c r="G2324" s="79"/>
    </row>
    <row r="2325" spans="1:7" s="37" customFormat="1" x14ac:dyDescent="0.25">
      <c r="A2325" s="60"/>
      <c r="B2325" s="40"/>
      <c r="C2325" s="30"/>
      <c r="D2325" s="68"/>
      <c r="E2325" s="68"/>
      <c r="F2325" s="121"/>
      <c r="G2325" s="79"/>
    </row>
    <row r="2326" spans="1:7" s="37" customFormat="1" x14ac:dyDescent="0.25">
      <c r="A2326" s="60"/>
      <c r="B2326" s="40"/>
      <c r="C2326" s="30"/>
      <c r="D2326" s="68"/>
      <c r="E2326" s="68"/>
      <c r="F2326" s="121"/>
      <c r="G2326" s="79"/>
    </row>
    <row r="2327" spans="1:7" s="37" customFormat="1" x14ac:dyDescent="0.25">
      <c r="A2327" s="60"/>
      <c r="B2327" s="40"/>
      <c r="C2327" s="30"/>
      <c r="D2327" s="68"/>
      <c r="E2327" s="68"/>
      <c r="F2327" s="121"/>
      <c r="G2327" s="79"/>
    </row>
    <row r="2328" spans="1:7" s="37" customFormat="1" x14ac:dyDescent="0.25">
      <c r="A2328" s="60"/>
      <c r="B2328" s="40"/>
      <c r="C2328" s="30"/>
      <c r="D2328" s="68"/>
      <c r="E2328" s="68"/>
      <c r="F2328" s="121"/>
      <c r="G2328" s="79"/>
    </row>
    <row r="2329" spans="1:7" s="37" customFormat="1" x14ac:dyDescent="0.25">
      <c r="A2329" s="60"/>
      <c r="B2329" s="40"/>
      <c r="C2329" s="30"/>
      <c r="D2329" s="68"/>
      <c r="E2329" s="68"/>
      <c r="F2329" s="121"/>
      <c r="G2329" s="79"/>
    </row>
    <row r="2330" spans="1:7" s="37" customFormat="1" x14ac:dyDescent="0.25">
      <c r="A2330" s="60"/>
      <c r="B2330" s="40"/>
      <c r="C2330" s="30"/>
      <c r="D2330" s="68"/>
      <c r="E2330" s="68"/>
      <c r="F2330" s="121"/>
      <c r="G2330" s="79"/>
    </row>
    <row r="2331" spans="1:7" s="37" customFormat="1" x14ac:dyDescent="0.25">
      <c r="A2331" s="60"/>
      <c r="B2331" s="40"/>
      <c r="C2331" s="30"/>
      <c r="D2331" s="68"/>
      <c r="E2331" s="68"/>
      <c r="F2331" s="121"/>
      <c r="G2331" s="79"/>
    </row>
    <row r="2332" spans="1:7" s="37" customFormat="1" x14ac:dyDescent="0.25">
      <c r="A2332" s="60"/>
      <c r="B2332" s="40"/>
      <c r="C2332" s="30"/>
      <c r="D2332" s="68"/>
      <c r="E2332" s="68"/>
      <c r="F2332" s="121"/>
      <c r="G2332" s="79"/>
    </row>
    <row r="2333" spans="1:7" s="37" customFormat="1" x14ac:dyDescent="0.25">
      <c r="A2333" s="60"/>
      <c r="B2333" s="40"/>
      <c r="C2333" s="30"/>
      <c r="D2333" s="68"/>
      <c r="E2333" s="68"/>
      <c r="F2333" s="121"/>
      <c r="G2333" s="79"/>
    </row>
    <row r="2334" spans="1:7" s="37" customFormat="1" x14ac:dyDescent="0.25">
      <c r="A2334" s="60"/>
      <c r="B2334" s="40"/>
      <c r="C2334" s="30"/>
      <c r="D2334" s="68"/>
      <c r="E2334" s="68"/>
      <c r="F2334" s="121"/>
      <c r="G2334" s="79"/>
    </row>
    <row r="2335" spans="1:7" s="37" customFormat="1" x14ac:dyDescent="0.25">
      <c r="A2335" s="60"/>
      <c r="B2335" s="40"/>
      <c r="C2335" s="30"/>
      <c r="D2335" s="68"/>
      <c r="E2335" s="68"/>
      <c r="F2335" s="121"/>
      <c r="G2335" s="79"/>
    </row>
    <row r="2336" spans="1:7" s="37" customFormat="1" x14ac:dyDescent="0.25">
      <c r="A2336" s="60"/>
      <c r="B2336" s="40"/>
      <c r="C2336" s="30"/>
      <c r="D2336" s="68"/>
      <c r="E2336" s="68"/>
      <c r="F2336" s="121"/>
      <c r="G2336" s="79"/>
    </row>
    <row r="2337" spans="1:7" s="37" customFormat="1" x14ac:dyDescent="0.25">
      <c r="A2337" s="60"/>
      <c r="B2337" s="40"/>
      <c r="C2337" s="30"/>
      <c r="D2337" s="68"/>
      <c r="E2337" s="68"/>
      <c r="F2337" s="121"/>
      <c r="G2337" s="79"/>
    </row>
    <row r="2338" spans="1:7" s="37" customFormat="1" x14ac:dyDescent="0.25">
      <c r="A2338" s="60"/>
      <c r="B2338" s="40"/>
      <c r="C2338" s="30"/>
      <c r="D2338" s="68"/>
      <c r="E2338" s="68"/>
      <c r="F2338" s="121"/>
      <c r="G2338" s="79"/>
    </row>
    <row r="2339" spans="1:7" s="37" customFormat="1" x14ac:dyDescent="0.25">
      <c r="A2339" s="60"/>
      <c r="B2339" s="40"/>
      <c r="C2339" s="30"/>
      <c r="D2339" s="68"/>
      <c r="E2339" s="68"/>
      <c r="F2339" s="121"/>
      <c r="G2339" s="79"/>
    </row>
    <row r="2340" spans="1:7" s="37" customFormat="1" x14ac:dyDescent="0.25">
      <c r="A2340" s="60"/>
      <c r="B2340" s="40"/>
      <c r="C2340" s="30"/>
      <c r="D2340" s="68"/>
      <c r="E2340" s="68"/>
      <c r="F2340" s="121"/>
      <c r="G2340" s="79"/>
    </row>
    <row r="2341" spans="1:7" s="37" customFormat="1" x14ac:dyDescent="0.25">
      <c r="A2341" s="60"/>
      <c r="B2341" s="40"/>
      <c r="C2341" s="30"/>
      <c r="D2341" s="68"/>
      <c r="E2341" s="68"/>
      <c r="F2341" s="121"/>
      <c r="G2341" s="79"/>
    </row>
    <row r="2342" spans="1:7" s="37" customFormat="1" x14ac:dyDescent="0.25">
      <c r="A2342" s="60"/>
      <c r="B2342" s="40"/>
      <c r="C2342" s="30"/>
      <c r="D2342" s="68"/>
      <c r="E2342" s="68"/>
      <c r="F2342" s="121"/>
      <c r="G2342" s="79"/>
    </row>
    <row r="2343" spans="1:7" s="37" customFormat="1" x14ac:dyDescent="0.25">
      <c r="A2343" s="60"/>
      <c r="B2343" s="40"/>
      <c r="C2343" s="30"/>
      <c r="D2343" s="68"/>
      <c r="E2343" s="68"/>
      <c r="F2343" s="121"/>
      <c r="G2343" s="79"/>
    </row>
    <row r="2344" spans="1:7" s="37" customFormat="1" x14ac:dyDescent="0.25">
      <c r="A2344" s="60"/>
      <c r="B2344" s="40"/>
      <c r="C2344" s="30"/>
      <c r="D2344" s="68"/>
      <c r="E2344" s="68"/>
      <c r="F2344" s="121"/>
      <c r="G2344" s="79"/>
    </row>
    <row r="2345" spans="1:7" s="37" customFormat="1" x14ac:dyDescent="0.25">
      <c r="A2345" s="60"/>
      <c r="B2345" s="40"/>
      <c r="C2345" s="30"/>
      <c r="D2345" s="68"/>
      <c r="E2345" s="68"/>
      <c r="F2345" s="121"/>
      <c r="G2345" s="79"/>
    </row>
    <row r="2346" spans="1:7" s="37" customFormat="1" x14ac:dyDescent="0.25">
      <c r="A2346" s="60"/>
      <c r="B2346" s="40"/>
      <c r="C2346" s="30"/>
      <c r="D2346" s="68"/>
      <c r="E2346" s="68"/>
      <c r="F2346" s="121"/>
      <c r="G2346" s="79"/>
    </row>
    <row r="2347" spans="1:7" s="37" customFormat="1" x14ac:dyDescent="0.25">
      <c r="A2347" s="60"/>
      <c r="B2347" s="40"/>
      <c r="C2347" s="30"/>
      <c r="D2347" s="68"/>
      <c r="E2347" s="68"/>
      <c r="F2347" s="121"/>
      <c r="G2347" s="79"/>
    </row>
    <row r="2348" spans="1:7" s="37" customFormat="1" x14ac:dyDescent="0.25">
      <c r="A2348" s="60"/>
      <c r="B2348" s="40"/>
      <c r="C2348" s="30"/>
      <c r="D2348" s="68"/>
      <c r="E2348" s="68"/>
      <c r="F2348" s="121"/>
      <c r="G2348" s="79"/>
    </row>
    <row r="2349" spans="1:7" s="37" customFormat="1" x14ac:dyDescent="0.25">
      <c r="A2349" s="60"/>
      <c r="B2349" s="40"/>
      <c r="C2349" s="30"/>
      <c r="D2349" s="68"/>
      <c r="E2349" s="68"/>
      <c r="F2349" s="121"/>
      <c r="G2349" s="79"/>
    </row>
    <row r="2350" spans="1:7" s="37" customFormat="1" x14ac:dyDescent="0.25">
      <c r="A2350" s="60"/>
      <c r="B2350" s="40"/>
      <c r="C2350" s="30"/>
      <c r="D2350" s="68"/>
      <c r="E2350" s="68"/>
      <c r="F2350" s="121"/>
      <c r="G2350" s="79"/>
    </row>
    <row r="2351" spans="1:7" s="37" customFormat="1" x14ac:dyDescent="0.25">
      <c r="A2351" s="60"/>
      <c r="B2351" s="40"/>
      <c r="C2351" s="30"/>
      <c r="D2351" s="68"/>
      <c r="E2351" s="68"/>
      <c r="F2351" s="121"/>
      <c r="G2351" s="79"/>
    </row>
    <row r="2352" spans="1:7" s="37" customFormat="1" x14ac:dyDescent="0.25">
      <c r="A2352" s="60"/>
      <c r="B2352" s="40"/>
      <c r="C2352" s="30"/>
      <c r="D2352" s="68"/>
      <c r="E2352" s="68"/>
      <c r="F2352" s="121"/>
      <c r="G2352" s="79"/>
    </row>
    <row r="2353" spans="1:7" s="37" customFormat="1" x14ac:dyDescent="0.25">
      <c r="A2353" s="60"/>
      <c r="B2353" s="40"/>
      <c r="C2353" s="30"/>
      <c r="D2353" s="68"/>
      <c r="E2353" s="68"/>
      <c r="F2353" s="121"/>
      <c r="G2353" s="79"/>
    </row>
    <row r="2354" spans="1:7" s="37" customFormat="1" x14ac:dyDescent="0.25">
      <c r="A2354" s="60"/>
      <c r="B2354" s="40"/>
      <c r="C2354" s="30"/>
      <c r="D2354" s="68"/>
      <c r="E2354" s="68"/>
      <c r="F2354" s="121"/>
      <c r="G2354" s="79"/>
    </row>
    <row r="2355" spans="1:7" s="37" customFormat="1" x14ac:dyDescent="0.25">
      <c r="A2355" s="60"/>
      <c r="B2355" s="40"/>
      <c r="C2355" s="30"/>
      <c r="D2355" s="68"/>
      <c r="E2355" s="68"/>
      <c r="F2355" s="121"/>
      <c r="G2355" s="79"/>
    </row>
    <row r="2356" spans="1:7" s="37" customFormat="1" x14ac:dyDescent="0.25">
      <c r="A2356" s="60"/>
      <c r="B2356" s="40"/>
      <c r="C2356" s="30"/>
      <c r="D2356" s="68"/>
      <c r="E2356" s="68"/>
      <c r="F2356" s="121"/>
      <c r="G2356" s="79"/>
    </row>
    <row r="2357" spans="1:7" s="37" customFormat="1" x14ac:dyDescent="0.25">
      <c r="A2357" s="60"/>
      <c r="B2357" s="40"/>
      <c r="C2357" s="30"/>
      <c r="D2357" s="68"/>
      <c r="E2357" s="68"/>
      <c r="F2357" s="121"/>
      <c r="G2357" s="79"/>
    </row>
    <row r="2358" spans="1:7" s="37" customFormat="1" x14ac:dyDescent="0.25">
      <c r="A2358" s="60"/>
      <c r="B2358" s="40"/>
      <c r="C2358" s="30"/>
      <c r="D2358" s="68"/>
      <c r="E2358" s="68"/>
      <c r="F2358" s="121"/>
      <c r="G2358" s="79"/>
    </row>
    <row r="2359" spans="1:7" s="37" customFormat="1" x14ac:dyDescent="0.25">
      <c r="A2359" s="60"/>
      <c r="B2359" s="40"/>
      <c r="C2359" s="30"/>
      <c r="D2359" s="68"/>
      <c r="E2359" s="68"/>
      <c r="F2359" s="121"/>
      <c r="G2359" s="79"/>
    </row>
    <row r="2360" spans="1:7" s="37" customFormat="1" x14ac:dyDescent="0.25">
      <c r="A2360" s="60"/>
      <c r="B2360" s="40"/>
      <c r="C2360" s="30"/>
      <c r="D2360" s="68"/>
      <c r="E2360" s="68"/>
      <c r="F2360" s="121"/>
      <c r="G2360" s="79"/>
    </row>
    <row r="2361" spans="1:7" s="37" customFormat="1" x14ac:dyDescent="0.25">
      <c r="A2361" s="60"/>
      <c r="B2361" s="40"/>
      <c r="C2361" s="30"/>
      <c r="D2361" s="68"/>
      <c r="E2361" s="68"/>
      <c r="F2361" s="121"/>
      <c r="G2361" s="79"/>
    </row>
    <row r="2362" spans="1:7" s="37" customFormat="1" x14ac:dyDescent="0.25">
      <c r="A2362" s="60"/>
      <c r="B2362" s="40"/>
      <c r="C2362" s="30"/>
      <c r="D2362" s="68"/>
      <c r="E2362" s="68"/>
      <c r="F2362" s="121"/>
      <c r="G2362" s="79"/>
    </row>
    <row r="2363" spans="1:7" s="37" customFormat="1" x14ac:dyDescent="0.25">
      <c r="A2363" s="60"/>
      <c r="B2363" s="40"/>
      <c r="C2363" s="30"/>
      <c r="D2363" s="68"/>
      <c r="E2363" s="68"/>
      <c r="F2363" s="121"/>
      <c r="G2363" s="79"/>
    </row>
    <row r="2364" spans="1:7" s="37" customFormat="1" x14ac:dyDescent="0.25">
      <c r="A2364" s="60"/>
      <c r="B2364" s="40"/>
      <c r="C2364" s="30"/>
      <c r="D2364" s="68"/>
      <c r="E2364" s="68"/>
      <c r="F2364" s="121"/>
      <c r="G2364" s="79"/>
    </row>
    <row r="2365" spans="1:7" s="37" customFormat="1" x14ac:dyDescent="0.25">
      <c r="A2365" s="60"/>
      <c r="B2365" s="40"/>
      <c r="C2365" s="30"/>
      <c r="D2365" s="68"/>
      <c r="E2365" s="68"/>
      <c r="F2365" s="121"/>
      <c r="G2365" s="79"/>
    </row>
    <row r="2366" spans="1:7" s="37" customFormat="1" x14ac:dyDescent="0.25">
      <c r="A2366" s="60"/>
      <c r="B2366" s="40"/>
      <c r="C2366" s="30"/>
      <c r="D2366" s="68"/>
      <c r="E2366" s="68"/>
      <c r="F2366" s="121"/>
      <c r="G2366" s="79"/>
    </row>
    <row r="2367" spans="1:7" s="37" customFormat="1" x14ac:dyDescent="0.25">
      <c r="A2367" s="60"/>
      <c r="B2367" s="40"/>
      <c r="C2367" s="30"/>
      <c r="D2367" s="68"/>
      <c r="E2367" s="68"/>
      <c r="F2367" s="121"/>
      <c r="G2367" s="79"/>
    </row>
    <row r="2368" spans="1:7" s="37" customFormat="1" x14ac:dyDescent="0.25">
      <c r="A2368" s="60"/>
      <c r="B2368" s="40"/>
      <c r="C2368" s="30"/>
      <c r="D2368" s="68"/>
      <c r="E2368" s="68"/>
      <c r="F2368" s="121"/>
      <c r="G2368" s="79"/>
    </row>
    <row r="2369" spans="1:7" s="37" customFormat="1" x14ac:dyDescent="0.25">
      <c r="A2369" s="60"/>
      <c r="B2369" s="40"/>
      <c r="C2369" s="30"/>
      <c r="D2369" s="68"/>
      <c r="E2369" s="68"/>
      <c r="F2369" s="121"/>
      <c r="G2369" s="79"/>
    </row>
    <row r="2370" spans="1:7" s="37" customFormat="1" x14ac:dyDescent="0.25">
      <c r="A2370" s="60"/>
      <c r="B2370" s="40"/>
      <c r="C2370" s="30"/>
      <c r="D2370" s="68"/>
      <c r="E2370" s="68"/>
      <c r="F2370" s="121"/>
      <c r="G2370" s="79"/>
    </row>
    <row r="2371" spans="1:7" s="37" customFormat="1" x14ac:dyDescent="0.25">
      <c r="A2371" s="60"/>
      <c r="B2371" s="40"/>
      <c r="C2371" s="30"/>
      <c r="D2371" s="68"/>
      <c r="E2371" s="68"/>
      <c r="F2371" s="121"/>
      <c r="G2371" s="79"/>
    </row>
    <row r="2372" spans="1:7" s="37" customFormat="1" x14ac:dyDescent="0.25">
      <c r="A2372" s="60"/>
      <c r="B2372" s="40"/>
      <c r="C2372" s="30"/>
      <c r="D2372" s="68"/>
      <c r="E2372" s="68"/>
      <c r="F2372" s="121"/>
      <c r="G2372" s="79"/>
    </row>
    <row r="2373" spans="1:7" s="37" customFormat="1" x14ac:dyDescent="0.25">
      <c r="A2373" s="60"/>
      <c r="B2373" s="40"/>
      <c r="C2373" s="30"/>
      <c r="D2373" s="68"/>
      <c r="E2373" s="68"/>
      <c r="F2373" s="121"/>
      <c r="G2373" s="79"/>
    </row>
    <row r="2374" spans="1:7" s="37" customFormat="1" x14ac:dyDescent="0.25">
      <c r="A2374" s="60"/>
      <c r="B2374" s="40"/>
      <c r="C2374" s="30"/>
      <c r="D2374" s="68"/>
      <c r="E2374" s="68"/>
      <c r="F2374" s="121"/>
      <c r="G2374" s="79"/>
    </row>
    <row r="2375" spans="1:7" s="37" customFormat="1" x14ac:dyDescent="0.25">
      <c r="A2375" s="60"/>
      <c r="B2375" s="40"/>
      <c r="C2375" s="30"/>
      <c r="D2375" s="68"/>
      <c r="E2375" s="68"/>
      <c r="F2375" s="121"/>
      <c r="G2375" s="79"/>
    </row>
    <row r="2376" spans="1:7" s="37" customFormat="1" x14ac:dyDescent="0.25">
      <c r="A2376" s="60"/>
      <c r="B2376" s="40"/>
      <c r="C2376" s="30"/>
      <c r="D2376" s="68"/>
      <c r="E2376" s="68"/>
      <c r="F2376" s="121"/>
      <c r="G2376" s="79"/>
    </row>
    <row r="2377" spans="1:7" s="37" customFormat="1" x14ac:dyDescent="0.25">
      <c r="A2377" s="60"/>
      <c r="B2377" s="40"/>
      <c r="C2377" s="30"/>
      <c r="D2377" s="68"/>
      <c r="E2377" s="68"/>
      <c r="F2377" s="121"/>
      <c r="G2377" s="79"/>
    </row>
    <row r="2378" spans="1:7" s="37" customFormat="1" x14ac:dyDescent="0.25">
      <c r="A2378" s="60"/>
      <c r="B2378" s="40"/>
      <c r="C2378" s="30"/>
      <c r="D2378" s="68"/>
      <c r="E2378" s="68"/>
      <c r="F2378" s="121"/>
      <c r="G2378" s="79"/>
    </row>
    <row r="2379" spans="1:7" s="37" customFormat="1" x14ac:dyDescent="0.25">
      <c r="A2379" s="60"/>
      <c r="B2379" s="40"/>
      <c r="C2379" s="30"/>
      <c r="D2379" s="68"/>
      <c r="E2379" s="68"/>
      <c r="F2379" s="121"/>
      <c r="G2379" s="79"/>
    </row>
    <row r="2380" spans="1:7" s="37" customFormat="1" x14ac:dyDescent="0.25">
      <c r="A2380" s="60"/>
      <c r="B2380" s="40"/>
      <c r="C2380" s="30"/>
      <c r="D2380" s="68"/>
      <c r="E2380" s="68"/>
      <c r="F2380" s="121"/>
      <c r="G2380" s="79"/>
    </row>
    <row r="2381" spans="1:7" s="37" customFormat="1" x14ac:dyDescent="0.25">
      <c r="A2381" s="60"/>
      <c r="B2381" s="40"/>
      <c r="C2381" s="30"/>
      <c r="D2381" s="68"/>
      <c r="E2381" s="68"/>
      <c r="F2381" s="121"/>
      <c r="G2381" s="79"/>
    </row>
    <row r="2382" spans="1:7" s="37" customFormat="1" x14ac:dyDescent="0.25">
      <c r="A2382" s="60"/>
      <c r="B2382" s="40"/>
      <c r="C2382" s="30"/>
      <c r="D2382" s="68"/>
      <c r="E2382" s="68"/>
      <c r="F2382" s="121"/>
      <c r="G2382" s="79"/>
    </row>
    <row r="2383" spans="1:7" s="37" customFormat="1" x14ac:dyDescent="0.25">
      <c r="A2383" s="60"/>
      <c r="B2383" s="40"/>
      <c r="C2383" s="30"/>
      <c r="D2383" s="68"/>
      <c r="E2383" s="68"/>
      <c r="F2383" s="121"/>
      <c r="G2383" s="79"/>
    </row>
    <row r="2384" spans="1:7" s="37" customFormat="1" x14ac:dyDescent="0.25">
      <c r="A2384" s="60"/>
      <c r="B2384" s="40"/>
      <c r="C2384" s="30"/>
      <c r="D2384" s="68"/>
      <c r="E2384" s="68"/>
      <c r="F2384" s="121"/>
      <c r="G2384" s="79"/>
    </row>
    <row r="2385" spans="1:7" s="37" customFormat="1" x14ac:dyDescent="0.25">
      <c r="A2385" s="60"/>
      <c r="B2385" s="40"/>
      <c r="C2385" s="30"/>
      <c r="D2385" s="68"/>
      <c r="E2385" s="68"/>
      <c r="F2385" s="121"/>
      <c r="G2385" s="79"/>
    </row>
    <row r="2386" spans="1:7" s="37" customFormat="1" x14ac:dyDescent="0.25">
      <c r="A2386" s="60"/>
      <c r="B2386" s="40"/>
      <c r="C2386" s="30"/>
      <c r="D2386" s="68"/>
      <c r="E2386" s="68"/>
      <c r="F2386" s="121"/>
      <c r="G2386" s="79"/>
    </row>
    <row r="2387" spans="1:7" s="37" customFormat="1" x14ac:dyDescent="0.25">
      <c r="A2387" s="60"/>
      <c r="B2387" s="40"/>
      <c r="C2387" s="30"/>
      <c r="D2387" s="68"/>
      <c r="E2387" s="68"/>
      <c r="F2387" s="121"/>
      <c r="G2387" s="79"/>
    </row>
    <row r="2388" spans="1:7" s="37" customFormat="1" x14ac:dyDescent="0.25">
      <c r="A2388" s="60"/>
      <c r="B2388" s="40"/>
      <c r="C2388" s="30"/>
      <c r="D2388" s="68"/>
      <c r="E2388" s="68"/>
      <c r="F2388" s="121"/>
      <c r="G2388" s="79"/>
    </row>
    <row r="2389" spans="1:7" s="37" customFormat="1" x14ac:dyDescent="0.25">
      <c r="A2389" s="60"/>
      <c r="B2389" s="40"/>
      <c r="C2389" s="30"/>
      <c r="D2389" s="68"/>
      <c r="E2389" s="68"/>
      <c r="F2389" s="121"/>
      <c r="G2389" s="79"/>
    </row>
    <row r="2390" spans="1:7" s="37" customFormat="1" x14ac:dyDescent="0.25">
      <c r="A2390" s="60"/>
      <c r="B2390" s="40"/>
      <c r="C2390" s="30"/>
      <c r="D2390" s="68"/>
      <c r="E2390" s="68"/>
      <c r="F2390" s="121"/>
      <c r="G2390" s="79"/>
    </row>
    <row r="2391" spans="1:7" s="37" customFormat="1" x14ac:dyDescent="0.25">
      <c r="A2391" s="60"/>
      <c r="B2391" s="40"/>
      <c r="C2391" s="30"/>
      <c r="D2391" s="68"/>
      <c r="E2391" s="68"/>
      <c r="F2391" s="121"/>
      <c r="G2391" s="79"/>
    </row>
    <row r="2392" spans="1:7" s="37" customFormat="1" x14ac:dyDescent="0.25">
      <c r="A2392" s="60"/>
      <c r="B2392" s="40"/>
      <c r="C2392" s="30"/>
      <c r="D2392" s="68"/>
      <c r="E2392" s="68"/>
      <c r="F2392" s="121"/>
      <c r="G2392" s="79"/>
    </row>
    <row r="2393" spans="1:7" s="37" customFormat="1" x14ac:dyDescent="0.25">
      <c r="A2393" s="60"/>
      <c r="B2393" s="40"/>
      <c r="C2393" s="30"/>
      <c r="D2393" s="68"/>
      <c r="E2393" s="68"/>
      <c r="F2393" s="121"/>
      <c r="G2393" s="79"/>
    </row>
    <row r="2394" spans="1:7" s="37" customFormat="1" x14ac:dyDescent="0.25">
      <c r="A2394" s="60"/>
      <c r="B2394" s="40"/>
      <c r="C2394" s="30"/>
      <c r="D2394" s="68"/>
      <c r="E2394" s="68"/>
      <c r="F2394" s="121"/>
      <c r="G2394" s="79"/>
    </row>
    <row r="2395" spans="1:7" s="37" customFormat="1" x14ac:dyDescent="0.25">
      <c r="A2395" s="60"/>
      <c r="B2395" s="40"/>
      <c r="C2395" s="30"/>
      <c r="D2395" s="68"/>
      <c r="E2395" s="68"/>
      <c r="F2395" s="121"/>
      <c r="G2395" s="79"/>
    </row>
    <row r="2396" spans="1:7" s="37" customFormat="1" x14ac:dyDescent="0.25">
      <c r="A2396" s="60"/>
      <c r="B2396" s="40"/>
      <c r="C2396" s="30"/>
      <c r="D2396" s="68"/>
      <c r="E2396" s="68"/>
      <c r="F2396" s="121"/>
      <c r="G2396" s="79"/>
    </row>
    <row r="2397" spans="1:7" s="37" customFormat="1" x14ac:dyDescent="0.25">
      <c r="A2397" s="60"/>
      <c r="B2397" s="40"/>
      <c r="C2397" s="30"/>
      <c r="D2397" s="68"/>
      <c r="E2397" s="68"/>
      <c r="F2397" s="121"/>
      <c r="G2397" s="79"/>
    </row>
    <row r="2398" spans="1:7" s="37" customFormat="1" x14ac:dyDescent="0.25">
      <c r="A2398" s="60"/>
      <c r="B2398" s="40"/>
      <c r="C2398" s="30"/>
      <c r="D2398" s="68"/>
      <c r="E2398" s="68"/>
      <c r="F2398" s="121"/>
      <c r="G2398" s="79"/>
    </row>
    <row r="2399" spans="1:7" s="37" customFormat="1" x14ac:dyDescent="0.25">
      <c r="A2399" s="60"/>
      <c r="B2399" s="40"/>
      <c r="C2399" s="30"/>
      <c r="D2399" s="68"/>
      <c r="E2399" s="68"/>
      <c r="F2399" s="121"/>
      <c r="G2399" s="79"/>
    </row>
    <row r="2400" spans="1:7" s="37" customFormat="1" x14ac:dyDescent="0.25">
      <c r="A2400" s="60"/>
      <c r="B2400" s="40"/>
      <c r="C2400" s="30"/>
      <c r="D2400" s="68"/>
      <c r="E2400" s="68"/>
      <c r="F2400" s="121"/>
      <c r="G2400" s="79"/>
    </row>
    <row r="2401" spans="1:7" s="37" customFormat="1" x14ac:dyDescent="0.25">
      <c r="A2401" s="60"/>
      <c r="B2401" s="40"/>
      <c r="C2401" s="30"/>
      <c r="D2401" s="68"/>
      <c r="E2401" s="68"/>
      <c r="F2401" s="121"/>
      <c r="G2401" s="79"/>
    </row>
    <row r="2402" spans="1:7" s="37" customFormat="1" x14ac:dyDescent="0.25">
      <c r="A2402" s="60"/>
      <c r="B2402" s="40"/>
      <c r="C2402" s="30"/>
      <c r="D2402" s="68"/>
      <c r="E2402" s="68"/>
      <c r="F2402" s="121"/>
      <c r="G2402" s="79"/>
    </row>
    <row r="2403" spans="1:7" s="37" customFormat="1" x14ac:dyDescent="0.25">
      <c r="A2403" s="60"/>
      <c r="B2403" s="40"/>
      <c r="C2403" s="30"/>
      <c r="D2403" s="68"/>
      <c r="E2403" s="68"/>
      <c r="F2403" s="121"/>
      <c r="G2403" s="79"/>
    </row>
    <row r="2404" spans="1:7" s="37" customFormat="1" x14ac:dyDescent="0.25">
      <c r="A2404" s="60"/>
      <c r="B2404" s="40"/>
      <c r="C2404" s="30"/>
      <c r="D2404" s="68"/>
      <c r="E2404" s="68"/>
      <c r="F2404" s="121"/>
      <c r="G2404" s="79"/>
    </row>
    <row r="2405" spans="1:7" s="37" customFormat="1" x14ac:dyDescent="0.25">
      <c r="A2405" s="60"/>
      <c r="B2405" s="40"/>
      <c r="C2405" s="30"/>
      <c r="D2405" s="68"/>
      <c r="E2405" s="68"/>
      <c r="F2405" s="121"/>
      <c r="G2405" s="79"/>
    </row>
    <row r="2406" spans="1:7" s="37" customFormat="1" x14ac:dyDescent="0.25">
      <c r="A2406" s="60"/>
      <c r="B2406" s="40"/>
      <c r="C2406" s="30"/>
      <c r="D2406" s="68"/>
      <c r="E2406" s="68"/>
      <c r="F2406" s="121"/>
      <c r="G2406" s="79"/>
    </row>
    <row r="2407" spans="1:7" s="37" customFormat="1" x14ac:dyDescent="0.25">
      <c r="A2407" s="60"/>
      <c r="B2407" s="40"/>
      <c r="C2407" s="30"/>
      <c r="D2407" s="68"/>
      <c r="E2407" s="68"/>
      <c r="F2407" s="121"/>
      <c r="G2407" s="79"/>
    </row>
    <row r="2408" spans="1:7" s="37" customFormat="1" x14ac:dyDescent="0.25">
      <c r="A2408" s="60"/>
      <c r="B2408" s="40"/>
      <c r="C2408" s="30"/>
      <c r="D2408" s="68"/>
      <c r="E2408" s="68"/>
      <c r="F2408" s="121"/>
      <c r="G2408" s="79"/>
    </row>
    <row r="2409" spans="1:7" s="37" customFormat="1" x14ac:dyDescent="0.25">
      <c r="A2409" s="60"/>
      <c r="B2409" s="40"/>
      <c r="C2409" s="30"/>
      <c r="D2409" s="68"/>
      <c r="E2409" s="68"/>
      <c r="F2409" s="121"/>
      <c r="G2409" s="79"/>
    </row>
    <row r="2410" spans="1:7" s="37" customFormat="1" x14ac:dyDescent="0.25">
      <c r="A2410" s="60"/>
      <c r="B2410" s="40"/>
      <c r="C2410" s="30"/>
      <c r="D2410" s="68"/>
      <c r="E2410" s="68"/>
      <c r="F2410" s="121"/>
      <c r="G2410" s="79"/>
    </row>
    <row r="2411" spans="1:7" s="37" customFormat="1" x14ac:dyDescent="0.25">
      <c r="A2411" s="60"/>
      <c r="B2411" s="40"/>
      <c r="C2411" s="30"/>
      <c r="D2411" s="68"/>
      <c r="E2411" s="68"/>
      <c r="F2411" s="121"/>
      <c r="G2411" s="79"/>
    </row>
    <row r="2412" spans="1:7" s="37" customFormat="1" x14ac:dyDescent="0.25">
      <c r="A2412" s="60"/>
      <c r="B2412" s="40"/>
      <c r="C2412" s="30"/>
      <c r="D2412" s="68"/>
      <c r="E2412" s="68"/>
      <c r="F2412" s="121"/>
      <c r="G2412" s="79"/>
    </row>
    <row r="2413" spans="1:7" s="37" customFormat="1" x14ac:dyDescent="0.25">
      <c r="A2413" s="60"/>
      <c r="B2413" s="40"/>
      <c r="C2413" s="30"/>
      <c r="D2413" s="68"/>
      <c r="E2413" s="68"/>
      <c r="F2413" s="121"/>
      <c r="G2413" s="79"/>
    </row>
    <row r="2414" spans="1:7" s="37" customFormat="1" x14ac:dyDescent="0.25">
      <c r="A2414" s="60"/>
      <c r="B2414" s="40"/>
      <c r="C2414" s="30"/>
      <c r="D2414" s="68"/>
      <c r="E2414" s="68"/>
      <c r="F2414" s="121"/>
      <c r="G2414" s="79"/>
    </row>
    <row r="2415" spans="1:7" s="37" customFormat="1" x14ac:dyDescent="0.25">
      <c r="A2415" s="60"/>
      <c r="B2415" s="40"/>
      <c r="C2415" s="30"/>
      <c r="D2415" s="68"/>
      <c r="E2415" s="68"/>
      <c r="F2415" s="121"/>
      <c r="G2415" s="79"/>
    </row>
    <row r="2416" spans="1:7" s="37" customFormat="1" x14ac:dyDescent="0.25">
      <c r="A2416" s="60"/>
      <c r="B2416" s="40"/>
      <c r="C2416" s="30"/>
      <c r="D2416" s="68"/>
      <c r="E2416" s="68"/>
      <c r="F2416" s="121"/>
      <c r="G2416" s="79"/>
    </row>
    <row r="2417" spans="1:7" s="37" customFormat="1" x14ac:dyDescent="0.25">
      <c r="A2417" s="60"/>
      <c r="B2417" s="40"/>
      <c r="C2417" s="30"/>
      <c r="D2417" s="68"/>
      <c r="E2417" s="68"/>
      <c r="F2417" s="121"/>
      <c r="G2417" s="79"/>
    </row>
    <row r="2418" spans="1:7" s="37" customFormat="1" x14ac:dyDescent="0.25">
      <c r="A2418" s="60"/>
      <c r="B2418" s="40"/>
      <c r="C2418" s="30"/>
      <c r="D2418" s="68"/>
      <c r="E2418" s="68"/>
      <c r="F2418" s="121"/>
      <c r="G2418" s="79"/>
    </row>
    <row r="2419" spans="1:7" s="37" customFormat="1" x14ac:dyDescent="0.25">
      <c r="A2419" s="60"/>
      <c r="B2419" s="40"/>
      <c r="C2419" s="30"/>
      <c r="D2419" s="68"/>
      <c r="E2419" s="68"/>
      <c r="F2419" s="121"/>
      <c r="G2419" s="79"/>
    </row>
    <row r="2420" spans="1:7" s="37" customFormat="1" x14ac:dyDescent="0.25">
      <c r="A2420" s="60"/>
      <c r="B2420" s="40"/>
      <c r="C2420" s="30"/>
      <c r="D2420" s="68"/>
      <c r="E2420" s="68"/>
      <c r="F2420" s="121"/>
      <c r="G2420" s="79"/>
    </row>
    <row r="2421" spans="1:7" s="37" customFormat="1" x14ac:dyDescent="0.25">
      <c r="A2421" s="60"/>
      <c r="B2421" s="40"/>
      <c r="C2421" s="30"/>
      <c r="D2421" s="68"/>
      <c r="E2421" s="68"/>
      <c r="F2421" s="121"/>
      <c r="G2421" s="79"/>
    </row>
    <row r="2422" spans="1:7" s="37" customFormat="1" x14ac:dyDescent="0.25">
      <c r="A2422" s="60"/>
      <c r="B2422" s="40"/>
      <c r="C2422" s="30"/>
      <c r="D2422" s="68"/>
      <c r="E2422" s="68"/>
      <c r="F2422" s="121"/>
      <c r="G2422" s="79"/>
    </row>
    <row r="2423" spans="1:7" s="37" customFormat="1" x14ac:dyDescent="0.25">
      <c r="A2423" s="60"/>
      <c r="B2423" s="40"/>
      <c r="C2423" s="30"/>
      <c r="D2423" s="68"/>
      <c r="E2423" s="68"/>
      <c r="F2423" s="121"/>
      <c r="G2423" s="79"/>
    </row>
    <row r="2424" spans="1:7" s="37" customFormat="1" x14ac:dyDescent="0.25">
      <c r="A2424" s="60"/>
      <c r="B2424" s="40"/>
      <c r="C2424" s="30"/>
      <c r="D2424" s="68"/>
      <c r="E2424" s="68"/>
      <c r="F2424" s="121"/>
      <c r="G2424" s="79"/>
    </row>
    <row r="2425" spans="1:7" s="37" customFormat="1" x14ac:dyDescent="0.25">
      <c r="A2425" s="60"/>
      <c r="B2425" s="40"/>
      <c r="C2425" s="30"/>
      <c r="D2425" s="68"/>
      <c r="E2425" s="68"/>
      <c r="F2425" s="121"/>
      <c r="G2425" s="79"/>
    </row>
    <row r="2426" spans="1:7" s="37" customFormat="1" x14ac:dyDescent="0.25">
      <c r="A2426" s="60"/>
      <c r="B2426" s="40"/>
      <c r="C2426" s="30"/>
      <c r="D2426" s="68"/>
      <c r="E2426" s="68"/>
      <c r="F2426" s="121"/>
      <c r="G2426" s="79"/>
    </row>
    <row r="2427" spans="1:7" s="37" customFormat="1" x14ac:dyDescent="0.25">
      <c r="A2427" s="60"/>
      <c r="B2427" s="40"/>
      <c r="C2427" s="30"/>
      <c r="D2427" s="68"/>
      <c r="E2427" s="68"/>
      <c r="F2427" s="121"/>
      <c r="G2427" s="79"/>
    </row>
    <row r="2428" spans="1:7" s="37" customFormat="1" x14ac:dyDescent="0.25">
      <c r="A2428" s="60"/>
      <c r="B2428" s="40"/>
      <c r="C2428" s="30"/>
      <c r="D2428" s="68"/>
      <c r="E2428" s="68"/>
      <c r="F2428" s="121"/>
      <c r="G2428" s="79"/>
    </row>
    <row r="2429" spans="1:7" s="37" customFormat="1" x14ac:dyDescent="0.25">
      <c r="A2429" s="60"/>
      <c r="B2429" s="40"/>
      <c r="C2429" s="30"/>
      <c r="D2429" s="68"/>
      <c r="E2429" s="68"/>
      <c r="F2429" s="121"/>
      <c r="G2429" s="79"/>
    </row>
    <row r="2430" spans="1:7" s="37" customFormat="1" x14ac:dyDescent="0.25">
      <c r="A2430" s="60"/>
      <c r="B2430" s="40"/>
      <c r="C2430" s="30"/>
      <c r="D2430" s="68"/>
      <c r="E2430" s="68"/>
      <c r="F2430" s="121"/>
      <c r="G2430" s="79"/>
    </row>
    <row r="2431" spans="1:7" s="37" customFormat="1" x14ac:dyDescent="0.25">
      <c r="A2431" s="60"/>
      <c r="B2431" s="40"/>
      <c r="C2431" s="30"/>
      <c r="D2431" s="68"/>
      <c r="E2431" s="68"/>
      <c r="F2431" s="121"/>
      <c r="G2431" s="79"/>
    </row>
    <row r="2432" spans="1:7" s="37" customFormat="1" x14ac:dyDescent="0.25">
      <c r="A2432" s="60"/>
      <c r="B2432" s="40"/>
      <c r="C2432" s="30"/>
      <c r="D2432" s="68"/>
      <c r="E2432" s="68"/>
      <c r="F2432" s="121"/>
      <c r="G2432" s="79"/>
    </row>
    <row r="2433" spans="1:7" s="37" customFormat="1" x14ac:dyDescent="0.25">
      <c r="A2433" s="60"/>
      <c r="B2433" s="40"/>
      <c r="C2433" s="30"/>
      <c r="D2433" s="68"/>
      <c r="E2433" s="68"/>
      <c r="F2433" s="121"/>
      <c r="G2433" s="79"/>
    </row>
    <row r="2434" spans="1:7" s="37" customFormat="1" x14ac:dyDescent="0.25">
      <c r="A2434" s="60"/>
      <c r="B2434" s="40"/>
      <c r="C2434" s="30"/>
      <c r="D2434" s="68"/>
      <c r="E2434" s="68"/>
      <c r="F2434" s="121"/>
      <c r="G2434" s="79"/>
    </row>
    <row r="2435" spans="1:7" s="37" customFormat="1" x14ac:dyDescent="0.25">
      <c r="A2435" s="60"/>
      <c r="B2435" s="40"/>
      <c r="C2435" s="30"/>
      <c r="D2435" s="68"/>
      <c r="E2435" s="68"/>
      <c r="F2435" s="121"/>
      <c r="G2435" s="79"/>
    </row>
    <row r="2436" spans="1:7" s="37" customFormat="1" x14ac:dyDescent="0.25">
      <c r="A2436" s="60"/>
      <c r="B2436" s="40"/>
      <c r="C2436" s="30"/>
      <c r="D2436" s="68"/>
      <c r="E2436" s="68"/>
      <c r="F2436" s="121"/>
      <c r="G2436" s="79"/>
    </row>
    <row r="2437" spans="1:7" s="37" customFormat="1" x14ac:dyDescent="0.25">
      <c r="A2437" s="60"/>
      <c r="B2437" s="40"/>
      <c r="C2437" s="30"/>
      <c r="D2437" s="68"/>
      <c r="E2437" s="68"/>
      <c r="F2437" s="121"/>
      <c r="G2437" s="79"/>
    </row>
    <row r="2438" spans="1:7" s="37" customFormat="1" x14ac:dyDescent="0.25">
      <c r="A2438" s="60"/>
      <c r="B2438" s="40"/>
      <c r="C2438" s="30"/>
      <c r="D2438" s="68"/>
      <c r="E2438" s="68"/>
      <c r="F2438" s="121"/>
      <c r="G2438" s="79"/>
    </row>
    <row r="2439" spans="1:7" s="37" customFormat="1" x14ac:dyDescent="0.25">
      <c r="A2439" s="60"/>
      <c r="B2439" s="40"/>
      <c r="C2439" s="30"/>
      <c r="D2439" s="68"/>
      <c r="E2439" s="68"/>
      <c r="F2439" s="121"/>
      <c r="G2439" s="79"/>
    </row>
    <row r="2440" spans="1:7" s="37" customFormat="1" x14ac:dyDescent="0.25">
      <c r="A2440" s="60"/>
      <c r="B2440" s="40"/>
      <c r="C2440" s="30"/>
      <c r="D2440" s="68"/>
      <c r="E2440" s="68"/>
      <c r="F2440" s="121"/>
      <c r="G2440" s="79"/>
    </row>
    <row r="2441" spans="1:7" s="37" customFormat="1" x14ac:dyDescent="0.25">
      <c r="A2441" s="60"/>
      <c r="B2441" s="40"/>
      <c r="C2441" s="30"/>
      <c r="D2441" s="68"/>
      <c r="E2441" s="68"/>
      <c r="F2441" s="121"/>
      <c r="G2441" s="79"/>
    </row>
    <row r="2442" spans="1:7" s="37" customFormat="1" x14ac:dyDescent="0.25">
      <c r="A2442" s="60"/>
      <c r="B2442" s="40"/>
      <c r="C2442" s="30"/>
      <c r="D2442" s="68"/>
      <c r="E2442" s="68"/>
      <c r="F2442" s="121"/>
      <c r="G2442" s="79"/>
    </row>
    <row r="2443" spans="1:7" s="37" customFormat="1" x14ac:dyDescent="0.25">
      <c r="A2443" s="60"/>
      <c r="B2443" s="40"/>
      <c r="C2443" s="30"/>
      <c r="D2443" s="68"/>
      <c r="E2443" s="68"/>
      <c r="F2443" s="121"/>
      <c r="G2443" s="79"/>
    </row>
    <row r="2444" spans="1:7" s="37" customFormat="1" x14ac:dyDescent="0.25">
      <c r="A2444" s="60"/>
      <c r="B2444" s="40"/>
      <c r="C2444" s="30"/>
      <c r="D2444" s="68"/>
      <c r="E2444" s="68"/>
      <c r="F2444" s="121"/>
      <c r="G2444" s="79"/>
    </row>
    <row r="2445" spans="1:7" s="37" customFormat="1" x14ac:dyDescent="0.25">
      <c r="A2445" s="60"/>
      <c r="B2445" s="40"/>
      <c r="C2445" s="30"/>
      <c r="D2445" s="68"/>
      <c r="E2445" s="68"/>
      <c r="F2445" s="121"/>
      <c r="G2445" s="79"/>
    </row>
    <row r="2446" spans="1:7" s="37" customFormat="1" x14ac:dyDescent="0.25">
      <c r="A2446" s="60"/>
      <c r="B2446" s="40"/>
      <c r="C2446" s="30"/>
      <c r="D2446" s="68"/>
      <c r="E2446" s="68"/>
      <c r="F2446" s="121"/>
      <c r="G2446" s="79"/>
    </row>
    <row r="2447" spans="1:7" s="37" customFormat="1" x14ac:dyDescent="0.25">
      <c r="A2447" s="60"/>
      <c r="B2447" s="40"/>
      <c r="C2447" s="30"/>
      <c r="D2447" s="68"/>
      <c r="E2447" s="68"/>
      <c r="F2447" s="121"/>
      <c r="G2447" s="79"/>
    </row>
    <row r="2448" spans="1:7" s="37" customFormat="1" x14ac:dyDescent="0.25">
      <c r="A2448" s="60"/>
      <c r="B2448" s="40"/>
      <c r="C2448" s="30"/>
      <c r="D2448" s="68"/>
      <c r="E2448" s="68"/>
      <c r="F2448" s="121"/>
      <c r="G2448" s="79"/>
    </row>
    <row r="2449" spans="1:7" s="37" customFormat="1" x14ac:dyDescent="0.25">
      <c r="A2449" s="60"/>
      <c r="B2449" s="40"/>
      <c r="C2449" s="30"/>
      <c r="D2449" s="68"/>
      <c r="E2449" s="68"/>
      <c r="F2449" s="121"/>
      <c r="G2449" s="79"/>
    </row>
    <row r="2450" spans="1:7" s="37" customFormat="1" x14ac:dyDescent="0.25">
      <c r="A2450" s="60"/>
      <c r="B2450" s="40"/>
      <c r="C2450" s="30"/>
      <c r="D2450" s="68"/>
      <c r="E2450" s="68"/>
      <c r="F2450" s="121"/>
      <c r="G2450" s="79"/>
    </row>
    <row r="2451" spans="1:7" s="37" customFormat="1" x14ac:dyDescent="0.25">
      <c r="A2451" s="60"/>
      <c r="B2451" s="40"/>
      <c r="C2451" s="30"/>
      <c r="D2451" s="68"/>
      <c r="E2451" s="68"/>
      <c r="F2451" s="121"/>
      <c r="G2451" s="79"/>
    </row>
    <row r="2452" spans="1:7" s="37" customFormat="1" x14ac:dyDescent="0.25">
      <c r="A2452" s="60"/>
      <c r="B2452" s="40"/>
      <c r="C2452" s="30"/>
      <c r="D2452" s="68"/>
      <c r="E2452" s="68"/>
      <c r="F2452" s="121"/>
      <c r="G2452" s="79"/>
    </row>
    <row r="2453" spans="1:7" s="37" customFormat="1" x14ac:dyDescent="0.25">
      <c r="A2453" s="60"/>
      <c r="B2453" s="40"/>
      <c r="C2453" s="30"/>
      <c r="D2453" s="68"/>
      <c r="E2453" s="68"/>
      <c r="F2453" s="121"/>
      <c r="G2453" s="79"/>
    </row>
    <row r="2454" spans="1:7" s="37" customFormat="1" x14ac:dyDescent="0.25">
      <c r="A2454" s="60"/>
      <c r="B2454" s="40"/>
      <c r="C2454" s="30"/>
      <c r="D2454" s="68"/>
      <c r="E2454" s="68"/>
      <c r="F2454" s="121"/>
      <c r="G2454" s="79"/>
    </row>
    <row r="2455" spans="1:7" s="37" customFormat="1" x14ac:dyDescent="0.25">
      <c r="A2455" s="60"/>
      <c r="B2455" s="40"/>
      <c r="C2455" s="30"/>
      <c r="D2455" s="68"/>
      <c r="E2455" s="68"/>
      <c r="F2455" s="121"/>
      <c r="G2455" s="79"/>
    </row>
    <row r="2456" spans="1:7" s="37" customFormat="1" x14ac:dyDescent="0.25">
      <c r="A2456" s="60"/>
      <c r="B2456" s="40"/>
      <c r="C2456" s="30"/>
      <c r="D2456" s="68"/>
      <c r="E2456" s="68"/>
      <c r="F2456" s="121"/>
      <c r="G2456" s="79"/>
    </row>
    <row r="2457" spans="1:7" s="37" customFormat="1" x14ac:dyDescent="0.25">
      <c r="A2457" s="60"/>
      <c r="B2457" s="40"/>
      <c r="C2457" s="30"/>
      <c r="D2457" s="68"/>
      <c r="E2457" s="68"/>
      <c r="F2457" s="121"/>
      <c r="G2457" s="79"/>
    </row>
    <row r="2458" spans="1:7" s="37" customFormat="1" x14ac:dyDescent="0.25">
      <c r="A2458" s="60"/>
      <c r="B2458" s="40"/>
      <c r="C2458" s="30"/>
      <c r="D2458" s="68"/>
      <c r="E2458" s="68"/>
      <c r="F2458" s="121"/>
      <c r="G2458" s="79"/>
    </row>
    <row r="2459" spans="1:7" s="37" customFormat="1" x14ac:dyDescent="0.25">
      <c r="A2459" s="60"/>
      <c r="B2459" s="40"/>
      <c r="C2459" s="30"/>
      <c r="D2459" s="68"/>
      <c r="E2459" s="68"/>
      <c r="F2459" s="121"/>
      <c r="G2459" s="79"/>
    </row>
    <row r="2460" spans="1:7" s="37" customFormat="1" x14ac:dyDescent="0.25">
      <c r="A2460" s="60"/>
      <c r="B2460" s="40"/>
      <c r="C2460" s="30"/>
      <c r="D2460" s="68"/>
      <c r="E2460" s="68"/>
      <c r="F2460" s="121"/>
      <c r="G2460" s="79"/>
    </row>
    <row r="2461" spans="1:7" s="37" customFormat="1" x14ac:dyDescent="0.25">
      <c r="A2461" s="60"/>
      <c r="B2461" s="40"/>
      <c r="C2461" s="30"/>
      <c r="D2461" s="68"/>
      <c r="E2461" s="68"/>
      <c r="F2461" s="121"/>
      <c r="G2461" s="79"/>
    </row>
    <row r="2462" spans="1:7" s="37" customFormat="1" x14ac:dyDescent="0.25">
      <c r="A2462" s="60"/>
      <c r="B2462" s="40"/>
      <c r="C2462" s="30"/>
      <c r="D2462" s="68"/>
      <c r="E2462" s="68"/>
      <c r="F2462" s="121"/>
      <c r="G2462" s="79"/>
    </row>
    <row r="2463" spans="1:7" s="37" customFormat="1" x14ac:dyDescent="0.25">
      <c r="A2463" s="60"/>
      <c r="B2463" s="40"/>
      <c r="C2463" s="30"/>
      <c r="D2463" s="68"/>
      <c r="E2463" s="68"/>
      <c r="F2463" s="121"/>
      <c r="G2463" s="79"/>
    </row>
    <row r="2464" spans="1:7" s="37" customFormat="1" x14ac:dyDescent="0.25">
      <c r="A2464" s="60"/>
      <c r="B2464" s="40"/>
      <c r="C2464" s="30"/>
      <c r="D2464" s="68"/>
      <c r="E2464" s="68"/>
      <c r="F2464" s="121"/>
      <c r="G2464" s="79"/>
    </row>
    <row r="2465" spans="1:7" s="37" customFormat="1" x14ac:dyDescent="0.25">
      <c r="A2465" s="60"/>
      <c r="B2465" s="40"/>
      <c r="C2465" s="30"/>
      <c r="D2465" s="68"/>
      <c r="E2465" s="68"/>
      <c r="F2465" s="121"/>
      <c r="G2465" s="79"/>
    </row>
    <row r="2466" spans="1:7" s="37" customFormat="1" x14ac:dyDescent="0.25">
      <c r="A2466" s="60"/>
      <c r="B2466" s="40"/>
      <c r="C2466" s="30"/>
      <c r="D2466" s="68"/>
      <c r="E2466" s="68"/>
      <c r="F2466" s="121"/>
      <c r="G2466" s="79"/>
    </row>
    <row r="2467" spans="1:7" s="37" customFormat="1" x14ac:dyDescent="0.25">
      <c r="A2467" s="60"/>
      <c r="B2467" s="40"/>
      <c r="C2467" s="30"/>
      <c r="D2467" s="68"/>
      <c r="E2467" s="68"/>
      <c r="F2467" s="121"/>
      <c r="G2467" s="79"/>
    </row>
    <row r="2468" spans="1:7" s="37" customFormat="1" x14ac:dyDescent="0.25">
      <c r="A2468" s="60"/>
      <c r="B2468" s="40"/>
      <c r="C2468" s="30"/>
      <c r="D2468" s="68"/>
      <c r="E2468" s="68"/>
      <c r="F2468" s="121"/>
      <c r="G2468" s="79"/>
    </row>
    <row r="2469" spans="1:7" s="37" customFormat="1" x14ac:dyDescent="0.25">
      <c r="A2469" s="60"/>
      <c r="B2469" s="40"/>
      <c r="C2469" s="30"/>
      <c r="D2469" s="68"/>
      <c r="E2469" s="68"/>
      <c r="F2469" s="121"/>
      <c r="G2469" s="79"/>
    </row>
    <row r="2470" spans="1:7" s="37" customFormat="1" x14ac:dyDescent="0.25">
      <c r="A2470" s="60"/>
      <c r="B2470" s="40"/>
      <c r="C2470" s="30"/>
      <c r="D2470" s="68"/>
      <c r="E2470" s="68"/>
      <c r="F2470" s="121"/>
      <c r="G2470" s="79"/>
    </row>
    <row r="2471" spans="1:7" s="37" customFormat="1" x14ac:dyDescent="0.25">
      <c r="A2471" s="60"/>
      <c r="B2471" s="40"/>
      <c r="C2471" s="30"/>
      <c r="D2471" s="68"/>
      <c r="E2471" s="68"/>
      <c r="F2471" s="121"/>
      <c r="G2471" s="79"/>
    </row>
    <row r="2472" spans="1:7" s="37" customFormat="1" x14ac:dyDescent="0.25">
      <c r="A2472" s="60"/>
      <c r="B2472" s="40"/>
      <c r="C2472" s="30"/>
      <c r="D2472" s="68"/>
      <c r="E2472" s="68"/>
      <c r="F2472" s="121"/>
      <c r="G2472" s="79"/>
    </row>
    <row r="2473" spans="1:7" s="37" customFormat="1" x14ac:dyDescent="0.25">
      <c r="A2473" s="60"/>
      <c r="B2473" s="40"/>
      <c r="C2473" s="30"/>
      <c r="D2473" s="68"/>
      <c r="E2473" s="68"/>
      <c r="F2473" s="121"/>
      <c r="G2473" s="79"/>
    </row>
    <row r="2474" spans="1:7" s="37" customFormat="1" x14ac:dyDescent="0.25">
      <c r="A2474" s="60"/>
      <c r="B2474" s="40"/>
      <c r="C2474" s="30"/>
      <c r="D2474" s="68"/>
      <c r="E2474" s="68"/>
      <c r="F2474" s="121"/>
      <c r="G2474" s="79"/>
    </row>
    <row r="2475" spans="1:7" s="37" customFormat="1" x14ac:dyDescent="0.25">
      <c r="A2475" s="60"/>
      <c r="B2475" s="40"/>
      <c r="C2475" s="30"/>
      <c r="D2475" s="68"/>
      <c r="E2475" s="68"/>
      <c r="F2475" s="121"/>
      <c r="G2475" s="79"/>
    </row>
    <row r="2476" spans="1:7" s="37" customFormat="1" x14ac:dyDescent="0.25">
      <c r="A2476" s="60"/>
      <c r="B2476" s="40"/>
      <c r="C2476" s="30"/>
      <c r="D2476" s="68"/>
      <c r="E2476" s="68"/>
      <c r="F2476" s="121"/>
      <c r="G2476" s="79"/>
    </row>
    <row r="2477" spans="1:7" s="37" customFormat="1" x14ac:dyDescent="0.25">
      <c r="A2477" s="60"/>
      <c r="B2477" s="40"/>
      <c r="C2477" s="30"/>
      <c r="D2477" s="68"/>
      <c r="E2477" s="68"/>
      <c r="F2477" s="121"/>
      <c r="G2477" s="79"/>
    </row>
    <row r="2478" spans="1:7" s="37" customFormat="1" x14ac:dyDescent="0.25">
      <c r="A2478" s="60"/>
      <c r="B2478" s="40"/>
      <c r="C2478" s="30"/>
      <c r="D2478" s="68"/>
      <c r="E2478" s="68"/>
      <c r="F2478" s="121"/>
      <c r="G2478" s="79"/>
    </row>
    <row r="2479" spans="1:7" s="37" customFormat="1" x14ac:dyDescent="0.25">
      <c r="A2479" s="60"/>
      <c r="B2479" s="40"/>
      <c r="C2479" s="30"/>
      <c r="D2479" s="68"/>
      <c r="E2479" s="68"/>
      <c r="F2479" s="121"/>
      <c r="G2479" s="79"/>
    </row>
    <row r="2480" spans="1:7" s="37" customFormat="1" x14ac:dyDescent="0.25">
      <c r="A2480" s="60"/>
      <c r="B2480" s="40"/>
      <c r="C2480" s="30"/>
      <c r="D2480" s="68"/>
      <c r="E2480" s="68"/>
      <c r="F2480" s="121"/>
      <c r="G2480" s="79"/>
    </row>
    <row r="2481" spans="1:7" s="37" customFormat="1" x14ac:dyDescent="0.25">
      <c r="A2481" s="60"/>
      <c r="B2481" s="40"/>
      <c r="C2481" s="30"/>
      <c r="D2481" s="68"/>
      <c r="E2481" s="68"/>
      <c r="F2481" s="121"/>
      <c r="G2481" s="79"/>
    </row>
    <row r="2482" spans="1:7" s="37" customFormat="1" x14ac:dyDescent="0.25">
      <c r="A2482" s="60"/>
      <c r="B2482" s="40"/>
      <c r="C2482" s="30"/>
      <c r="D2482" s="68"/>
      <c r="E2482" s="68"/>
      <c r="F2482" s="121"/>
      <c r="G2482" s="79"/>
    </row>
    <row r="2483" spans="1:7" s="37" customFormat="1" x14ac:dyDescent="0.25">
      <c r="A2483" s="60"/>
      <c r="B2483" s="40"/>
      <c r="C2483" s="30"/>
      <c r="D2483" s="68"/>
      <c r="E2483" s="68"/>
      <c r="F2483" s="121"/>
      <c r="G2483" s="79"/>
    </row>
    <row r="2484" spans="1:7" s="37" customFormat="1" x14ac:dyDescent="0.25">
      <c r="A2484" s="60"/>
      <c r="B2484" s="40"/>
      <c r="C2484" s="30"/>
      <c r="D2484" s="68"/>
      <c r="E2484" s="68"/>
      <c r="F2484" s="121"/>
      <c r="G2484" s="79"/>
    </row>
    <row r="2485" spans="1:7" s="37" customFormat="1" x14ac:dyDescent="0.25">
      <c r="A2485" s="60"/>
      <c r="B2485" s="40"/>
      <c r="C2485" s="30"/>
      <c r="D2485" s="68"/>
      <c r="E2485" s="68"/>
      <c r="F2485" s="121"/>
      <c r="G2485" s="79"/>
    </row>
    <row r="2486" spans="1:7" s="37" customFormat="1" x14ac:dyDescent="0.25">
      <c r="A2486" s="60"/>
      <c r="B2486" s="40"/>
      <c r="C2486" s="30"/>
      <c r="D2486" s="68"/>
      <c r="E2486" s="68"/>
      <c r="F2486" s="121"/>
      <c r="G2486" s="79"/>
    </row>
    <row r="2487" spans="1:7" s="37" customFormat="1" x14ac:dyDescent="0.25">
      <c r="A2487" s="60"/>
      <c r="B2487" s="40"/>
      <c r="C2487" s="30"/>
      <c r="D2487" s="68"/>
      <c r="E2487" s="68"/>
      <c r="F2487" s="121"/>
      <c r="G2487" s="79"/>
    </row>
    <row r="2488" spans="1:7" s="37" customFormat="1" x14ac:dyDescent="0.25">
      <c r="A2488" s="60"/>
      <c r="B2488" s="40"/>
      <c r="C2488" s="30"/>
      <c r="D2488" s="68"/>
      <c r="E2488" s="68"/>
      <c r="F2488" s="121"/>
      <c r="G2488" s="79"/>
    </row>
    <row r="2489" spans="1:7" s="37" customFormat="1" x14ac:dyDescent="0.25">
      <c r="A2489" s="60"/>
      <c r="B2489" s="40"/>
      <c r="C2489" s="30"/>
      <c r="D2489" s="68"/>
      <c r="E2489" s="68"/>
      <c r="F2489" s="121"/>
      <c r="G2489" s="79"/>
    </row>
    <row r="2490" spans="1:7" s="37" customFormat="1" x14ac:dyDescent="0.25">
      <c r="A2490" s="60"/>
      <c r="B2490" s="40"/>
      <c r="C2490" s="30"/>
      <c r="D2490" s="68"/>
      <c r="E2490" s="68"/>
      <c r="F2490" s="121"/>
      <c r="G2490" s="79"/>
    </row>
    <row r="2491" spans="1:7" s="37" customFormat="1" x14ac:dyDescent="0.25">
      <c r="A2491" s="60"/>
      <c r="B2491" s="40"/>
      <c r="C2491" s="30"/>
      <c r="D2491" s="68"/>
      <c r="E2491" s="68"/>
      <c r="F2491" s="121"/>
      <c r="G2491" s="79"/>
    </row>
    <row r="2492" spans="1:7" s="37" customFormat="1" x14ac:dyDescent="0.25">
      <c r="A2492" s="60"/>
      <c r="B2492" s="40"/>
      <c r="C2492" s="30"/>
      <c r="D2492" s="68"/>
      <c r="E2492" s="68"/>
      <c r="F2492" s="121"/>
      <c r="G2492" s="79"/>
    </row>
    <row r="2493" spans="1:7" s="37" customFormat="1" x14ac:dyDescent="0.25">
      <c r="A2493" s="60"/>
      <c r="B2493" s="40"/>
      <c r="C2493" s="30"/>
      <c r="D2493" s="68"/>
      <c r="E2493" s="68"/>
      <c r="F2493" s="121"/>
      <c r="G2493" s="79"/>
    </row>
    <row r="2494" spans="1:7" s="37" customFormat="1" x14ac:dyDescent="0.25">
      <c r="A2494" s="60"/>
      <c r="B2494" s="40"/>
      <c r="C2494" s="30"/>
      <c r="D2494" s="68"/>
      <c r="E2494" s="68"/>
      <c r="F2494" s="121"/>
      <c r="G2494" s="79"/>
    </row>
    <row r="2495" spans="1:7" s="37" customFormat="1" x14ac:dyDescent="0.25">
      <c r="A2495" s="60"/>
      <c r="B2495" s="40"/>
      <c r="C2495" s="30"/>
      <c r="D2495" s="68"/>
      <c r="E2495" s="68"/>
      <c r="F2495" s="121"/>
      <c r="G2495" s="79"/>
    </row>
    <row r="2496" spans="1:7" s="37" customFormat="1" x14ac:dyDescent="0.25">
      <c r="A2496" s="60"/>
      <c r="B2496" s="40"/>
      <c r="C2496" s="30"/>
      <c r="D2496" s="68"/>
      <c r="E2496" s="68"/>
      <c r="F2496" s="121"/>
      <c r="G2496" s="79"/>
    </row>
    <row r="2497" spans="1:7" s="37" customFormat="1" x14ac:dyDescent="0.25">
      <c r="A2497" s="60"/>
      <c r="B2497" s="40"/>
      <c r="C2497" s="30"/>
      <c r="D2497" s="68"/>
      <c r="E2497" s="68"/>
      <c r="F2497" s="121"/>
      <c r="G2497" s="79"/>
    </row>
    <row r="2498" spans="1:7" s="37" customFormat="1" x14ac:dyDescent="0.25">
      <c r="A2498" s="60"/>
      <c r="B2498" s="40"/>
      <c r="C2498" s="30"/>
      <c r="D2498" s="68"/>
      <c r="E2498" s="68"/>
      <c r="F2498" s="121"/>
      <c r="G2498" s="79"/>
    </row>
    <row r="2499" spans="1:7" s="37" customFormat="1" x14ac:dyDescent="0.25">
      <c r="A2499" s="60"/>
      <c r="B2499" s="40"/>
      <c r="C2499" s="30"/>
      <c r="D2499" s="68"/>
      <c r="E2499" s="68"/>
      <c r="F2499" s="121"/>
      <c r="G2499" s="79"/>
    </row>
    <row r="2500" spans="1:7" s="37" customFormat="1" x14ac:dyDescent="0.25">
      <c r="A2500" s="60"/>
      <c r="B2500" s="40"/>
      <c r="C2500" s="30"/>
      <c r="D2500" s="68"/>
      <c r="E2500" s="68"/>
      <c r="F2500" s="121"/>
      <c r="G2500" s="79"/>
    </row>
    <row r="2501" spans="1:7" s="37" customFormat="1" x14ac:dyDescent="0.25">
      <c r="A2501" s="60"/>
      <c r="B2501" s="40"/>
      <c r="C2501" s="30"/>
      <c r="D2501" s="68"/>
      <c r="E2501" s="68"/>
      <c r="F2501" s="121"/>
      <c r="G2501" s="79"/>
    </row>
    <row r="2502" spans="1:7" s="37" customFormat="1" x14ac:dyDescent="0.25">
      <c r="A2502" s="60"/>
      <c r="B2502" s="40"/>
      <c r="C2502" s="30"/>
      <c r="D2502" s="68"/>
      <c r="E2502" s="68"/>
      <c r="F2502" s="121"/>
      <c r="G2502" s="79"/>
    </row>
    <row r="2503" spans="1:7" s="37" customFormat="1" x14ac:dyDescent="0.25">
      <c r="A2503" s="60"/>
      <c r="B2503" s="40"/>
      <c r="C2503" s="30"/>
      <c r="D2503" s="68"/>
      <c r="E2503" s="68"/>
      <c r="F2503" s="121"/>
      <c r="G2503" s="79"/>
    </row>
    <row r="2504" spans="1:7" s="37" customFormat="1" x14ac:dyDescent="0.25">
      <c r="A2504" s="60"/>
      <c r="B2504" s="40"/>
      <c r="C2504" s="30"/>
      <c r="D2504" s="68"/>
      <c r="E2504" s="68"/>
      <c r="F2504" s="121"/>
      <c r="G2504" s="79"/>
    </row>
    <row r="2505" spans="1:7" s="37" customFormat="1" x14ac:dyDescent="0.25">
      <c r="A2505" s="60"/>
      <c r="B2505" s="40"/>
      <c r="C2505" s="30"/>
      <c r="D2505" s="68"/>
      <c r="E2505" s="68"/>
      <c r="F2505" s="121"/>
      <c r="G2505" s="79"/>
    </row>
    <row r="2506" spans="1:7" s="37" customFormat="1" x14ac:dyDescent="0.25">
      <c r="A2506" s="60"/>
      <c r="B2506" s="40"/>
      <c r="C2506" s="30"/>
      <c r="D2506" s="68"/>
      <c r="E2506" s="68"/>
      <c r="F2506" s="121"/>
      <c r="G2506" s="79"/>
    </row>
    <row r="2507" spans="1:7" s="37" customFormat="1" x14ac:dyDescent="0.25">
      <c r="A2507" s="60"/>
      <c r="B2507" s="40"/>
      <c r="C2507" s="30"/>
      <c r="D2507" s="68"/>
      <c r="E2507" s="68"/>
      <c r="F2507" s="121"/>
      <c r="G2507" s="79"/>
    </row>
    <row r="2508" spans="1:7" s="37" customFormat="1" x14ac:dyDescent="0.25">
      <c r="A2508" s="60"/>
      <c r="B2508" s="40"/>
      <c r="C2508" s="30"/>
      <c r="D2508" s="68"/>
      <c r="E2508" s="68"/>
      <c r="F2508" s="121"/>
      <c r="G2508" s="79"/>
    </row>
    <row r="2509" spans="1:7" s="37" customFormat="1" x14ac:dyDescent="0.25">
      <c r="A2509" s="60"/>
      <c r="B2509" s="40"/>
      <c r="C2509" s="30"/>
      <c r="D2509" s="68"/>
      <c r="E2509" s="68"/>
      <c r="F2509" s="121"/>
      <c r="G2509" s="79"/>
    </row>
    <row r="2510" spans="1:7" s="37" customFormat="1" x14ac:dyDescent="0.25">
      <c r="A2510" s="60"/>
      <c r="B2510" s="40"/>
      <c r="C2510" s="30"/>
      <c r="D2510" s="68"/>
      <c r="E2510" s="68"/>
      <c r="F2510" s="121"/>
      <c r="G2510" s="79"/>
    </row>
    <row r="2511" spans="1:7" s="37" customFormat="1" x14ac:dyDescent="0.25">
      <c r="A2511" s="60"/>
      <c r="B2511" s="40"/>
      <c r="C2511" s="30"/>
      <c r="D2511" s="68"/>
      <c r="E2511" s="68"/>
      <c r="F2511" s="121"/>
      <c r="G2511" s="79"/>
    </row>
    <row r="2512" spans="1:7" s="37" customFormat="1" x14ac:dyDescent="0.25">
      <c r="A2512" s="60"/>
      <c r="B2512" s="40"/>
      <c r="C2512" s="30"/>
      <c r="D2512" s="68"/>
      <c r="E2512" s="68"/>
      <c r="F2512" s="121"/>
      <c r="G2512" s="79"/>
    </row>
    <row r="2513" spans="1:7" s="37" customFormat="1" x14ac:dyDescent="0.25">
      <c r="A2513" s="60"/>
      <c r="B2513" s="40"/>
      <c r="C2513" s="30"/>
      <c r="D2513" s="68"/>
      <c r="E2513" s="68"/>
      <c r="F2513" s="121"/>
      <c r="G2513" s="79"/>
    </row>
    <row r="2514" spans="1:7" s="37" customFormat="1" x14ac:dyDescent="0.25">
      <c r="A2514" s="60"/>
      <c r="B2514" s="40"/>
      <c r="C2514" s="30"/>
      <c r="D2514" s="68"/>
      <c r="E2514" s="68"/>
      <c r="F2514" s="121"/>
      <c r="G2514" s="79"/>
    </row>
    <row r="2515" spans="1:7" s="37" customFormat="1" x14ac:dyDescent="0.25">
      <c r="A2515" s="60"/>
      <c r="B2515" s="40"/>
      <c r="C2515" s="30"/>
      <c r="D2515" s="68"/>
      <c r="E2515" s="68"/>
      <c r="F2515" s="121"/>
      <c r="G2515" s="79"/>
    </row>
    <row r="2516" spans="1:7" s="37" customFormat="1" x14ac:dyDescent="0.25">
      <c r="A2516" s="60"/>
      <c r="B2516" s="40"/>
      <c r="C2516" s="30"/>
      <c r="D2516" s="68"/>
      <c r="E2516" s="68"/>
      <c r="F2516" s="121"/>
      <c r="G2516" s="79"/>
    </row>
    <row r="2517" spans="1:7" s="37" customFormat="1" x14ac:dyDescent="0.25">
      <c r="A2517" s="60"/>
      <c r="B2517" s="40"/>
      <c r="C2517" s="30"/>
      <c r="D2517" s="68"/>
      <c r="E2517" s="68"/>
      <c r="F2517" s="121"/>
      <c r="G2517" s="79"/>
    </row>
    <row r="2518" spans="1:7" s="37" customFormat="1" x14ac:dyDescent="0.25">
      <c r="A2518" s="60"/>
      <c r="B2518" s="40"/>
      <c r="C2518" s="30"/>
      <c r="D2518" s="68"/>
      <c r="E2518" s="68"/>
      <c r="F2518" s="121"/>
      <c r="G2518" s="79"/>
    </row>
    <row r="2519" spans="1:7" s="37" customFormat="1" x14ac:dyDescent="0.25">
      <c r="A2519" s="60"/>
      <c r="B2519" s="40"/>
      <c r="C2519" s="30"/>
      <c r="D2519" s="68"/>
      <c r="E2519" s="68"/>
      <c r="F2519" s="121"/>
      <c r="G2519" s="79"/>
    </row>
    <row r="2520" spans="1:7" s="37" customFormat="1" x14ac:dyDescent="0.25">
      <c r="A2520" s="60"/>
      <c r="B2520" s="40"/>
      <c r="C2520" s="30"/>
      <c r="D2520" s="68"/>
      <c r="E2520" s="68"/>
      <c r="F2520" s="121"/>
      <c r="G2520" s="79"/>
    </row>
    <row r="2521" spans="1:7" s="37" customFormat="1" x14ac:dyDescent="0.25">
      <c r="A2521" s="60"/>
      <c r="B2521" s="40"/>
      <c r="C2521" s="30"/>
      <c r="D2521" s="68"/>
      <c r="E2521" s="68"/>
      <c r="F2521" s="121"/>
      <c r="G2521" s="79"/>
    </row>
    <row r="2522" spans="1:7" s="37" customFormat="1" x14ac:dyDescent="0.25">
      <c r="A2522" s="60"/>
      <c r="B2522" s="40"/>
      <c r="C2522" s="30"/>
      <c r="D2522" s="68"/>
      <c r="E2522" s="68"/>
      <c r="F2522" s="121"/>
      <c r="G2522" s="79"/>
    </row>
    <row r="2523" spans="1:7" s="37" customFormat="1" x14ac:dyDescent="0.25">
      <c r="A2523" s="60"/>
      <c r="B2523" s="40"/>
      <c r="C2523" s="30"/>
      <c r="D2523" s="68"/>
      <c r="E2523" s="68"/>
      <c r="F2523" s="121"/>
      <c r="G2523" s="79"/>
    </row>
    <row r="2524" spans="1:7" s="37" customFormat="1" x14ac:dyDescent="0.25">
      <c r="A2524" s="60"/>
      <c r="B2524" s="40"/>
      <c r="C2524" s="30"/>
      <c r="D2524" s="68"/>
      <c r="E2524" s="68"/>
      <c r="F2524" s="121"/>
      <c r="G2524" s="79"/>
    </row>
    <row r="2525" spans="1:7" s="37" customFormat="1" x14ac:dyDescent="0.25">
      <c r="A2525" s="60"/>
      <c r="B2525" s="40"/>
      <c r="C2525" s="30"/>
      <c r="D2525" s="68"/>
      <c r="E2525" s="68"/>
      <c r="F2525" s="121"/>
      <c r="G2525" s="79"/>
    </row>
    <row r="2526" spans="1:7" s="37" customFormat="1" x14ac:dyDescent="0.25">
      <c r="A2526" s="60"/>
      <c r="B2526" s="40"/>
      <c r="C2526" s="30"/>
      <c r="D2526" s="68"/>
      <c r="E2526" s="68"/>
      <c r="F2526" s="121"/>
      <c r="G2526" s="79"/>
    </row>
    <row r="2527" spans="1:7" s="37" customFormat="1" x14ac:dyDescent="0.25">
      <c r="A2527" s="60"/>
      <c r="B2527" s="40"/>
      <c r="C2527" s="30"/>
      <c r="D2527" s="68"/>
      <c r="E2527" s="68"/>
      <c r="F2527" s="121"/>
      <c r="G2527" s="79"/>
    </row>
    <row r="2528" spans="1:7" s="37" customFormat="1" x14ac:dyDescent="0.25">
      <c r="A2528" s="60"/>
      <c r="B2528" s="40"/>
      <c r="C2528" s="30"/>
      <c r="D2528" s="68"/>
      <c r="E2528" s="68"/>
      <c r="F2528" s="121"/>
      <c r="G2528" s="79"/>
    </row>
    <row r="2529" spans="1:7" s="37" customFormat="1" x14ac:dyDescent="0.25">
      <c r="A2529" s="60"/>
      <c r="B2529" s="40"/>
      <c r="C2529" s="30"/>
      <c r="D2529" s="68"/>
      <c r="E2529" s="68"/>
      <c r="F2529" s="121"/>
      <c r="G2529" s="79"/>
    </row>
    <row r="2530" spans="1:7" s="37" customFormat="1" x14ac:dyDescent="0.25">
      <c r="A2530" s="60"/>
      <c r="B2530" s="40"/>
      <c r="C2530" s="30"/>
      <c r="D2530" s="68"/>
      <c r="E2530" s="68"/>
      <c r="F2530" s="121"/>
      <c r="G2530" s="79"/>
    </row>
    <row r="2531" spans="1:7" s="37" customFormat="1" x14ac:dyDescent="0.25">
      <c r="A2531" s="60"/>
      <c r="B2531" s="40"/>
      <c r="C2531" s="30"/>
      <c r="D2531" s="68"/>
      <c r="E2531" s="68"/>
      <c r="F2531" s="121"/>
      <c r="G2531" s="79"/>
    </row>
    <row r="2532" spans="1:7" s="37" customFormat="1" x14ac:dyDescent="0.25">
      <c r="A2532" s="60"/>
      <c r="B2532" s="40"/>
      <c r="C2532" s="30"/>
      <c r="D2532" s="68"/>
      <c r="E2532" s="68"/>
      <c r="F2532" s="121"/>
      <c r="G2532" s="79"/>
    </row>
    <row r="2533" spans="1:7" s="37" customFormat="1" x14ac:dyDescent="0.25">
      <c r="A2533" s="60"/>
      <c r="B2533" s="40"/>
      <c r="C2533" s="30"/>
      <c r="D2533" s="68"/>
      <c r="E2533" s="68"/>
      <c r="F2533" s="121"/>
      <c r="G2533" s="79"/>
    </row>
    <row r="2534" spans="1:7" s="37" customFormat="1" x14ac:dyDescent="0.25">
      <c r="A2534" s="60"/>
      <c r="B2534" s="40"/>
      <c r="C2534" s="30"/>
      <c r="D2534" s="68"/>
      <c r="E2534" s="68"/>
      <c r="F2534" s="121"/>
      <c r="G2534" s="79"/>
    </row>
    <row r="2535" spans="1:7" s="37" customFormat="1" x14ac:dyDescent="0.25">
      <c r="A2535" s="60"/>
      <c r="B2535" s="40"/>
      <c r="C2535" s="30"/>
      <c r="D2535" s="68"/>
      <c r="E2535" s="68"/>
      <c r="F2535" s="121"/>
      <c r="G2535" s="79"/>
    </row>
    <row r="2536" spans="1:7" s="37" customFormat="1" x14ac:dyDescent="0.25">
      <c r="A2536" s="60"/>
      <c r="B2536" s="40"/>
      <c r="C2536" s="30"/>
      <c r="D2536" s="68"/>
      <c r="E2536" s="68"/>
      <c r="F2536" s="121"/>
      <c r="G2536" s="79"/>
    </row>
    <row r="2537" spans="1:7" s="37" customFormat="1" x14ac:dyDescent="0.25">
      <c r="A2537" s="60"/>
      <c r="B2537" s="40"/>
      <c r="C2537" s="30"/>
      <c r="D2537" s="68"/>
      <c r="E2537" s="68"/>
      <c r="F2537" s="121"/>
      <c r="G2537" s="79"/>
    </row>
    <row r="2538" spans="1:7" s="37" customFormat="1" x14ac:dyDescent="0.25">
      <c r="A2538" s="60"/>
      <c r="B2538" s="40"/>
      <c r="C2538" s="30"/>
      <c r="D2538" s="68"/>
      <c r="E2538" s="68"/>
      <c r="F2538" s="121"/>
      <c r="G2538" s="79"/>
    </row>
    <row r="2539" spans="1:7" s="37" customFormat="1" x14ac:dyDescent="0.25">
      <c r="A2539" s="60"/>
      <c r="B2539" s="40"/>
      <c r="C2539" s="30"/>
      <c r="D2539" s="68"/>
      <c r="E2539" s="68"/>
      <c r="F2539" s="121"/>
      <c r="G2539" s="79"/>
    </row>
    <row r="2540" spans="1:7" s="37" customFormat="1" x14ac:dyDescent="0.25">
      <c r="A2540" s="60"/>
      <c r="B2540" s="40"/>
      <c r="C2540" s="30"/>
      <c r="D2540" s="68"/>
      <c r="E2540" s="68"/>
      <c r="F2540" s="121"/>
      <c r="G2540" s="79"/>
    </row>
    <row r="2541" spans="1:7" s="37" customFormat="1" x14ac:dyDescent="0.25">
      <c r="A2541" s="60"/>
      <c r="B2541" s="40"/>
      <c r="C2541" s="30"/>
      <c r="D2541" s="68"/>
      <c r="E2541" s="68"/>
      <c r="F2541" s="121"/>
      <c r="G2541" s="79"/>
    </row>
    <row r="2542" spans="1:7" s="37" customFormat="1" x14ac:dyDescent="0.25">
      <c r="A2542" s="60"/>
      <c r="B2542" s="40"/>
      <c r="C2542" s="30"/>
      <c r="D2542" s="68"/>
      <c r="E2542" s="68"/>
      <c r="F2542" s="121"/>
      <c r="G2542" s="79"/>
    </row>
    <row r="2543" spans="1:7" s="37" customFormat="1" x14ac:dyDescent="0.25">
      <c r="A2543" s="60"/>
      <c r="B2543" s="40"/>
      <c r="C2543" s="30"/>
      <c r="D2543" s="68"/>
      <c r="E2543" s="68"/>
      <c r="F2543" s="121"/>
      <c r="G2543" s="79"/>
    </row>
    <row r="2544" spans="1:7" s="37" customFormat="1" x14ac:dyDescent="0.25">
      <c r="A2544" s="60"/>
      <c r="B2544" s="40"/>
      <c r="C2544" s="30"/>
      <c r="D2544" s="68"/>
      <c r="E2544" s="68"/>
      <c r="F2544" s="121"/>
      <c r="G2544" s="79"/>
    </row>
    <row r="2545" spans="1:7" s="37" customFormat="1" x14ac:dyDescent="0.25">
      <c r="A2545" s="60"/>
      <c r="B2545" s="40"/>
      <c r="C2545" s="30"/>
      <c r="D2545" s="68"/>
      <c r="E2545" s="68"/>
      <c r="F2545" s="121"/>
      <c r="G2545" s="79"/>
    </row>
    <row r="2546" spans="1:7" s="37" customFormat="1" x14ac:dyDescent="0.25">
      <c r="A2546" s="60"/>
      <c r="B2546" s="40"/>
      <c r="C2546" s="30"/>
      <c r="D2546" s="68"/>
      <c r="E2546" s="68"/>
      <c r="F2546" s="121"/>
      <c r="G2546" s="79"/>
    </row>
    <row r="2547" spans="1:7" s="37" customFormat="1" x14ac:dyDescent="0.25">
      <c r="A2547" s="60"/>
      <c r="B2547" s="40"/>
      <c r="C2547" s="30"/>
      <c r="D2547" s="68"/>
      <c r="E2547" s="68"/>
      <c r="F2547" s="121"/>
      <c r="G2547" s="79"/>
    </row>
    <row r="2548" spans="1:7" s="37" customFormat="1" x14ac:dyDescent="0.25">
      <c r="A2548" s="60"/>
      <c r="B2548" s="40"/>
      <c r="C2548" s="30"/>
      <c r="D2548" s="68"/>
      <c r="E2548" s="68"/>
      <c r="F2548" s="121"/>
      <c r="G2548" s="79"/>
    </row>
    <row r="2549" spans="1:7" s="37" customFormat="1" x14ac:dyDescent="0.25">
      <c r="A2549" s="60"/>
      <c r="B2549" s="40"/>
      <c r="C2549" s="30"/>
      <c r="D2549" s="68"/>
      <c r="E2549" s="68"/>
      <c r="F2549" s="121"/>
      <c r="G2549" s="79"/>
    </row>
    <row r="2550" spans="1:7" s="37" customFormat="1" x14ac:dyDescent="0.25">
      <c r="A2550" s="60"/>
      <c r="B2550" s="40"/>
      <c r="C2550" s="30"/>
      <c r="D2550" s="68"/>
      <c r="E2550" s="68"/>
      <c r="F2550" s="121"/>
      <c r="G2550" s="79"/>
    </row>
    <row r="2551" spans="1:7" s="37" customFormat="1" x14ac:dyDescent="0.25">
      <c r="A2551" s="60"/>
      <c r="B2551" s="40"/>
      <c r="C2551" s="30"/>
      <c r="D2551" s="68"/>
      <c r="E2551" s="68"/>
      <c r="F2551" s="121"/>
      <c r="G2551" s="79"/>
    </row>
    <row r="2552" spans="1:7" s="37" customFormat="1" x14ac:dyDescent="0.25">
      <c r="A2552" s="60"/>
      <c r="B2552" s="40"/>
      <c r="C2552" s="30"/>
      <c r="D2552" s="68"/>
      <c r="E2552" s="68"/>
      <c r="F2552" s="121"/>
      <c r="G2552" s="79"/>
    </row>
    <row r="2553" spans="1:7" s="37" customFormat="1" x14ac:dyDescent="0.25">
      <c r="A2553" s="60"/>
      <c r="B2553" s="40"/>
      <c r="C2553" s="30"/>
      <c r="D2553" s="68"/>
      <c r="E2553" s="68"/>
      <c r="F2553" s="121"/>
      <c r="G2553" s="79"/>
    </row>
    <row r="2554" spans="1:7" s="37" customFormat="1" x14ac:dyDescent="0.25">
      <c r="A2554" s="60"/>
      <c r="B2554" s="40"/>
      <c r="C2554" s="30"/>
      <c r="D2554" s="68"/>
      <c r="E2554" s="68"/>
      <c r="F2554" s="121"/>
      <c r="G2554" s="79"/>
    </row>
    <row r="2555" spans="1:7" s="37" customFormat="1" x14ac:dyDescent="0.25">
      <c r="A2555" s="60"/>
      <c r="B2555" s="40"/>
      <c r="C2555" s="30"/>
      <c r="D2555" s="68"/>
      <c r="E2555" s="68"/>
      <c r="F2555" s="121"/>
      <c r="G2555" s="79"/>
    </row>
    <row r="2556" spans="1:7" s="37" customFormat="1" x14ac:dyDescent="0.25">
      <c r="A2556" s="60"/>
      <c r="B2556" s="40"/>
      <c r="C2556" s="30"/>
      <c r="D2556" s="68"/>
      <c r="E2556" s="68"/>
      <c r="F2556" s="121"/>
      <c r="G2556" s="79"/>
    </row>
    <row r="2557" spans="1:7" s="37" customFormat="1" x14ac:dyDescent="0.25">
      <c r="A2557" s="60"/>
      <c r="B2557" s="40"/>
      <c r="C2557" s="30"/>
      <c r="D2557" s="68"/>
      <c r="E2557" s="68"/>
      <c r="F2557" s="121"/>
      <c r="G2557" s="79"/>
    </row>
    <row r="2558" spans="1:7" s="37" customFormat="1" x14ac:dyDescent="0.25">
      <c r="A2558" s="60"/>
      <c r="B2558" s="40"/>
      <c r="C2558" s="30"/>
      <c r="D2558" s="68"/>
      <c r="E2558" s="68"/>
      <c r="F2558" s="121"/>
      <c r="G2558" s="79"/>
    </row>
    <row r="2559" spans="1:7" s="37" customFormat="1" x14ac:dyDescent="0.25">
      <c r="A2559" s="60"/>
      <c r="B2559" s="40"/>
      <c r="C2559" s="30"/>
      <c r="D2559" s="68"/>
      <c r="E2559" s="68"/>
      <c r="F2559" s="121"/>
      <c r="G2559" s="79"/>
    </row>
    <row r="2560" spans="1:7" s="37" customFormat="1" x14ac:dyDescent="0.25">
      <c r="A2560" s="60"/>
      <c r="B2560" s="40"/>
      <c r="C2560" s="30"/>
      <c r="D2560" s="68"/>
      <c r="E2560" s="68"/>
      <c r="F2560" s="121"/>
      <c r="G2560" s="79"/>
    </row>
    <row r="2561" spans="1:7" s="37" customFormat="1" x14ac:dyDescent="0.25">
      <c r="A2561" s="60"/>
      <c r="B2561" s="40"/>
      <c r="C2561" s="30"/>
      <c r="D2561" s="68"/>
      <c r="E2561" s="68"/>
      <c r="F2561" s="121"/>
      <c r="G2561" s="79"/>
    </row>
    <row r="2562" spans="1:7" s="37" customFormat="1" x14ac:dyDescent="0.25">
      <c r="A2562" s="60"/>
      <c r="B2562" s="40"/>
      <c r="C2562" s="30"/>
      <c r="D2562" s="68"/>
      <c r="E2562" s="68"/>
      <c r="F2562" s="121"/>
      <c r="G2562" s="79"/>
    </row>
    <row r="2563" spans="1:7" s="37" customFormat="1" x14ac:dyDescent="0.25">
      <c r="A2563" s="60"/>
      <c r="B2563" s="40"/>
      <c r="C2563" s="30"/>
      <c r="D2563" s="68"/>
      <c r="E2563" s="68"/>
      <c r="F2563" s="121"/>
      <c r="G2563" s="79"/>
    </row>
    <row r="2564" spans="1:7" s="37" customFormat="1" x14ac:dyDescent="0.25">
      <c r="A2564" s="60"/>
      <c r="B2564" s="40"/>
      <c r="C2564" s="30"/>
      <c r="D2564" s="68"/>
      <c r="E2564" s="68"/>
      <c r="F2564" s="121"/>
      <c r="G2564" s="79"/>
    </row>
    <row r="2565" spans="1:7" s="37" customFormat="1" x14ac:dyDescent="0.25">
      <c r="A2565" s="60"/>
      <c r="B2565" s="40"/>
      <c r="C2565" s="30"/>
      <c r="D2565" s="68"/>
      <c r="E2565" s="68"/>
      <c r="F2565" s="121"/>
      <c r="G2565" s="79"/>
    </row>
    <row r="2566" spans="1:7" s="37" customFormat="1" x14ac:dyDescent="0.25">
      <c r="A2566" s="60"/>
      <c r="B2566" s="40"/>
      <c r="C2566" s="30"/>
      <c r="D2566" s="68"/>
      <c r="E2566" s="68"/>
      <c r="F2566" s="121"/>
      <c r="G2566" s="79"/>
    </row>
    <row r="2567" spans="1:7" s="37" customFormat="1" x14ac:dyDescent="0.25">
      <c r="A2567" s="60"/>
      <c r="B2567" s="40"/>
      <c r="C2567" s="30"/>
      <c r="D2567" s="68"/>
      <c r="E2567" s="68"/>
      <c r="F2567" s="121"/>
      <c r="G2567" s="79"/>
    </row>
    <row r="2568" spans="1:7" s="37" customFormat="1" x14ac:dyDescent="0.25">
      <c r="A2568" s="60"/>
      <c r="B2568" s="40"/>
      <c r="C2568" s="30"/>
      <c r="D2568" s="68"/>
      <c r="E2568" s="68"/>
      <c r="F2568" s="121"/>
      <c r="G2568" s="79"/>
    </row>
    <row r="2569" spans="1:7" s="37" customFormat="1" x14ac:dyDescent="0.25">
      <c r="A2569" s="60"/>
      <c r="B2569" s="40"/>
      <c r="C2569" s="30"/>
      <c r="D2569" s="68"/>
      <c r="E2569" s="68"/>
      <c r="F2569" s="121"/>
      <c r="G2569" s="79"/>
    </row>
    <row r="2570" spans="1:7" s="37" customFormat="1" x14ac:dyDescent="0.25">
      <c r="A2570" s="60"/>
      <c r="B2570" s="40"/>
      <c r="C2570" s="30"/>
      <c r="D2570" s="68"/>
      <c r="E2570" s="68"/>
      <c r="F2570" s="121"/>
      <c r="G2570" s="79"/>
    </row>
    <row r="2571" spans="1:7" s="37" customFormat="1" x14ac:dyDescent="0.25">
      <c r="A2571" s="60"/>
      <c r="B2571" s="40"/>
      <c r="C2571" s="30"/>
      <c r="D2571" s="68"/>
      <c r="E2571" s="68"/>
      <c r="F2571" s="121"/>
      <c r="G2571" s="79"/>
    </row>
    <row r="2572" spans="1:7" s="37" customFormat="1" x14ac:dyDescent="0.25">
      <c r="A2572" s="60"/>
      <c r="B2572" s="40"/>
      <c r="C2572" s="30"/>
      <c r="D2572" s="68"/>
      <c r="E2572" s="68"/>
      <c r="F2572" s="121"/>
      <c r="G2572" s="79"/>
    </row>
    <row r="2573" spans="1:7" s="37" customFormat="1" x14ac:dyDescent="0.25">
      <c r="A2573" s="60"/>
      <c r="B2573" s="40"/>
      <c r="C2573" s="30"/>
      <c r="D2573" s="68"/>
      <c r="E2573" s="68"/>
      <c r="F2573" s="121"/>
      <c r="G2573" s="79"/>
    </row>
    <row r="2574" spans="1:7" s="37" customFormat="1" x14ac:dyDescent="0.25">
      <c r="A2574" s="60"/>
      <c r="B2574" s="40"/>
      <c r="C2574" s="30"/>
      <c r="D2574" s="68"/>
      <c r="E2574" s="68"/>
      <c r="F2574" s="121"/>
      <c r="G2574" s="79"/>
    </row>
    <row r="2575" spans="1:7" s="37" customFormat="1" x14ac:dyDescent="0.25">
      <c r="A2575" s="60"/>
      <c r="B2575" s="40"/>
      <c r="C2575" s="30"/>
      <c r="D2575" s="68"/>
      <c r="E2575" s="68"/>
      <c r="F2575" s="121"/>
      <c r="G2575" s="79"/>
    </row>
    <row r="2576" spans="1:7" s="37" customFormat="1" x14ac:dyDescent="0.25">
      <c r="A2576" s="60"/>
      <c r="B2576" s="40"/>
      <c r="C2576" s="30"/>
      <c r="D2576" s="68"/>
      <c r="E2576" s="68"/>
      <c r="F2576" s="121"/>
      <c r="G2576" s="79"/>
    </row>
    <row r="2577" spans="1:7" s="37" customFormat="1" x14ac:dyDescent="0.25">
      <c r="A2577" s="60"/>
      <c r="B2577" s="40"/>
      <c r="C2577" s="30"/>
      <c r="D2577" s="68"/>
      <c r="E2577" s="68"/>
      <c r="F2577" s="121"/>
      <c r="G2577" s="79"/>
    </row>
    <row r="2578" spans="1:7" s="37" customFormat="1" x14ac:dyDescent="0.25">
      <c r="A2578" s="60"/>
      <c r="B2578" s="40"/>
      <c r="C2578" s="30"/>
      <c r="D2578" s="68"/>
      <c r="E2578" s="68"/>
      <c r="F2578" s="121"/>
      <c r="G2578" s="79"/>
    </row>
    <row r="2579" spans="1:7" s="37" customFormat="1" x14ac:dyDescent="0.25">
      <c r="A2579" s="60"/>
      <c r="B2579" s="40"/>
      <c r="C2579" s="30"/>
      <c r="D2579" s="68"/>
      <c r="E2579" s="68"/>
      <c r="F2579" s="121"/>
      <c r="G2579" s="79"/>
    </row>
    <row r="2580" spans="1:7" s="37" customFormat="1" x14ac:dyDescent="0.25">
      <c r="A2580" s="60"/>
      <c r="B2580" s="40"/>
      <c r="C2580" s="30"/>
      <c r="D2580" s="68"/>
      <c r="E2580" s="68"/>
      <c r="F2580" s="121"/>
      <c r="G2580" s="79"/>
    </row>
    <row r="2581" spans="1:7" s="37" customFormat="1" x14ac:dyDescent="0.25">
      <c r="A2581" s="60"/>
      <c r="B2581" s="40"/>
      <c r="C2581" s="30"/>
      <c r="D2581" s="68"/>
      <c r="E2581" s="68"/>
      <c r="F2581" s="121"/>
      <c r="G2581" s="79"/>
    </row>
    <row r="2582" spans="1:7" s="37" customFormat="1" x14ac:dyDescent="0.25">
      <c r="A2582" s="60"/>
      <c r="B2582" s="40"/>
      <c r="C2582" s="30"/>
      <c r="D2582" s="68"/>
      <c r="E2582" s="68"/>
      <c r="F2582" s="121"/>
      <c r="G2582" s="79"/>
    </row>
    <row r="2583" spans="1:7" s="37" customFormat="1" x14ac:dyDescent="0.25">
      <c r="A2583" s="60"/>
      <c r="B2583" s="40"/>
      <c r="C2583" s="30"/>
      <c r="D2583" s="68"/>
      <c r="E2583" s="68"/>
      <c r="F2583" s="121"/>
      <c r="G2583" s="79"/>
    </row>
    <row r="2584" spans="1:7" s="37" customFormat="1" x14ac:dyDescent="0.25">
      <c r="A2584" s="60"/>
      <c r="B2584" s="40"/>
      <c r="C2584" s="30"/>
      <c r="D2584" s="68"/>
      <c r="E2584" s="68"/>
      <c r="F2584" s="121"/>
      <c r="G2584" s="79"/>
    </row>
    <row r="2585" spans="1:7" s="37" customFormat="1" x14ac:dyDescent="0.25">
      <c r="A2585" s="60"/>
      <c r="B2585" s="40"/>
      <c r="C2585" s="30"/>
      <c r="D2585" s="68"/>
      <c r="E2585" s="68"/>
      <c r="F2585" s="121"/>
      <c r="G2585" s="79"/>
    </row>
    <row r="2586" spans="1:7" s="37" customFormat="1" x14ac:dyDescent="0.25">
      <c r="A2586" s="60"/>
      <c r="B2586" s="40"/>
      <c r="C2586" s="30"/>
      <c r="D2586" s="68"/>
      <c r="E2586" s="68"/>
      <c r="F2586" s="121"/>
      <c r="G2586" s="79"/>
    </row>
    <row r="2587" spans="1:7" s="37" customFormat="1" x14ac:dyDescent="0.25">
      <c r="A2587" s="60"/>
      <c r="B2587" s="40"/>
      <c r="C2587" s="30"/>
      <c r="D2587" s="68"/>
      <c r="E2587" s="68"/>
      <c r="F2587" s="121"/>
      <c r="G2587" s="79"/>
    </row>
    <row r="2588" spans="1:7" s="37" customFormat="1" x14ac:dyDescent="0.25">
      <c r="A2588" s="60"/>
      <c r="B2588" s="40"/>
      <c r="C2588" s="30"/>
      <c r="D2588" s="68"/>
      <c r="E2588" s="68"/>
      <c r="F2588" s="121"/>
      <c r="G2588" s="79"/>
    </row>
    <row r="2589" spans="1:7" s="37" customFormat="1" x14ac:dyDescent="0.25">
      <c r="A2589" s="60"/>
      <c r="B2589" s="40"/>
      <c r="C2589" s="30"/>
      <c r="D2589" s="68"/>
      <c r="E2589" s="68"/>
      <c r="F2589" s="121"/>
      <c r="G2589" s="79"/>
    </row>
    <row r="2590" spans="1:7" s="37" customFormat="1" x14ac:dyDescent="0.25">
      <c r="A2590" s="60"/>
      <c r="B2590" s="40"/>
      <c r="C2590" s="30"/>
      <c r="D2590" s="68"/>
      <c r="E2590" s="68"/>
      <c r="F2590" s="121"/>
      <c r="G2590" s="79"/>
    </row>
    <row r="2591" spans="1:7" s="37" customFormat="1" x14ac:dyDescent="0.25">
      <c r="A2591" s="60"/>
      <c r="B2591" s="40"/>
      <c r="C2591" s="30"/>
      <c r="D2591" s="68"/>
      <c r="E2591" s="68"/>
      <c r="F2591" s="121"/>
      <c r="G2591" s="79"/>
    </row>
    <row r="2592" spans="1:7" s="37" customFormat="1" x14ac:dyDescent="0.25">
      <c r="A2592" s="60"/>
      <c r="B2592" s="40"/>
      <c r="C2592" s="30"/>
      <c r="D2592" s="68"/>
      <c r="E2592" s="68"/>
      <c r="F2592" s="121"/>
      <c r="G2592" s="79"/>
    </row>
    <row r="2593" spans="1:7" s="37" customFormat="1" x14ac:dyDescent="0.25">
      <c r="A2593" s="60"/>
      <c r="B2593" s="40"/>
      <c r="C2593" s="30"/>
      <c r="D2593" s="68"/>
      <c r="E2593" s="68"/>
      <c r="F2593" s="121"/>
      <c r="G2593" s="79"/>
    </row>
    <row r="2594" spans="1:7" s="37" customFormat="1" x14ac:dyDescent="0.25">
      <c r="A2594" s="60"/>
      <c r="B2594" s="40"/>
      <c r="C2594" s="30"/>
      <c r="D2594" s="68"/>
      <c r="E2594" s="68"/>
      <c r="F2594" s="121"/>
      <c r="G2594" s="79"/>
    </row>
    <row r="2595" spans="1:7" s="37" customFormat="1" x14ac:dyDescent="0.25">
      <c r="A2595" s="60"/>
      <c r="B2595" s="40"/>
      <c r="C2595" s="30"/>
      <c r="D2595" s="68"/>
      <c r="E2595" s="68"/>
      <c r="F2595" s="121"/>
      <c r="G2595" s="79"/>
    </row>
    <row r="2596" spans="1:7" s="37" customFormat="1" x14ac:dyDescent="0.25">
      <c r="A2596" s="60"/>
      <c r="B2596" s="40"/>
      <c r="C2596" s="30"/>
      <c r="D2596" s="68"/>
      <c r="E2596" s="68"/>
      <c r="F2596" s="121"/>
      <c r="G2596" s="79"/>
    </row>
    <row r="2597" spans="1:7" s="37" customFormat="1" x14ac:dyDescent="0.25">
      <c r="A2597" s="60"/>
      <c r="B2597" s="40"/>
      <c r="C2597" s="30"/>
      <c r="D2597" s="68"/>
      <c r="E2597" s="68"/>
      <c r="F2597" s="121"/>
      <c r="G2597" s="79"/>
    </row>
    <row r="2598" spans="1:7" s="37" customFormat="1" x14ac:dyDescent="0.25">
      <c r="A2598" s="60"/>
      <c r="B2598" s="40"/>
      <c r="C2598" s="30"/>
      <c r="D2598" s="68"/>
      <c r="E2598" s="68"/>
      <c r="F2598" s="121"/>
      <c r="G2598" s="79"/>
    </row>
    <row r="2599" spans="1:7" s="37" customFormat="1" x14ac:dyDescent="0.25">
      <c r="A2599" s="60"/>
      <c r="B2599" s="40"/>
      <c r="C2599" s="30"/>
      <c r="D2599" s="68"/>
      <c r="E2599" s="68"/>
      <c r="F2599" s="121"/>
      <c r="G2599" s="79"/>
    </row>
    <row r="2600" spans="1:7" s="37" customFormat="1" x14ac:dyDescent="0.25">
      <c r="A2600" s="60"/>
      <c r="B2600" s="40"/>
      <c r="C2600" s="30"/>
      <c r="D2600" s="68"/>
      <c r="E2600" s="68"/>
      <c r="F2600" s="121"/>
      <c r="G2600" s="79"/>
    </row>
    <row r="2601" spans="1:7" s="37" customFormat="1" x14ac:dyDescent="0.25">
      <c r="A2601" s="60"/>
      <c r="B2601" s="40"/>
      <c r="C2601" s="30"/>
      <c r="D2601" s="68"/>
      <c r="E2601" s="68"/>
      <c r="F2601" s="121"/>
      <c r="G2601" s="79"/>
    </row>
    <row r="2602" spans="1:7" s="37" customFormat="1" x14ac:dyDescent="0.25">
      <c r="A2602" s="60"/>
      <c r="B2602" s="40"/>
      <c r="C2602" s="30"/>
      <c r="D2602" s="68"/>
      <c r="E2602" s="68"/>
      <c r="F2602" s="121"/>
      <c r="G2602" s="79"/>
    </row>
    <row r="2603" spans="1:7" s="37" customFormat="1" x14ac:dyDescent="0.25">
      <c r="A2603" s="60"/>
      <c r="B2603" s="40"/>
      <c r="C2603" s="30"/>
      <c r="D2603" s="68"/>
      <c r="E2603" s="68"/>
      <c r="F2603" s="121"/>
      <c r="G2603" s="79"/>
    </row>
    <row r="2604" spans="1:7" s="37" customFormat="1" x14ac:dyDescent="0.25">
      <c r="A2604" s="60"/>
      <c r="B2604" s="40"/>
      <c r="C2604" s="30"/>
      <c r="D2604" s="68"/>
      <c r="E2604" s="68"/>
      <c r="F2604" s="121"/>
      <c r="G2604" s="79"/>
    </row>
    <row r="2605" spans="1:7" s="37" customFormat="1" x14ac:dyDescent="0.25">
      <c r="A2605" s="60"/>
      <c r="B2605" s="40"/>
      <c r="C2605" s="30"/>
      <c r="D2605" s="68"/>
      <c r="E2605" s="68"/>
      <c r="F2605" s="121"/>
      <c r="G2605" s="79"/>
    </row>
    <row r="2606" spans="1:7" s="37" customFormat="1" x14ac:dyDescent="0.25">
      <c r="A2606" s="60"/>
      <c r="B2606" s="40"/>
      <c r="C2606" s="30"/>
      <c r="D2606" s="68"/>
      <c r="E2606" s="68"/>
      <c r="F2606" s="121"/>
      <c r="G2606" s="79"/>
    </row>
    <row r="2607" spans="1:7" s="37" customFormat="1" x14ac:dyDescent="0.25">
      <c r="A2607" s="60"/>
      <c r="B2607" s="40"/>
      <c r="C2607" s="30"/>
      <c r="D2607" s="68"/>
      <c r="E2607" s="68"/>
      <c r="F2607" s="121"/>
      <c r="G2607" s="79"/>
    </row>
    <row r="2608" spans="1:7" s="37" customFormat="1" x14ac:dyDescent="0.25">
      <c r="A2608" s="60"/>
      <c r="B2608" s="40"/>
      <c r="C2608" s="30"/>
      <c r="D2608" s="68"/>
      <c r="E2608" s="68"/>
      <c r="F2608" s="121"/>
      <c r="G2608" s="79"/>
    </row>
    <row r="2609" spans="1:7" s="37" customFormat="1" x14ac:dyDescent="0.25">
      <c r="A2609" s="60"/>
      <c r="B2609" s="40"/>
      <c r="C2609" s="30"/>
      <c r="D2609" s="68"/>
      <c r="E2609" s="68"/>
      <c r="F2609" s="121"/>
      <c r="G2609" s="79"/>
    </row>
    <row r="2610" spans="1:7" s="37" customFormat="1" x14ac:dyDescent="0.25">
      <c r="A2610" s="60"/>
      <c r="B2610" s="40"/>
      <c r="C2610" s="30"/>
      <c r="D2610" s="68"/>
      <c r="E2610" s="68"/>
      <c r="F2610" s="121"/>
      <c r="G2610" s="79"/>
    </row>
    <row r="2611" spans="1:7" s="37" customFormat="1" x14ac:dyDescent="0.25">
      <c r="A2611" s="60"/>
      <c r="B2611" s="40"/>
      <c r="C2611" s="30"/>
      <c r="D2611" s="68"/>
      <c r="E2611" s="68"/>
      <c r="F2611" s="121"/>
      <c r="G2611" s="79"/>
    </row>
    <row r="2612" spans="1:7" s="37" customFormat="1" x14ac:dyDescent="0.25">
      <c r="A2612" s="60"/>
      <c r="B2612" s="40"/>
      <c r="C2612" s="30"/>
      <c r="D2612" s="68"/>
      <c r="E2612" s="68"/>
      <c r="F2612" s="121"/>
      <c r="G2612" s="79"/>
    </row>
    <row r="2613" spans="1:7" s="37" customFormat="1" x14ac:dyDescent="0.25">
      <c r="A2613" s="60"/>
      <c r="B2613" s="40"/>
      <c r="C2613" s="30"/>
      <c r="D2613" s="68"/>
      <c r="E2613" s="68"/>
      <c r="F2613" s="121"/>
      <c r="G2613" s="79"/>
    </row>
    <row r="2614" spans="1:7" s="37" customFormat="1" x14ac:dyDescent="0.25">
      <c r="A2614" s="60"/>
      <c r="B2614" s="40"/>
      <c r="C2614" s="30"/>
      <c r="D2614" s="68"/>
      <c r="E2614" s="68"/>
      <c r="F2614" s="121"/>
      <c r="G2614" s="79"/>
    </row>
    <row r="2615" spans="1:7" s="37" customFormat="1" x14ac:dyDescent="0.25">
      <c r="A2615" s="60"/>
      <c r="B2615" s="40"/>
      <c r="C2615" s="30"/>
      <c r="D2615" s="68"/>
      <c r="E2615" s="68"/>
      <c r="F2615" s="121"/>
      <c r="G2615" s="79"/>
    </row>
    <row r="2616" spans="1:7" s="37" customFormat="1" x14ac:dyDescent="0.25">
      <c r="A2616" s="60"/>
      <c r="B2616" s="40"/>
      <c r="C2616" s="30"/>
      <c r="D2616" s="68"/>
      <c r="E2616" s="68"/>
      <c r="F2616" s="121"/>
      <c r="G2616" s="79"/>
    </row>
    <row r="2617" spans="1:7" s="37" customFormat="1" x14ac:dyDescent="0.25">
      <c r="A2617" s="60"/>
      <c r="B2617" s="40"/>
      <c r="C2617" s="30"/>
      <c r="D2617" s="68"/>
      <c r="E2617" s="68"/>
      <c r="F2617" s="121"/>
      <c r="G2617" s="79"/>
    </row>
    <row r="2618" spans="1:7" s="37" customFormat="1" x14ac:dyDescent="0.25">
      <c r="A2618" s="60"/>
      <c r="B2618" s="40"/>
      <c r="C2618" s="30"/>
      <c r="D2618" s="68"/>
      <c r="E2618" s="68"/>
      <c r="F2618" s="121"/>
      <c r="G2618" s="79"/>
    </row>
    <row r="2619" spans="1:7" s="37" customFormat="1" x14ac:dyDescent="0.25">
      <c r="A2619" s="60"/>
      <c r="B2619" s="40"/>
      <c r="C2619" s="30"/>
      <c r="D2619" s="68"/>
      <c r="E2619" s="68"/>
      <c r="F2619" s="121"/>
      <c r="G2619" s="79"/>
    </row>
    <row r="2620" spans="1:7" s="37" customFormat="1" x14ac:dyDescent="0.25">
      <c r="A2620" s="60"/>
      <c r="B2620" s="40"/>
      <c r="C2620" s="30"/>
      <c r="D2620" s="68"/>
      <c r="E2620" s="68"/>
      <c r="F2620" s="121"/>
      <c r="G2620" s="79"/>
    </row>
    <row r="2621" spans="1:7" s="37" customFormat="1" x14ac:dyDescent="0.25">
      <c r="A2621" s="60"/>
      <c r="B2621" s="40"/>
      <c r="C2621" s="30"/>
      <c r="D2621" s="68"/>
      <c r="E2621" s="68"/>
      <c r="F2621" s="121"/>
      <c r="G2621" s="79"/>
    </row>
    <row r="2622" spans="1:7" s="37" customFormat="1" x14ac:dyDescent="0.25">
      <c r="A2622" s="60"/>
      <c r="B2622" s="40"/>
      <c r="C2622" s="30"/>
      <c r="D2622" s="68"/>
      <c r="E2622" s="68"/>
      <c r="F2622" s="121"/>
      <c r="G2622" s="79"/>
    </row>
    <row r="2623" spans="1:7" s="37" customFormat="1" x14ac:dyDescent="0.25">
      <c r="A2623" s="60"/>
      <c r="B2623" s="40"/>
      <c r="C2623" s="30"/>
      <c r="D2623" s="68"/>
      <c r="E2623" s="68"/>
      <c r="F2623" s="121"/>
      <c r="G2623" s="79"/>
    </row>
    <row r="2624" spans="1:7" s="37" customFormat="1" x14ac:dyDescent="0.25">
      <c r="A2624" s="60"/>
      <c r="B2624" s="40"/>
      <c r="C2624" s="30"/>
      <c r="D2624" s="68"/>
      <c r="E2624" s="68"/>
      <c r="F2624" s="121"/>
      <c r="G2624" s="79"/>
    </row>
    <row r="2625" spans="1:7" s="37" customFormat="1" x14ac:dyDescent="0.25">
      <c r="A2625" s="60"/>
      <c r="B2625" s="40"/>
      <c r="C2625" s="30"/>
      <c r="D2625" s="68"/>
      <c r="E2625" s="68"/>
      <c r="F2625" s="121"/>
      <c r="G2625" s="79"/>
    </row>
    <row r="2626" spans="1:7" s="37" customFormat="1" x14ac:dyDescent="0.25">
      <c r="A2626" s="60"/>
      <c r="B2626" s="40"/>
      <c r="C2626" s="30"/>
      <c r="D2626" s="68"/>
      <c r="E2626" s="68"/>
      <c r="F2626" s="121"/>
      <c r="G2626" s="79"/>
    </row>
    <row r="2627" spans="1:7" s="37" customFormat="1" x14ac:dyDescent="0.25">
      <c r="A2627" s="60"/>
      <c r="B2627" s="40"/>
      <c r="C2627" s="30"/>
      <c r="D2627" s="68"/>
      <c r="E2627" s="68"/>
      <c r="F2627" s="121"/>
      <c r="G2627" s="79"/>
    </row>
    <row r="2628" spans="1:7" s="37" customFormat="1" x14ac:dyDescent="0.25">
      <c r="A2628" s="60"/>
      <c r="B2628" s="40"/>
      <c r="C2628" s="30"/>
      <c r="D2628" s="68"/>
      <c r="E2628" s="68"/>
      <c r="F2628" s="121"/>
      <c r="G2628" s="79"/>
    </row>
    <row r="2629" spans="1:7" s="37" customFormat="1" x14ac:dyDescent="0.25">
      <c r="A2629" s="60"/>
      <c r="B2629" s="40"/>
      <c r="C2629" s="30"/>
      <c r="D2629" s="68"/>
      <c r="E2629" s="68"/>
      <c r="F2629" s="121"/>
      <c r="G2629" s="79"/>
    </row>
    <row r="2630" spans="1:7" s="37" customFormat="1" x14ac:dyDescent="0.25">
      <c r="A2630" s="60"/>
      <c r="B2630" s="40"/>
      <c r="C2630" s="30"/>
      <c r="D2630" s="68"/>
      <c r="E2630" s="68"/>
      <c r="F2630" s="121"/>
      <c r="G2630" s="79"/>
    </row>
    <row r="2631" spans="1:7" s="37" customFormat="1" x14ac:dyDescent="0.25">
      <c r="A2631" s="60"/>
      <c r="B2631" s="40"/>
      <c r="C2631" s="30"/>
      <c r="D2631" s="68"/>
      <c r="E2631" s="68"/>
      <c r="F2631" s="121"/>
      <c r="G2631" s="79"/>
    </row>
    <row r="2632" spans="1:7" s="37" customFormat="1" x14ac:dyDescent="0.25">
      <c r="A2632" s="60"/>
      <c r="B2632" s="40"/>
      <c r="C2632" s="30"/>
      <c r="D2632" s="68"/>
      <c r="E2632" s="68"/>
      <c r="F2632" s="121"/>
      <c r="G2632" s="79"/>
    </row>
    <row r="2633" spans="1:7" s="37" customFormat="1" x14ac:dyDescent="0.25">
      <c r="A2633" s="60"/>
      <c r="B2633" s="40"/>
      <c r="C2633" s="30"/>
      <c r="D2633" s="68"/>
      <c r="E2633" s="68"/>
      <c r="F2633" s="121"/>
      <c r="G2633" s="79"/>
    </row>
    <row r="2634" spans="1:7" s="37" customFormat="1" x14ac:dyDescent="0.25">
      <c r="A2634" s="60"/>
      <c r="B2634" s="40"/>
      <c r="C2634" s="30"/>
      <c r="D2634" s="68"/>
      <c r="E2634" s="68"/>
      <c r="F2634" s="121"/>
      <c r="G2634" s="79"/>
    </row>
    <row r="2635" spans="1:7" s="37" customFormat="1" x14ac:dyDescent="0.25">
      <c r="A2635" s="60"/>
      <c r="B2635" s="40"/>
      <c r="C2635" s="30"/>
      <c r="D2635" s="68"/>
      <c r="E2635" s="68"/>
      <c r="F2635" s="121"/>
      <c r="G2635" s="79"/>
    </row>
    <row r="2636" spans="1:7" s="37" customFormat="1" x14ac:dyDescent="0.25">
      <c r="A2636" s="60"/>
      <c r="B2636" s="40"/>
      <c r="C2636" s="30"/>
      <c r="D2636" s="68"/>
      <c r="E2636" s="68"/>
      <c r="F2636" s="121"/>
      <c r="G2636" s="79"/>
    </row>
    <row r="2637" spans="1:7" s="37" customFormat="1" x14ac:dyDescent="0.25">
      <c r="A2637" s="60"/>
      <c r="B2637" s="40"/>
      <c r="C2637" s="30"/>
      <c r="D2637" s="68"/>
      <c r="E2637" s="68"/>
      <c r="F2637" s="121"/>
      <c r="G2637" s="79"/>
    </row>
    <row r="2638" spans="1:7" s="37" customFormat="1" x14ac:dyDescent="0.25">
      <c r="A2638" s="60"/>
      <c r="B2638" s="40"/>
      <c r="C2638" s="30"/>
      <c r="D2638" s="68"/>
      <c r="E2638" s="68"/>
      <c r="F2638" s="121"/>
      <c r="G2638" s="79"/>
    </row>
    <row r="2639" spans="1:7" s="37" customFormat="1" x14ac:dyDescent="0.25">
      <c r="A2639" s="60"/>
      <c r="B2639" s="40"/>
      <c r="C2639" s="30"/>
      <c r="D2639" s="68"/>
      <c r="E2639" s="68"/>
      <c r="F2639" s="121"/>
      <c r="G2639" s="79"/>
    </row>
    <row r="2640" spans="1:7" s="37" customFormat="1" x14ac:dyDescent="0.25">
      <c r="A2640" s="60"/>
      <c r="B2640" s="40"/>
      <c r="C2640" s="30"/>
      <c r="D2640" s="68"/>
      <c r="E2640" s="68"/>
      <c r="F2640" s="121"/>
      <c r="G2640" s="79"/>
    </row>
    <row r="2641" spans="1:7" s="37" customFormat="1" x14ac:dyDescent="0.25">
      <c r="A2641" s="60"/>
      <c r="B2641" s="40"/>
      <c r="C2641" s="30"/>
      <c r="D2641" s="68"/>
      <c r="E2641" s="68"/>
      <c r="F2641" s="121"/>
      <c r="G2641" s="79"/>
    </row>
    <row r="2642" spans="1:7" s="37" customFormat="1" x14ac:dyDescent="0.25">
      <c r="A2642" s="60"/>
      <c r="B2642" s="40"/>
      <c r="C2642" s="30"/>
      <c r="D2642" s="68"/>
      <c r="E2642" s="68"/>
      <c r="F2642" s="121"/>
      <c r="G2642" s="79"/>
    </row>
    <row r="2643" spans="1:7" s="37" customFormat="1" x14ac:dyDescent="0.25">
      <c r="A2643" s="60"/>
      <c r="B2643" s="40"/>
      <c r="C2643" s="30"/>
      <c r="D2643" s="68"/>
      <c r="E2643" s="68"/>
      <c r="F2643" s="121"/>
      <c r="G2643" s="79"/>
    </row>
    <row r="2644" spans="1:7" s="37" customFormat="1" x14ac:dyDescent="0.25">
      <c r="A2644" s="60"/>
      <c r="B2644" s="40"/>
      <c r="C2644" s="30"/>
      <c r="D2644" s="68"/>
      <c r="E2644" s="68"/>
      <c r="F2644" s="121"/>
      <c r="G2644" s="79"/>
    </row>
    <row r="2645" spans="1:7" s="37" customFormat="1" x14ac:dyDescent="0.25">
      <c r="A2645" s="60"/>
      <c r="B2645" s="40"/>
      <c r="C2645" s="30"/>
      <c r="D2645" s="68"/>
      <c r="E2645" s="68"/>
      <c r="F2645" s="121"/>
      <c r="G2645" s="79"/>
    </row>
    <row r="2646" spans="1:7" s="37" customFormat="1" x14ac:dyDescent="0.25">
      <c r="A2646" s="60"/>
      <c r="B2646" s="40"/>
      <c r="C2646" s="30"/>
      <c r="D2646" s="68"/>
      <c r="E2646" s="68"/>
      <c r="F2646" s="121"/>
      <c r="G2646" s="79"/>
    </row>
    <row r="2647" spans="1:7" s="37" customFormat="1" x14ac:dyDescent="0.25">
      <c r="A2647" s="60"/>
      <c r="B2647" s="40"/>
      <c r="C2647" s="30"/>
      <c r="D2647" s="68"/>
      <c r="E2647" s="68"/>
      <c r="F2647" s="121"/>
      <c r="G2647" s="79"/>
    </row>
    <row r="2648" spans="1:7" s="37" customFormat="1" x14ac:dyDescent="0.25">
      <c r="A2648" s="60"/>
      <c r="B2648" s="40"/>
      <c r="C2648" s="30"/>
      <c r="D2648" s="68"/>
      <c r="E2648" s="68"/>
      <c r="F2648" s="121"/>
      <c r="G2648" s="79"/>
    </row>
    <row r="2649" spans="1:7" s="37" customFormat="1" x14ac:dyDescent="0.25">
      <c r="A2649" s="60"/>
      <c r="B2649" s="40"/>
      <c r="C2649" s="30"/>
      <c r="D2649" s="68"/>
      <c r="E2649" s="68"/>
      <c r="F2649" s="121"/>
      <c r="G2649" s="79"/>
    </row>
    <row r="2650" spans="1:7" s="37" customFormat="1" x14ac:dyDescent="0.25">
      <c r="A2650" s="60"/>
      <c r="B2650" s="40"/>
      <c r="C2650" s="30"/>
      <c r="D2650" s="68"/>
      <c r="E2650" s="68"/>
      <c r="F2650" s="121"/>
      <c r="G2650" s="79"/>
    </row>
    <row r="2651" spans="1:7" s="37" customFormat="1" x14ac:dyDescent="0.25">
      <c r="A2651" s="60"/>
      <c r="B2651" s="40"/>
      <c r="C2651" s="30"/>
      <c r="D2651" s="68"/>
      <c r="E2651" s="68"/>
      <c r="F2651" s="121"/>
      <c r="G2651" s="79"/>
    </row>
    <row r="2652" spans="1:7" s="37" customFormat="1" x14ac:dyDescent="0.25">
      <c r="A2652" s="60"/>
      <c r="B2652" s="40"/>
      <c r="C2652" s="30"/>
      <c r="D2652" s="68"/>
      <c r="E2652" s="68"/>
      <c r="F2652" s="121"/>
      <c r="G2652" s="79"/>
    </row>
    <row r="2653" spans="1:7" s="37" customFormat="1" x14ac:dyDescent="0.25">
      <c r="A2653" s="60"/>
      <c r="B2653" s="40"/>
      <c r="C2653" s="30"/>
      <c r="D2653" s="68"/>
      <c r="E2653" s="68"/>
      <c r="F2653" s="121"/>
      <c r="G2653" s="79"/>
    </row>
    <row r="2654" spans="1:7" s="37" customFormat="1" x14ac:dyDescent="0.25">
      <c r="A2654" s="60"/>
      <c r="B2654" s="40"/>
      <c r="C2654" s="30"/>
      <c r="D2654" s="68"/>
      <c r="E2654" s="68"/>
      <c r="F2654" s="121"/>
      <c r="G2654" s="79"/>
    </row>
    <row r="2655" spans="1:7" s="37" customFormat="1" x14ac:dyDescent="0.25">
      <c r="A2655" s="60"/>
      <c r="B2655" s="40"/>
      <c r="C2655" s="30"/>
      <c r="D2655" s="68"/>
      <c r="E2655" s="68"/>
      <c r="F2655" s="121"/>
      <c r="G2655" s="79"/>
    </row>
    <row r="2656" spans="1:7" s="37" customFormat="1" x14ac:dyDescent="0.25">
      <c r="A2656" s="60"/>
      <c r="B2656" s="40"/>
      <c r="C2656" s="30"/>
      <c r="D2656" s="68"/>
      <c r="E2656" s="68"/>
      <c r="F2656" s="121"/>
      <c r="G2656" s="79"/>
    </row>
    <row r="2657" spans="1:7" s="37" customFormat="1" x14ac:dyDescent="0.25">
      <c r="A2657" s="60"/>
      <c r="B2657" s="40"/>
      <c r="C2657" s="30"/>
      <c r="D2657" s="68"/>
      <c r="E2657" s="68"/>
      <c r="F2657" s="121"/>
      <c r="G2657" s="79"/>
    </row>
    <row r="2658" spans="1:7" s="37" customFormat="1" x14ac:dyDescent="0.25">
      <c r="A2658" s="60"/>
      <c r="B2658" s="40"/>
      <c r="C2658" s="30"/>
      <c r="D2658" s="68"/>
      <c r="E2658" s="68"/>
      <c r="F2658" s="121"/>
      <c r="G2658" s="79"/>
    </row>
    <row r="2659" spans="1:7" s="37" customFormat="1" x14ac:dyDescent="0.25">
      <c r="A2659" s="60"/>
      <c r="B2659" s="40"/>
      <c r="C2659" s="30"/>
      <c r="D2659" s="68"/>
      <c r="E2659" s="68"/>
      <c r="F2659" s="121"/>
      <c r="G2659" s="79"/>
    </row>
    <row r="2660" spans="1:7" s="37" customFormat="1" x14ac:dyDescent="0.25">
      <c r="A2660" s="60"/>
      <c r="B2660" s="40"/>
      <c r="C2660" s="30"/>
      <c r="D2660" s="68"/>
      <c r="E2660" s="68"/>
      <c r="F2660" s="121"/>
      <c r="G2660" s="79"/>
    </row>
    <row r="2661" spans="1:7" s="37" customFormat="1" x14ac:dyDescent="0.25">
      <c r="A2661" s="60"/>
      <c r="B2661" s="40"/>
      <c r="C2661" s="30"/>
      <c r="D2661" s="68"/>
      <c r="E2661" s="68"/>
      <c r="F2661" s="121"/>
      <c r="G2661" s="79"/>
    </row>
    <row r="2662" spans="1:7" s="37" customFormat="1" x14ac:dyDescent="0.25">
      <c r="A2662" s="60"/>
      <c r="B2662" s="40"/>
      <c r="C2662" s="30"/>
      <c r="D2662" s="68"/>
      <c r="E2662" s="68"/>
      <c r="F2662" s="121"/>
      <c r="G2662" s="79"/>
    </row>
    <row r="2663" spans="1:7" s="37" customFormat="1" x14ac:dyDescent="0.25">
      <c r="A2663" s="60"/>
      <c r="B2663" s="40"/>
      <c r="C2663" s="30"/>
      <c r="D2663" s="68"/>
      <c r="E2663" s="68"/>
      <c r="F2663" s="121"/>
      <c r="G2663" s="79"/>
    </row>
    <row r="2664" spans="1:7" s="37" customFormat="1" x14ac:dyDescent="0.25">
      <c r="A2664" s="60"/>
      <c r="B2664" s="40"/>
      <c r="C2664" s="30"/>
      <c r="D2664" s="68"/>
      <c r="E2664" s="68"/>
      <c r="F2664" s="121"/>
      <c r="G2664" s="79"/>
    </row>
    <row r="2665" spans="1:7" s="37" customFormat="1" x14ac:dyDescent="0.25">
      <c r="A2665" s="60"/>
      <c r="B2665" s="40"/>
      <c r="C2665" s="30"/>
      <c r="D2665" s="68"/>
      <c r="E2665" s="68"/>
      <c r="F2665" s="121"/>
      <c r="G2665" s="79"/>
    </row>
    <row r="2666" spans="1:7" s="37" customFormat="1" x14ac:dyDescent="0.25">
      <c r="A2666" s="60"/>
      <c r="B2666" s="40"/>
      <c r="C2666" s="30"/>
      <c r="D2666" s="68"/>
      <c r="E2666" s="68"/>
      <c r="F2666" s="121"/>
      <c r="G2666" s="79"/>
    </row>
    <row r="2667" spans="1:7" s="37" customFormat="1" x14ac:dyDescent="0.25">
      <c r="A2667" s="60"/>
      <c r="B2667" s="40"/>
      <c r="C2667" s="30"/>
      <c r="D2667" s="68"/>
      <c r="E2667" s="68"/>
      <c r="F2667" s="121"/>
      <c r="G2667" s="79"/>
    </row>
    <row r="2668" spans="1:7" s="37" customFormat="1" x14ac:dyDescent="0.25">
      <c r="A2668" s="60"/>
      <c r="B2668" s="40"/>
      <c r="C2668" s="30"/>
      <c r="D2668" s="68"/>
      <c r="E2668" s="68"/>
      <c r="F2668" s="121"/>
      <c r="G2668" s="79"/>
    </row>
    <row r="2669" spans="1:7" s="37" customFormat="1" x14ac:dyDescent="0.25">
      <c r="A2669" s="60"/>
      <c r="B2669" s="40"/>
      <c r="C2669" s="30"/>
      <c r="D2669" s="68"/>
      <c r="E2669" s="68"/>
      <c r="F2669" s="121"/>
      <c r="G2669" s="79"/>
    </row>
    <row r="2670" spans="1:7" s="37" customFormat="1" x14ac:dyDescent="0.25">
      <c r="A2670" s="60"/>
      <c r="B2670" s="40"/>
      <c r="C2670" s="30"/>
      <c r="D2670" s="68"/>
      <c r="E2670" s="68"/>
      <c r="F2670" s="121"/>
      <c r="G2670" s="79"/>
    </row>
    <row r="2671" spans="1:7" s="37" customFormat="1" x14ac:dyDescent="0.25">
      <c r="A2671" s="60"/>
      <c r="B2671" s="40"/>
      <c r="C2671" s="30"/>
      <c r="D2671" s="68"/>
      <c r="E2671" s="68"/>
      <c r="F2671" s="121"/>
      <c r="G2671" s="79"/>
    </row>
    <row r="2672" spans="1:7" s="37" customFormat="1" x14ac:dyDescent="0.25">
      <c r="A2672" s="60"/>
      <c r="B2672" s="40"/>
      <c r="C2672" s="30"/>
      <c r="D2672" s="68"/>
      <c r="E2672" s="68"/>
      <c r="F2672" s="121"/>
      <c r="G2672" s="79"/>
    </row>
    <row r="2673" spans="1:7" s="37" customFormat="1" x14ac:dyDescent="0.25">
      <c r="A2673" s="60"/>
      <c r="B2673" s="40"/>
      <c r="C2673" s="30"/>
      <c r="D2673" s="68"/>
      <c r="E2673" s="68"/>
      <c r="F2673" s="121"/>
      <c r="G2673" s="79"/>
    </row>
    <row r="2674" spans="1:7" s="37" customFormat="1" x14ac:dyDescent="0.25">
      <c r="A2674" s="60"/>
      <c r="B2674" s="40"/>
      <c r="C2674" s="30"/>
      <c r="D2674" s="68"/>
      <c r="E2674" s="68"/>
      <c r="F2674" s="121"/>
      <c r="G2674" s="79"/>
    </row>
    <row r="2675" spans="1:7" s="37" customFormat="1" x14ac:dyDescent="0.25">
      <c r="A2675" s="60"/>
      <c r="B2675" s="40"/>
      <c r="C2675" s="30"/>
      <c r="D2675" s="68"/>
      <c r="E2675" s="68"/>
      <c r="F2675" s="121"/>
      <c r="G2675" s="79"/>
    </row>
    <row r="2676" spans="1:7" s="37" customFormat="1" x14ac:dyDescent="0.25">
      <c r="A2676" s="60"/>
      <c r="B2676" s="40"/>
      <c r="C2676" s="30"/>
      <c r="D2676" s="68"/>
      <c r="E2676" s="68"/>
      <c r="F2676" s="121"/>
      <c r="G2676" s="79"/>
    </row>
    <row r="2677" spans="1:7" s="37" customFormat="1" x14ac:dyDescent="0.25">
      <c r="A2677" s="60"/>
      <c r="B2677" s="40"/>
      <c r="C2677" s="30"/>
      <c r="D2677" s="68"/>
      <c r="E2677" s="68"/>
      <c r="F2677" s="121"/>
      <c r="G2677" s="79"/>
    </row>
    <row r="2678" spans="1:7" s="37" customFormat="1" x14ac:dyDescent="0.25">
      <c r="A2678" s="60"/>
      <c r="B2678" s="40"/>
      <c r="C2678" s="30"/>
      <c r="D2678" s="68"/>
      <c r="E2678" s="68"/>
      <c r="F2678" s="121"/>
      <c r="G2678" s="79"/>
    </row>
    <row r="2679" spans="1:7" s="37" customFormat="1" x14ac:dyDescent="0.25">
      <c r="A2679" s="60"/>
      <c r="B2679" s="40"/>
      <c r="C2679" s="30"/>
      <c r="D2679" s="68"/>
      <c r="E2679" s="68"/>
      <c r="F2679" s="121"/>
      <c r="G2679" s="79"/>
    </row>
    <row r="2680" spans="1:7" s="37" customFormat="1" x14ac:dyDescent="0.25">
      <c r="A2680" s="60"/>
      <c r="B2680" s="40"/>
      <c r="C2680" s="30"/>
      <c r="D2680" s="68"/>
      <c r="E2680" s="68"/>
      <c r="F2680" s="121"/>
      <c r="G2680" s="79"/>
    </row>
    <row r="2681" spans="1:7" s="37" customFormat="1" x14ac:dyDescent="0.25">
      <c r="A2681" s="60"/>
      <c r="B2681" s="40"/>
      <c r="C2681" s="30"/>
      <c r="D2681" s="68"/>
      <c r="E2681" s="68"/>
      <c r="F2681" s="121"/>
      <c r="G2681" s="79"/>
    </row>
    <row r="2682" spans="1:7" s="37" customFormat="1" x14ac:dyDescent="0.25">
      <c r="A2682" s="60"/>
      <c r="B2682" s="40"/>
      <c r="C2682" s="30"/>
      <c r="D2682" s="68"/>
      <c r="E2682" s="68"/>
      <c r="F2682" s="121"/>
      <c r="G2682" s="79"/>
    </row>
    <row r="2683" spans="1:7" s="37" customFormat="1" x14ac:dyDescent="0.25">
      <c r="A2683" s="60"/>
      <c r="B2683" s="40"/>
      <c r="C2683" s="30"/>
      <c r="D2683" s="68"/>
      <c r="E2683" s="68"/>
      <c r="F2683" s="121"/>
      <c r="G2683" s="79"/>
    </row>
    <row r="2684" spans="1:7" s="37" customFormat="1" x14ac:dyDescent="0.25">
      <c r="A2684" s="60"/>
      <c r="B2684" s="40"/>
      <c r="C2684" s="30"/>
      <c r="D2684" s="68"/>
      <c r="E2684" s="68"/>
      <c r="F2684" s="121"/>
      <c r="G2684" s="79"/>
    </row>
    <row r="2685" spans="1:7" s="37" customFormat="1" x14ac:dyDescent="0.25">
      <c r="A2685" s="60"/>
      <c r="B2685" s="40"/>
      <c r="C2685" s="30"/>
      <c r="D2685" s="68"/>
      <c r="E2685" s="68"/>
      <c r="F2685" s="121"/>
      <c r="G2685" s="79"/>
    </row>
    <row r="2686" spans="1:7" s="37" customFormat="1" x14ac:dyDescent="0.25">
      <c r="A2686" s="60"/>
      <c r="B2686" s="40"/>
      <c r="C2686" s="30"/>
      <c r="D2686" s="68"/>
      <c r="E2686" s="68"/>
      <c r="F2686" s="121"/>
      <c r="G2686" s="79"/>
    </row>
    <row r="2687" spans="1:7" s="37" customFormat="1" x14ac:dyDescent="0.25">
      <c r="A2687" s="60"/>
      <c r="B2687" s="40"/>
      <c r="C2687" s="30"/>
      <c r="D2687" s="68"/>
      <c r="E2687" s="68"/>
      <c r="F2687" s="121"/>
      <c r="G2687" s="79"/>
    </row>
    <row r="2688" spans="1:7" s="37" customFormat="1" x14ac:dyDescent="0.25">
      <c r="A2688" s="60"/>
      <c r="B2688" s="40"/>
      <c r="C2688" s="30"/>
      <c r="D2688" s="68"/>
      <c r="E2688" s="68"/>
      <c r="F2688" s="121"/>
      <c r="G2688" s="79"/>
    </row>
    <row r="2689" spans="1:7" s="37" customFormat="1" x14ac:dyDescent="0.25">
      <c r="A2689" s="60"/>
      <c r="B2689" s="40"/>
      <c r="C2689" s="30"/>
      <c r="D2689" s="68"/>
      <c r="E2689" s="68"/>
      <c r="F2689" s="121"/>
      <c r="G2689" s="79"/>
    </row>
    <row r="2690" spans="1:7" s="37" customFormat="1" x14ac:dyDescent="0.25">
      <c r="A2690" s="60"/>
      <c r="B2690" s="40"/>
      <c r="C2690" s="30"/>
      <c r="D2690" s="68"/>
      <c r="E2690" s="68"/>
      <c r="F2690" s="121"/>
      <c r="G2690" s="79"/>
    </row>
    <row r="2691" spans="1:7" s="37" customFormat="1" x14ac:dyDescent="0.25">
      <c r="A2691" s="60"/>
      <c r="B2691" s="40"/>
      <c r="C2691" s="30"/>
      <c r="D2691" s="68"/>
      <c r="E2691" s="68"/>
      <c r="F2691" s="121"/>
      <c r="G2691" s="79"/>
    </row>
    <row r="2692" spans="1:7" s="37" customFormat="1" x14ac:dyDescent="0.25">
      <c r="A2692" s="60"/>
      <c r="B2692" s="40"/>
      <c r="C2692" s="30"/>
      <c r="D2692" s="68"/>
      <c r="E2692" s="68"/>
      <c r="F2692" s="121"/>
      <c r="G2692" s="79"/>
    </row>
    <row r="2693" spans="1:7" s="37" customFormat="1" x14ac:dyDescent="0.25">
      <c r="A2693" s="60"/>
      <c r="B2693" s="40"/>
      <c r="C2693" s="30"/>
      <c r="D2693" s="68"/>
      <c r="E2693" s="68"/>
      <c r="F2693" s="121"/>
      <c r="G2693" s="79"/>
    </row>
    <row r="2694" spans="1:7" s="37" customFormat="1" x14ac:dyDescent="0.25">
      <c r="A2694" s="60"/>
      <c r="B2694" s="40"/>
      <c r="C2694" s="30"/>
      <c r="D2694" s="68"/>
      <c r="E2694" s="68"/>
      <c r="F2694" s="121"/>
      <c r="G2694" s="79"/>
    </row>
    <row r="2695" spans="1:7" s="37" customFormat="1" x14ac:dyDescent="0.25">
      <c r="A2695" s="60"/>
      <c r="B2695" s="40"/>
      <c r="C2695" s="30"/>
      <c r="D2695" s="68"/>
      <c r="E2695" s="68"/>
      <c r="F2695" s="121"/>
      <c r="G2695" s="79"/>
    </row>
    <row r="2696" spans="1:7" s="37" customFormat="1" x14ac:dyDescent="0.25">
      <c r="A2696" s="60"/>
      <c r="B2696" s="40"/>
      <c r="C2696" s="30"/>
      <c r="D2696" s="68"/>
      <c r="E2696" s="68"/>
      <c r="F2696" s="121"/>
      <c r="G2696" s="79"/>
    </row>
    <row r="2697" spans="1:7" s="37" customFormat="1" x14ac:dyDescent="0.25">
      <c r="A2697" s="60"/>
      <c r="B2697" s="40"/>
      <c r="C2697" s="30"/>
      <c r="D2697" s="68"/>
      <c r="E2697" s="68"/>
      <c r="F2697" s="121"/>
      <c r="G2697" s="79"/>
    </row>
    <row r="2698" spans="1:7" s="37" customFormat="1" x14ac:dyDescent="0.25">
      <c r="A2698" s="60"/>
      <c r="B2698" s="40"/>
      <c r="C2698" s="30"/>
      <c r="D2698" s="68"/>
      <c r="E2698" s="68"/>
      <c r="F2698" s="121"/>
      <c r="G2698" s="79"/>
    </row>
    <row r="2699" spans="1:7" s="37" customFormat="1" x14ac:dyDescent="0.25">
      <c r="A2699" s="60"/>
      <c r="B2699" s="40"/>
      <c r="C2699" s="30"/>
      <c r="D2699" s="68"/>
      <c r="E2699" s="68"/>
      <c r="F2699" s="121"/>
      <c r="G2699" s="79"/>
    </row>
    <row r="2700" spans="1:7" s="37" customFormat="1" x14ac:dyDescent="0.25">
      <c r="A2700" s="60"/>
      <c r="B2700" s="40"/>
      <c r="C2700" s="30"/>
      <c r="D2700" s="68"/>
      <c r="E2700" s="68"/>
      <c r="F2700" s="121"/>
      <c r="G2700" s="79"/>
    </row>
    <row r="2701" spans="1:7" s="37" customFormat="1" x14ac:dyDescent="0.25">
      <c r="A2701" s="60"/>
      <c r="B2701" s="40"/>
      <c r="C2701" s="30"/>
      <c r="D2701" s="68"/>
      <c r="E2701" s="68"/>
      <c r="F2701" s="121"/>
      <c r="G2701" s="79"/>
    </row>
    <row r="2702" spans="1:7" s="37" customFormat="1" x14ac:dyDescent="0.25">
      <c r="A2702" s="60"/>
      <c r="B2702" s="40"/>
      <c r="C2702" s="30"/>
      <c r="D2702" s="68"/>
      <c r="E2702" s="68"/>
      <c r="F2702" s="121"/>
      <c r="G2702" s="79"/>
    </row>
    <row r="2703" spans="1:7" s="37" customFormat="1" x14ac:dyDescent="0.25">
      <c r="A2703" s="60"/>
      <c r="B2703" s="40"/>
      <c r="C2703" s="30"/>
      <c r="D2703" s="68"/>
      <c r="E2703" s="68"/>
      <c r="F2703" s="121"/>
      <c r="G2703" s="79"/>
    </row>
    <row r="2704" spans="1:7" s="37" customFormat="1" x14ac:dyDescent="0.25">
      <c r="A2704" s="60"/>
      <c r="B2704" s="40"/>
      <c r="C2704" s="30"/>
      <c r="D2704" s="68"/>
      <c r="E2704" s="68"/>
      <c r="F2704" s="121"/>
      <c r="G2704" s="79"/>
    </row>
    <row r="2705" spans="1:7" s="37" customFormat="1" x14ac:dyDescent="0.25">
      <c r="A2705" s="60"/>
      <c r="B2705" s="40"/>
      <c r="C2705" s="30"/>
      <c r="D2705" s="68"/>
      <c r="E2705" s="68"/>
      <c r="F2705" s="121"/>
      <c r="G2705" s="79"/>
    </row>
    <row r="2706" spans="1:7" s="37" customFormat="1" x14ac:dyDescent="0.25">
      <c r="A2706" s="60"/>
      <c r="B2706" s="40"/>
      <c r="C2706" s="30"/>
      <c r="D2706" s="68"/>
      <c r="E2706" s="68"/>
      <c r="F2706" s="121"/>
      <c r="G2706" s="79"/>
    </row>
    <row r="2707" spans="1:7" s="37" customFormat="1" x14ac:dyDescent="0.25">
      <c r="A2707" s="60"/>
      <c r="B2707" s="40"/>
      <c r="C2707" s="30"/>
      <c r="D2707" s="68"/>
      <c r="E2707" s="68"/>
      <c r="F2707" s="121"/>
      <c r="G2707" s="79"/>
    </row>
    <row r="2708" spans="1:7" s="37" customFormat="1" x14ac:dyDescent="0.25">
      <c r="A2708" s="60"/>
      <c r="B2708" s="40"/>
      <c r="C2708" s="30"/>
      <c r="D2708" s="68"/>
      <c r="E2708" s="68"/>
      <c r="F2708" s="121"/>
      <c r="G2708" s="79"/>
    </row>
    <row r="2709" spans="1:7" s="37" customFormat="1" x14ac:dyDescent="0.25">
      <c r="A2709" s="60"/>
      <c r="B2709" s="40"/>
      <c r="C2709" s="30"/>
      <c r="D2709" s="68"/>
      <c r="E2709" s="68"/>
      <c r="F2709" s="121"/>
      <c r="G2709" s="79"/>
    </row>
    <row r="2710" spans="1:7" s="37" customFormat="1" x14ac:dyDescent="0.25">
      <c r="A2710" s="60"/>
      <c r="B2710" s="40"/>
      <c r="C2710" s="30"/>
      <c r="D2710" s="68"/>
      <c r="E2710" s="68"/>
      <c r="F2710" s="121"/>
      <c r="G2710" s="79"/>
    </row>
    <row r="2711" spans="1:7" s="37" customFormat="1" x14ac:dyDescent="0.25">
      <c r="A2711" s="60"/>
      <c r="B2711" s="40"/>
      <c r="C2711" s="30"/>
      <c r="D2711" s="68"/>
      <c r="E2711" s="68"/>
      <c r="F2711" s="121"/>
      <c r="G2711" s="79"/>
    </row>
    <row r="2712" spans="1:7" s="37" customFormat="1" x14ac:dyDescent="0.25">
      <c r="A2712" s="60"/>
      <c r="B2712" s="40"/>
      <c r="C2712" s="30"/>
      <c r="D2712" s="68"/>
      <c r="E2712" s="68"/>
      <c r="F2712" s="121"/>
      <c r="G2712" s="79"/>
    </row>
    <row r="2713" spans="1:7" s="37" customFormat="1" x14ac:dyDescent="0.25">
      <c r="A2713" s="60"/>
      <c r="B2713" s="40"/>
      <c r="C2713" s="30"/>
      <c r="D2713" s="68"/>
      <c r="E2713" s="68"/>
      <c r="F2713" s="121"/>
      <c r="G2713" s="79"/>
    </row>
    <row r="2714" spans="1:7" s="37" customFormat="1" x14ac:dyDescent="0.25">
      <c r="A2714" s="60"/>
      <c r="B2714" s="40"/>
      <c r="C2714" s="30"/>
      <c r="D2714" s="68"/>
      <c r="E2714" s="68"/>
      <c r="F2714" s="121"/>
      <c r="G2714" s="79"/>
    </row>
    <row r="2715" spans="1:7" s="37" customFormat="1" x14ac:dyDescent="0.25">
      <c r="A2715" s="60"/>
      <c r="B2715" s="40"/>
      <c r="C2715" s="30"/>
      <c r="D2715" s="68"/>
      <c r="E2715" s="68"/>
      <c r="F2715" s="121"/>
      <c r="G2715" s="79"/>
    </row>
    <row r="2716" spans="1:7" s="37" customFormat="1" x14ac:dyDescent="0.25">
      <c r="A2716" s="60"/>
      <c r="B2716" s="40"/>
      <c r="C2716" s="30"/>
      <c r="D2716" s="68"/>
      <c r="E2716" s="68"/>
      <c r="F2716" s="121"/>
      <c r="G2716" s="79"/>
    </row>
    <row r="2717" spans="1:7" s="37" customFormat="1" x14ac:dyDescent="0.25">
      <c r="A2717" s="60"/>
      <c r="B2717" s="40"/>
      <c r="C2717" s="30"/>
      <c r="D2717" s="68"/>
      <c r="E2717" s="68"/>
      <c r="F2717" s="121"/>
      <c r="G2717" s="79"/>
    </row>
    <row r="2718" spans="1:7" s="37" customFormat="1" x14ac:dyDescent="0.25">
      <c r="A2718" s="60"/>
      <c r="B2718" s="40"/>
      <c r="C2718" s="30"/>
      <c r="D2718" s="68"/>
      <c r="E2718" s="68"/>
      <c r="F2718" s="121"/>
      <c r="G2718" s="79"/>
    </row>
    <row r="2719" spans="1:7" s="37" customFormat="1" x14ac:dyDescent="0.25">
      <c r="A2719" s="60"/>
      <c r="B2719" s="40"/>
      <c r="C2719" s="30"/>
      <c r="D2719" s="68"/>
      <c r="E2719" s="68"/>
      <c r="F2719" s="121"/>
      <c r="G2719" s="79"/>
    </row>
    <row r="2720" spans="1:7" s="37" customFormat="1" x14ac:dyDescent="0.25">
      <c r="A2720" s="60"/>
      <c r="B2720" s="40"/>
      <c r="C2720" s="30"/>
      <c r="D2720" s="68"/>
      <c r="E2720" s="68"/>
      <c r="F2720" s="121"/>
      <c r="G2720" s="79"/>
    </row>
    <row r="2721" spans="1:7" s="37" customFormat="1" x14ac:dyDescent="0.25">
      <c r="A2721" s="60"/>
      <c r="B2721" s="40"/>
      <c r="C2721" s="30"/>
      <c r="D2721" s="68"/>
      <c r="E2721" s="68"/>
      <c r="F2721" s="121"/>
      <c r="G2721" s="79"/>
    </row>
    <row r="2722" spans="1:7" s="37" customFormat="1" x14ac:dyDescent="0.25">
      <c r="A2722" s="60"/>
      <c r="B2722" s="40"/>
      <c r="C2722" s="30"/>
      <c r="D2722" s="68"/>
      <c r="E2722" s="68"/>
      <c r="F2722" s="121"/>
      <c r="G2722" s="79"/>
    </row>
    <row r="2723" spans="1:7" s="37" customFormat="1" x14ac:dyDescent="0.25">
      <c r="A2723" s="60"/>
      <c r="B2723" s="40"/>
      <c r="C2723" s="30"/>
      <c r="D2723" s="68"/>
      <c r="E2723" s="68"/>
      <c r="F2723" s="121"/>
      <c r="G2723" s="79"/>
    </row>
    <row r="2724" spans="1:7" s="37" customFormat="1" x14ac:dyDescent="0.25">
      <c r="A2724" s="60"/>
      <c r="B2724" s="40"/>
      <c r="C2724" s="30"/>
      <c r="D2724" s="68"/>
      <c r="E2724" s="68"/>
      <c r="F2724" s="121"/>
      <c r="G2724" s="79"/>
    </row>
    <row r="2725" spans="1:7" s="37" customFormat="1" x14ac:dyDescent="0.25">
      <c r="A2725" s="60"/>
      <c r="B2725" s="40"/>
      <c r="C2725" s="30"/>
      <c r="D2725" s="68"/>
      <c r="E2725" s="68"/>
      <c r="F2725" s="121"/>
      <c r="G2725" s="79"/>
    </row>
    <row r="2726" spans="1:7" s="37" customFormat="1" x14ac:dyDescent="0.25">
      <c r="A2726" s="60"/>
      <c r="B2726" s="40"/>
      <c r="C2726" s="30"/>
      <c r="D2726" s="68"/>
      <c r="E2726" s="68"/>
      <c r="F2726" s="121"/>
      <c r="G2726" s="79"/>
    </row>
    <row r="2727" spans="1:7" s="37" customFormat="1" x14ac:dyDescent="0.25">
      <c r="A2727" s="60"/>
      <c r="B2727" s="40"/>
      <c r="C2727" s="30"/>
      <c r="D2727" s="68"/>
      <c r="E2727" s="68"/>
      <c r="F2727" s="121"/>
      <c r="G2727" s="79"/>
    </row>
    <row r="2728" spans="1:7" s="37" customFormat="1" x14ac:dyDescent="0.25">
      <c r="A2728" s="60"/>
      <c r="B2728" s="40"/>
      <c r="C2728" s="30"/>
      <c r="D2728" s="68"/>
      <c r="E2728" s="68"/>
      <c r="F2728" s="121"/>
      <c r="G2728" s="79"/>
    </row>
    <row r="2729" spans="1:7" s="37" customFormat="1" x14ac:dyDescent="0.25">
      <c r="A2729" s="60"/>
      <c r="B2729" s="40"/>
      <c r="C2729" s="30"/>
      <c r="D2729" s="68"/>
      <c r="E2729" s="68"/>
      <c r="F2729" s="121"/>
      <c r="G2729" s="79"/>
    </row>
    <row r="2730" spans="1:7" s="37" customFormat="1" x14ac:dyDescent="0.25">
      <c r="A2730" s="60"/>
      <c r="B2730" s="40"/>
      <c r="C2730" s="30"/>
      <c r="D2730" s="68"/>
      <c r="E2730" s="68"/>
      <c r="F2730" s="121"/>
      <c r="G2730" s="79"/>
    </row>
    <row r="2731" spans="1:7" s="37" customFormat="1" x14ac:dyDescent="0.25">
      <c r="A2731" s="60"/>
      <c r="B2731" s="40"/>
      <c r="C2731" s="30"/>
      <c r="D2731" s="68"/>
      <c r="E2731" s="68"/>
      <c r="F2731" s="121"/>
      <c r="G2731" s="79"/>
    </row>
    <row r="2732" spans="1:7" s="37" customFormat="1" x14ac:dyDescent="0.25">
      <c r="A2732" s="60"/>
      <c r="B2732" s="40"/>
      <c r="C2732" s="30"/>
      <c r="D2732" s="68"/>
      <c r="E2732" s="68"/>
      <c r="F2732" s="121"/>
      <c r="G2732" s="79"/>
    </row>
    <row r="2733" spans="1:7" s="37" customFormat="1" x14ac:dyDescent="0.25">
      <c r="A2733" s="60"/>
      <c r="B2733" s="40"/>
      <c r="C2733" s="30"/>
      <c r="D2733" s="68"/>
      <c r="E2733" s="68"/>
      <c r="F2733" s="121"/>
      <c r="G2733" s="79"/>
    </row>
    <row r="2734" spans="1:7" s="37" customFormat="1" x14ac:dyDescent="0.25">
      <c r="A2734" s="60"/>
      <c r="B2734" s="40"/>
      <c r="C2734" s="30"/>
      <c r="D2734" s="68"/>
      <c r="E2734" s="68"/>
      <c r="F2734" s="121"/>
      <c r="G2734" s="79"/>
    </row>
    <row r="2735" spans="1:7" s="37" customFormat="1" x14ac:dyDescent="0.25">
      <c r="A2735" s="60"/>
      <c r="B2735" s="40"/>
      <c r="C2735" s="30"/>
      <c r="D2735" s="68"/>
      <c r="E2735" s="68"/>
      <c r="F2735" s="121"/>
      <c r="G2735" s="79"/>
    </row>
    <row r="2736" spans="1:7" s="37" customFormat="1" x14ac:dyDescent="0.25">
      <c r="A2736" s="60"/>
      <c r="B2736" s="40"/>
      <c r="C2736" s="30"/>
      <c r="D2736" s="68"/>
      <c r="E2736" s="68"/>
      <c r="F2736" s="121"/>
      <c r="G2736" s="79"/>
    </row>
    <row r="2737" spans="1:7" s="37" customFormat="1" x14ac:dyDescent="0.25">
      <c r="A2737" s="60"/>
      <c r="B2737" s="40"/>
      <c r="C2737" s="30"/>
      <c r="D2737" s="68"/>
      <c r="E2737" s="68"/>
      <c r="F2737" s="121"/>
      <c r="G2737" s="79"/>
    </row>
    <row r="2738" spans="1:7" s="37" customFormat="1" x14ac:dyDescent="0.25">
      <c r="A2738" s="60"/>
      <c r="B2738" s="40"/>
      <c r="C2738" s="30"/>
      <c r="D2738" s="68"/>
      <c r="E2738" s="68"/>
      <c r="F2738" s="121"/>
      <c r="G2738" s="79"/>
    </row>
    <row r="2739" spans="1:7" s="37" customFormat="1" x14ac:dyDescent="0.25">
      <c r="A2739" s="60"/>
      <c r="B2739" s="40"/>
      <c r="C2739" s="30"/>
      <c r="D2739" s="68"/>
      <c r="E2739" s="68"/>
      <c r="F2739" s="121"/>
      <c r="G2739" s="79"/>
    </row>
    <row r="2740" spans="1:7" s="37" customFormat="1" x14ac:dyDescent="0.25">
      <c r="A2740" s="60"/>
      <c r="B2740" s="40"/>
      <c r="C2740" s="30"/>
      <c r="D2740" s="68"/>
      <c r="E2740" s="68"/>
      <c r="F2740" s="121"/>
      <c r="G2740" s="79"/>
    </row>
    <row r="2741" spans="1:7" s="37" customFormat="1" x14ac:dyDescent="0.25">
      <c r="A2741" s="60"/>
      <c r="B2741" s="40"/>
      <c r="C2741" s="30"/>
      <c r="D2741" s="68"/>
      <c r="E2741" s="68"/>
      <c r="F2741" s="121"/>
      <c r="G2741" s="79"/>
    </row>
    <row r="2742" spans="1:7" s="37" customFormat="1" x14ac:dyDescent="0.25">
      <c r="A2742" s="60"/>
      <c r="B2742" s="40"/>
      <c r="C2742" s="30"/>
      <c r="D2742" s="68"/>
      <c r="E2742" s="68"/>
      <c r="F2742" s="121"/>
      <c r="G2742" s="79"/>
    </row>
    <row r="2743" spans="1:7" s="37" customFormat="1" x14ac:dyDescent="0.25">
      <c r="A2743" s="60"/>
      <c r="B2743" s="40"/>
      <c r="C2743" s="30"/>
      <c r="D2743" s="68"/>
      <c r="E2743" s="68"/>
      <c r="F2743" s="121"/>
      <c r="G2743" s="79"/>
    </row>
    <row r="2744" spans="1:7" s="37" customFormat="1" x14ac:dyDescent="0.25">
      <c r="A2744" s="60"/>
      <c r="B2744" s="40"/>
      <c r="C2744" s="30"/>
      <c r="D2744" s="68"/>
      <c r="E2744" s="68"/>
      <c r="F2744" s="121"/>
      <c r="G2744" s="79"/>
    </row>
    <row r="2745" spans="1:7" s="37" customFormat="1" x14ac:dyDescent="0.25">
      <c r="A2745" s="60"/>
      <c r="B2745" s="40"/>
      <c r="C2745" s="30"/>
      <c r="D2745" s="68"/>
      <c r="E2745" s="68"/>
      <c r="F2745" s="121"/>
      <c r="G2745" s="79"/>
    </row>
    <row r="2746" spans="1:7" s="37" customFormat="1" x14ac:dyDescent="0.25">
      <c r="A2746" s="60"/>
      <c r="B2746" s="40"/>
      <c r="C2746" s="30"/>
      <c r="D2746" s="68"/>
      <c r="E2746" s="68"/>
      <c r="F2746" s="121"/>
      <c r="G2746" s="79"/>
    </row>
    <row r="2747" spans="1:7" s="37" customFormat="1" x14ac:dyDescent="0.25">
      <c r="A2747" s="60"/>
      <c r="B2747" s="40"/>
      <c r="C2747" s="30"/>
      <c r="D2747" s="68"/>
      <c r="E2747" s="68"/>
      <c r="F2747" s="121"/>
      <c r="G2747" s="79"/>
    </row>
    <row r="2748" spans="1:7" s="37" customFormat="1" x14ac:dyDescent="0.25">
      <c r="A2748" s="60"/>
      <c r="B2748" s="40"/>
      <c r="C2748" s="30"/>
      <c r="D2748" s="68"/>
      <c r="E2748" s="68"/>
      <c r="F2748" s="121"/>
      <c r="G2748" s="79"/>
    </row>
    <row r="2749" spans="1:7" s="37" customFormat="1" x14ac:dyDescent="0.25">
      <c r="A2749" s="60"/>
      <c r="B2749" s="40"/>
      <c r="C2749" s="30"/>
      <c r="D2749" s="68"/>
      <c r="E2749" s="68"/>
      <c r="F2749" s="121"/>
      <c r="G2749" s="79"/>
    </row>
    <row r="2750" spans="1:7" s="37" customFormat="1" x14ac:dyDescent="0.25">
      <c r="A2750" s="60"/>
      <c r="B2750" s="40"/>
      <c r="C2750" s="30"/>
      <c r="D2750" s="68"/>
      <c r="E2750" s="68"/>
      <c r="F2750" s="121"/>
      <c r="G2750" s="79"/>
    </row>
    <row r="2751" spans="1:7" s="37" customFormat="1" x14ac:dyDescent="0.25">
      <c r="A2751" s="60"/>
      <c r="B2751" s="40"/>
      <c r="C2751" s="30"/>
      <c r="D2751" s="68"/>
      <c r="E2751" s="68"/>
      <c r="F2751" s="121"/>
      <c r="G2751" s="79"/>
    </row>
    <row r="2752" spans="1:7" s="37" customFormat="1" x14ac:dyDescent="0.25">
      <c r="A2752" s="60"/>
      <c r="B2752" s="40"/>
      <c r="C2752" s="30"/>
      <c r="D2752" s="68"/>
      <c r="E2752" s="68"/>
      <c r="F2752" s="121"/>
      <c r="G2752" s="79"/>
    </row>
    <row r="2753" spans="1:7" s="37" customFormat="1" x14ac:dyDescent="0.25">
      <c r="A2753" s="60"/>
      <c r="B2753" s="40"/>
      <c r="C2753" s="30"/>
      <c r="D2753" s="68"/>
      <c r="E2753" s="68"/>
      <c r="F2753" s="121"/>
      <c r="G2753" s="79"/>
    </row>
    <row r="2754" spans="1:7" s="37" customFormat="1" x14ac:dyDescent="0.25">
      <c r="A2754" s="60"/>
      <c r="B2754" s="40"/>
      <c r="C2754" s="30"/>
      <c r="D2754" s="68"/>
      <c r="E2754" s="68"/>
      <c r="F2754" s="121"/>
      <c r="G2754" s="79"/>
    </row>
    <row r="2755" spans="1:7" s="37" customFormat="1" x14ac:dyDescent="0.25">
      <c r="A2755" s="60"/>
      <c r="B2755" s="40"/>
      <c r="C2755" s="30"/>
      <c r="D2755" s="68"/>
      <c r="E2755" s="68"/>
      <c r="F2755" s="121"/>
      <c r="G2755" s="79"/>
    </row>
    <row r="2756" spans="1:7" s="37" customFormat="1" x14ac:dyDescent="0.25">
      <c r="A2756" s="60"/>
      <c r="B2756" s="40"/>
      <c r="C2756" s="30"/>
      <c r="D2756" s="68"/>
      <c r="E2756" s="68"/>
      <c r="F2756" s="121"/>
      <c r="G2756" s="79"/>
    </row>
    <row r="2757" spans="1:7" s="37" customFormat="1" x14ac:dyDescent="0.25">
      <c r="A2757" s="60"/>
      <c r="B2757" s="40"/>
      <c r="C2757" s="30"/>
      <c r="D2757" s="68"/>
      <c r="E2757" s="68"/>
      <c r="F2757" s="121"/>
      <c r="G2757" s="79"/>
    </row>
    <row r="2758" spans="1:7" s="37" customFormat="1" x14ac:dyDescent="0.25">
      <c r="A2758" s="60"/>
      <c r="B2758" s="40"/>
      <c r="C2758" s="30"/>
      <c r="D2758" s="68"/>
      <c r="E2758" s="68"/>
      <c r="F2758" s="121"/>
      <c r="G2758" s="79"/>
    </row>
    <row r="2759" spans="1:7" s="37" customFormat="1" x14ac:dyDescent="0.25">
      <c r="A2759" s="60"/>
      <c r="B2759" s="40"/>
      <c r="C2759" s="30"/>
      <c r="D2759" s="68"/>
      <c r="E2759" s="68"/>
      <c r="F2759" s="121"/>
      <c r="G2759" s="79"/>
    </row>
    <row r="2760" spans="1:7" s="37" customFormat="1" x14ac:dyDescent="0.25">
      <c r="A2760" s="60"/>
      <c r="B2760" s="40"/>
      <c r="C2760" s="30"/>
      <c r="D2760" s="68"/>
      <c r="E2760" s="68"/>
      <c r="F2760" s="121"/>
      <c r="G2760" s="79"/>
    </row>
    <row r="2761" spans="1:7" s="37" customFormat="1" x14ac:dyDescent="0.25">
      <c r="A2761" s="60"/>
      <c r="B2761" s="40"/>
      <c r="C2761" s="30"/>
      <c r="D2761" s="68"/>
      <c r="E2761" s="68"/>
      <c r="F2761" s="121"/>
      <c r="G2761" s="79"/>
    </row>
    <row r="2762" spans="1:7" s="37" customFormat="1" x14ac:dyDescent="0.25">
      <c r="A2762" s="60"/>
      <c r="B2762" s="40"/>
      <c r="C2762" s="30"/>
      <c r="D2762" s="68"/>
      <c r="E2762" s="68"/>
      <c r="F2762" s="121"/>
      <c r="G2762" s="79"/>
    </row>
    <row r="2763" spans="1:7" s="37" customFormat="1" x14ac:dyDescent="0.25">
      <c r="A2763" s="60"/>
      <c r="B2763" s="40"/>
      <c r="C2763" s="30"/>
      <c r="D2763" s="68"/>
      <c r="E2763" s="68"/>
      <c r="F2763" s="121"/>
      <c r="G2763" s="79"/>
    </row>
    <row r="2764" spans="1:7" s="37" customFormat="1" x14ac:dyDescent="0.25">
      <c r="A2764" s="60"/>
      <c r="B2764" s="40"/>
      <c r="C2764" s="30"/>
      <c r="D2764" s="68"/>
      <c r="E2764" s="68"/>
      <c r="F2764" s="121"/>
      <c r="G2764" s="79"/>
    </row>
    <row r="2765" spans="1:7" s="37" customFormat="1" x14ac:dyDescent="0.25">
      <c r="A2765" s="60"/>
      <c r="B2765" s="40"/>
      <c r="C2765" s="30"/>
      <c r="D2765" s="68"/>
      <c r="E2765" s="68"/>
      <c r="F2765" s="121"/>
      <c r="G2765" s="79"/>
    </row>
    <row r="2766" spans="1:7" s="37" customFormat="1" x14ac:dyDescent="0.25">
      <c r="A2766" s="60"/>
      <c r="B2766" s="40"/>
      <c r="C2766" s="30"/>
      <c r="D2766" s="68"/>
      <c r="E2766" s="68"/>
      <c r="F2766" s="121"/>
      <c r="G2766" s="79"/>
    </row>
    <row r="2767" spans="1:7" s="37" customFormat="1" x14ac:dyDescent="0.25">
      <c r="A2767" s="60"/>
      <c r="B2767" s="40"/>
      <c r="C2767" s="30"/>
      <c r="D2767" s="68"/>
      <c r="E2767" s="68"/>
      <c r="F2767" s="121"/>
      <c r="G2767" s="79"/>
    </row>
    <row r="2768" spans="1:7" s="37" customFormat="1" x14ac:dyDescent="0.25">
      <c r="A2768" s="60"/>
      <c r="B2768" s="40"/>
      <c r="C2768" s="30"/>
      <c r="D2768" s="68"/>
      <c r="E2768" s="68"/>
      <c r="F2768" s="121"/>
      <c r="G2768" s="79"/>
    </row>
    <row r="2769" spans="1:7" s="37" customFormat="1" x14ac:dyDescent="0.25">
      <c r="A2769" s="60"/>
      <c r="B2769" s="40"/>
      <c r="C2769" s="30"/>
      <c r="D2769" s="68"/>
      <c r="E2769" s="68"/>
      <c r="F2769" s="121"/>
      <c r="G2769" s="79"/>
    </row>
    <row r="2770" spans="1:7" s="37" customFormat="1" x14ac:dyDescent="0.25">
      <c r="A2770" s="60"/>
      <c r="B2770" s="40"/>
      <c r="C2770" s="30"/>
      <c r="D2770" s="68"/>
      <c r="E2770" s="68"/>
      <c r="F2770" s="121"/>
      <c r="G2770" s="79"/>
    </row>
    <row r="2771" spans="1:7" s="37" customFormat="1" x14ac:dyDescent="0.25">
      <c r="A2771" s="60"/>
      <c r="B2771" s="40"/>
      <c r="C2771" s="30"/>
      <c r="D2771" s="68"/>
      <c r="E2771" s="68"/>
      <c r="F2771" s="121"/>
      <c r="G2771" s="79"/>
    </row>
    <row r="2772" spans="1:7" s="37" customFormat="1" x14ac:dyDescent="0.25">
      <c r="A2772" s="60"/>
      <c r="B2772" s="40"/>
      <c r="C2772" s="30"/>
      <c r="D2772" s="68"/>
      <c r="E2772" s="68"/>
      <c r="F2772" s="121"/>
      <c r="G2772" s="79"/>
    </row>
    <row r="2773" spans="1:7" s="37" customFormat="1" x14ac:dyDescent="0.25">
      <c r="A2773" s="60"/>
      <c r="B2773" s="40"/>
      <c r="C2773" s="30"/>
      <c r="D2773" s="68"/>
      <c r="E2773" s="68"/>
      <c r="F2773" s="121"/>
      <c r="G2773" s="79"/>
    </row>
    <row r="2774" spans="1:7" s="37" customFormat="1" x14ac:dyDescent="0.25">
      <c r="A2774" s="60"/>
      <c r="B2774" s="40"/>
      <c r="C2774" s="30"/>
      <c r="D2774" s="68"/>
      <c r="E2774" s="68"/>
      <c r="F2774" s="121"/>
      <c r="G2774" s="79"/>
    </row>
    <row r="2775" spans="1:7" s="37" customFormat="1" x14ac:dyDescent="0.25">
      <c r="A2775" s="60"/>
      <c r="B2775" s="40"/>
      <c r="C2775" s="30"/>
      <c r="D2775" s="68"/>
      <c r="E2775" s="68"/>
      <c r="F2775" s="121"/>
      <c r="G2775" s="79"/>
    </row>
    <row r="2776" spans="1:7" s="37" customFormat="1" x14ac:dyDescent="0.25">
      <c r="A2776" s="60"/>
      <c r="B2776" s="40"/>
      <c r="C2776" s="30"/>
      <c r="D2776" s="68"/>
      <c r="E2776" s="68"/>
      <c r="F2776" s="121"/>
      <c r="G2776" s="79"/>
    </row>
    <row r="2777" spans="1:7" s="37" customFormat="1" x14ac:dyDescent="0.25">
      <c r="A2777" s="60"/>
      <c r="B2777" s="40"/>
      <c r="C2777" s="30"/>
      <c r="D2777" s="68"/>
      <c r="E2777" s="68"/>
      <c r="F2777" s="121"/>
      <c r="G2777" s="79"/>
    </row>
    <row r="2778" spans="1:7" s="37" customFormat="1" x14ac:dyDescent="0.25">
      <c r="A2778" s="60"/>
      <c r="B2778" s="40"/>
      <c r="C2778" s="30"/>
      <c r="D2778" s="68"/>
      <c r="E2778" s="68"/>
      <c r="F2778" s="121"/>
      <c r="G2778" s="79"/>
    </row>
    <row r="2779" spans="1:7" s="37" customFormat="1" x14ac:dyDescent="0.25">
      <c r="A2779" s="60"/>
      <c r="B2779" s="40"/>
      <c r="C2779" s="30"/>
      <c r="D2779" s="68"/>
      <c r="E2779" s="68"/>
      <c r="F2779" s="121"/>
      <c r="G2779" s="79"/>
    </row>
    <row r="2780" spans="1:7" s="37" customFormat="1" x14ac:dyDescent="0.25">
      <c r="A2780" s="60"/>
      <c r="B2780" s="40"/>
      <c r="C2780" s="30"/>
      <c r="D2780" s="68"/>
      <c r="E2780" s="68"/>
      <c r="F2780" s="121"/>
      <c r="G2780" s="79"/>
    </row>
    <row r="2781" spans="1:7" s="37" customFormat="1" x14ac:dyDescent="0.25">
      <c r="A2781" s="60"/>
      <c r="B2781" s="40"/>
      <c r="C2781" s="30"/>
      <c r="D2781" s="68"/>
      <c r="E2781" s="68"/>
      <c r="F2781" s="121"/>
      <c r="G2781" s="79"/>
    </row>
    <row r="2782" spans="1:7" s="37" customFormat="1" x14ac:dyDescent="0.25">
      <c r="A2782" s="60"/>
      <c r="B2782" s="40"/>
      <c r="C2782" s="30"/>
      <c r="D2782" s="68"/>
      <c r="E2782" s="68"/>
      <c r="F2782" s="121"/>
      <c r="G2782" s="79"/>
    </row>
    <row r="2783" spans="1:7" s="37" customFormat="1" x14ac:dyDescent="0.25">
      <c r="A2783" s="60"/>
      <c r="B2783" s="40"/>
      <c r="C2783" s="30"/>
      <c r="D2783" s="68"/>
      <c r="E2783" s="68"/>
      <c r="F2783" s="121"/>
      <c r="G2783" s="79"/>
    </row>
    <row r="2784" spans="1:7" s="37" customFormat="1" x14ac:dyDescent="0.25">
      <c r="A2784" s="60"/>
      <c r="B2784" s="40"/>
      <c r="C2784" s="30"/>
      <c r="D2784" s="68"/>
      <c r="E2784" s="68"/>
      <c r="F2784" s="121"/>
      <c r="G2784" s="79"/>
    </row>
    <row r="2785" spans="1:7" s="37" customFormat="1" x14ac:dyDescent="0.25">
      <c r="A2785" s="60"/>
      <c r="B2785" s="40"/>
      <c r="C2785" s="30"/>
      <c r="D2785" s="68"/>
      <c r="E2785" s="68"/>
      <c r="F2785" s="121"/>
      <c r="G2785" s="79"/>
    </row>
    <row r="2786" spans="1:7" s="37" customFormat="1" x14ac:dyDescent="0.25">
      <c r="A2786" s="60"/>
      <c r="B2786" s="40"/>
      <c r="C2786" s="30"/>
      <c r="D2786" s="68"/>
      <c r="E2786" s="68"/>
      <c r="F2786" s="121"/>
      <c r="G2786" s="79"/>
    </row>
    <row r="2787" spans="1:7" s="37" customFormat="1" x14ac:dyDescent="0.25">
      <c r="A2787" s="60"/>
      <c r="B2787" s="40"/>
      <c r="C2787" s="30"/>
      <c r="D2787" s="68"/>
      <c r="E2787" s="68"/>
      <c r="F2787" s="121"/>
      <c r="G2787" s="79"/>
    </row>
    <row r="2788" spans="1:7" s="37" customFormat="1" x14ac:dyDescent="0.25">
      <c r="A2788" s="60"/>
      <c r="B2788" s="40"/>
      <c r="C2788" s="30"/>
      <c r="D2788" s="68"/>
      <c r="E2788" s="68"/>
      <c r="F2788" s="121"/>
      <c r="G2788" s="79"/>
    </row>
    <row r="2789" spans="1:7" s="37" customFormat="1" x14ac:dyDescent="0.25">
      <c r="A2789" s="60"/>
      <c r="B2789" s="40"/>
      <c r="C2789" s="30"/>
      <c r="D2789" s="68"/>
      <c r="E2789" s="68"/>
      <c r="F2789" s="121"/>
      <c r="G2789" s="79"/>
    </row>
    <row r="2790" spans="1:7" s="37" customFormat="1" x14ac:dyDescent="0.25">
      <c r="A2790" s="60"/>
      <c r="B2790" s="40"/>
      <c r="C2790" s="30"/>
      <c r="D2790" s="68"/>
      <c r="E2790" s="68"/>
      <c r="F2790" s="121"/>
      <c r="G2790" s="79"/>
    </row>
    <row r="2791" spans="1:7" s="37" customFormat="1" x14ac:dyDescent="0.25">
      <c r="A2791" s="60"/>
      <c r="B2791" s="40"/>
      <c r="C2791" s="30"/>
      <c r="D2791" s="68"/>
      <c r="E2791" s="68"/>
      <c r="F2791" s="121"/>
      <c r="G2791" s="79"/>
    </row>
    <row r="2792" spans="1:7" s="37" customFormat="1" x14ac:dyDescent="0.25">
      <c r="A2792" s="60"/>
      <c r="B2792" s="40"/>
      <c r="C2792" s="30"/>
      <c r="D2792" s="68"/>
      <c r="E2792" s="68"/>
      <c r="F2792" s="121"/>
      <c r="G2792" s="79"/>
    </row>
    <row r="2793" spans="1:7" s="37" customFormat="1" x14ac:dyDescent="0.25">
      <c r="A2793" s="60"/>
      <c r="B2793" s="40"/>
      <c r="C2793" s="30"/>
      <c r="D2793" s="68"/>
      <c r="E2793" s="68"/>
      <c r="F2793" s="121"/>
      <c r="G2793" s="79"/>
    </row>
    <row r="2794" spans="1:7" s="37" customFormat="1" x14ac:dyDescent="0.25">
      <c r="A2794" s="60"/>
      <c r="B2794" s="40"/>
      <c r="C2794" s="30"/>
      <c r="D2794" s="68"/>
      <c r="E2794" s="68"/>
      <c r="F2794" s="121"/>
      <c r="G2794" s="79"/>
    </row>
    <row r="2795" spans="1:7" s="37" customFormat="1" x14ac:dyDescent="0.25">
      <c r="A2795" s="60"/>
      <c r="B2795" s="40"/>
      <c r="C2795" s="30"/>
      <c r="D2795" s="68"/>
      <c r="E2795" s="68"/>
      <c r="F2795" s="121"/>
      <c r="G2795" s="79"/>
    </row>
    <row r="2796" spans="1:7" s="37" customFormat="1" x14ac:dyDescent="0.25">
      <c r="A2796" s="60"/>
      <c r="B2796" s="40"/>
      <c r="C2796" s="30"/>
      <c r="D2796" s="68"/>
      <c r="E2796" s="68"/>
      <c r="F2796" s="121"/>
      <c r="G2796" s="79"/>
    </row>
    <row r="2797" spans="1:7" s="37" customFormat="1" x14ac:dyDescent="0.25">
      <c r="A2797" s="60"/>
      <c r="B2797" s="40"/>
      <c r="C2797" s="30"/>
      <c r="D2797" s="68"/>
      <c r="E2797" s="68"/>
      <c r="F2797" s="121"/>
      <c r="G2797" s="79"/>
    </row>
    <row r="2798" spans="1:7" s="37" customFormat="1" x14ac:dyDescent="0.25">
      <c r="A2798" s="60"/>
      <c r="B2798" s="40"/>
      <c r="C2798" s="30"/>
      <c r="D2798" s="68"/>
      <c r="E2798" s="68"/>
      <c r="F2798" s="121"/>
      <c r="G2798" s="79"/>
    </row>
    <row r="2799" spans="1:7" s="37" customFormat="1" x14ac:dyDescent="0.25">
      <c r="A2799" s="60"/>
      <c r="B2799" s="40"/>
      <c r="C2799" s="30"/>
      <c r="D2799" s="68"/>
      <c r="E2799" s="68"/>
      <c r="F2799" s="121"/>
      <c r="G2799" s="79"/>
    </row>
    <row r="2800" spans="1:7" s="37" customFormat="1" x14ac:dyDescent="0.25">
      <c r="A2800" s="60"/>
      <c r="B2800" s="40"/>
      <c r="C2800" s="30"/>
      <c r="D2800" s="68"/>
      <c r="E2800" s="68"/>
      <c r="F2800" s="121"/>
      <c r="G2800" s="79"/>
    </row>
    <row r="2801" spans="1:7" s="37" customFormat="1" x14ac:dyDescent="0.25">
      <c r="A2801" s="60"/>
      <c r="B2801" s="40"/>
      <c r="C2801" s="30"/>
      <c r="D2801" s="68"/>
      <c r="E2801" s="68"/>
      <c r="F2801" s="121"/>
      <c r="G2801" s="79"/>
    </row>
    <row r="2802" spans="1:7" s="37" customFormat="1" x14ac:dyDescent="0.25">
      <c r="A2802" s="60"/>
      <c r="B2802" s="40"/>
      <c r="C2802" s="30"/>
      <c r="D2802" s="68"/>
      <c r="E2802" s="68"/>
      <c r="F2802" s="121"/>
      <c r="G2802" s="79"/>
    </row>
    <row r="2803" spans="1:7" s="37" customFormat="1" x14ac:dyDescent="0.25">
      <c r="A2803" s="60"/>
      <c r="B2803" s="40"/>
      <c r="C2803" s="30"/>
      <c r="D2803" s="68"/>
      <c r="E2803" s="68"/>
      <c r="F2803" s="121"/>
      <c r="G2803" s="79"/>
    </row>
    <row r="2804" spans="1:7" s="37" customFormat="1" x14ac:dyDescent="0.25">
      <c r="A2804" s="60"/>
      <c r="B2804" s="40"/>
      <c r="C2804" s="30"/>
      <c r="D2804" s="68"/>
      <c r="E2804" s="68"/>
      <c r="F2804" s="121"/>
      <c r="G2804" s="79"/>
    </row>
    <row r="2805" spans="1:7" s="37" customFormat="1" x14ac:dyDescent="0.25">
      <c r="A2805" s="60"/>
      <c r="B2805" s="40"/>
      <c r="C2805" s="30"/>
      <c r="D2805" s="68"/>
      <c r="E2805" s="68"/>
      <c r="F2805" s="121"/>
      <c r="G2805" s="79"/>
    </row>
    <row r="2806" spans="1:7" s="37" customFormat="1" x14ac:dyDescent="0.25">
      <c r="A2806" s="60"/>
      <c r="B2806" s="40"/>
      <c r="C2806" s="30"/>
      <c r="D2806" s="68"/>
      <c r="E2806" s="68"/>
      <c r="F2806" s="121"/>
      <c r="G2806" s="79"/>
    </row>
    <row r="2807" spans="1:7" s="37" customFormat="1" x14ac:dyDescent="0.25">
      <c r="A2807" s="60"/>
      <c r="B2807" s="40"/>
      <c r="C2807" s="30"/>
      <c r="D2807" s="68"/>
      <c r="E2807" s="68"/>
      <c r="F2807" s="121"/>
      <c r="G2807" s="79"/>
    </row>
    <row r="2808" spans="1:7" s="37" customFormat="1" x14ac:dyDescent="0.25">
      <c r="A2808" s="60"/>
      <c r="B2808" s="40"/>
      <c r="C2808" s="30"/>
      <c r="D2808" s="68"/>
      <c r="E2808" s="68"/>
      <c r="F2808" s="121"/>
      <c r="G2808" s="79"/>
    </row>
    <row r="2809" spans="1:7" s="37" customFormat="1" x14ac:dyDescent="0.25">
      <c r="A2809" s="60"/>
      <c r="B2809" s="40"/>
      <c r="C2809" s="30"/>
      <c r="D2809" s="68"/>
      <c r="E2809" s="68"/>
      <c r="F2809" s="121"/>
      <c r="G2809" s="79"/>
    </row>
    <row r="2810" spans="1:7" s="37" customFormat="1" x14ac:dyDescent="0.25">
      <c r="A2810" s="60"/>
      <c r="B2810" s="40"/>
      <c r="C2810" s="30"/>
      <c r="D2810" s="68"/>
      <c r="E2810" s="68"/>
      <c r="F2810" s="121"/>
      <c r="G2810" s="79"/>
    </row>
    <row r="2811" spans="1:7" s="37" customFormat="1" x14ac:dyDescent="0.25">
      <c r="A2811" s="60"/>
      <c r="B2811" s="40"/>
      <c r="C2811" s="30"/>
      <c r="D2811" s="68"/>
      <c r="E2811" s="68"/>
      <c r="F2811" s="121"/>
      <c r="G2811" s="79"/>
    </row>
    <row r="2812" spans="1:7" s="37" customFormat="1" x14ac:dyDescent="0.25">
      <c r="A2812" s="60"/>
      <c r="B2812" s="40"/>
      <c r="C2812" s="30"/>
      <c r="D2812" s="68"/>
      <c r="E2812" s="68"/>
      <c r="F2812" s="121"/>
      <c r="G2812" s="79"/>
    </row>
    <row r="2813" spans="1:7" s="37" customFormat="1" x14ac:dyDescent="0.25">
      <c r="A2813" s="60"/>
      <c r="B2813" s="40"/>
      <c r="C2813" s="30"/>
      <c r="D2813" s="68"/>
      <c r="E2813" s="68"/>
      <c r="F2813" s="121"/>
      <c r="G2813" s="79"/>
    </row>
    <row r="2814" spans="1:7" s="37" customFormat="1" x14ac:dyDescent="0.25">
      <c r="A2814" s="60"/>
      <c r="B2814" s="40"/>
      <c r="C2814" s="30"/>
      <c r="D2814" s="68"/>
      <c r="E2814" s="68"/>
      <c r="F2814" s="121"/>
      <c r="G2814" s="79"/>
    </row>
    <row r="2815" spans="1:7" s="37" customFormat="1" x14ac:dyDescent="0.25">
      <c r="A2815" s="60"/>
      <c r="B2815" s="40"/>
      <c r="C2815" s="30"/>
      <c r="D2815" s="68"/>
      <c r="E2815" s="68"/>
      <c r="F2815" s="121"/>
      <c r="G2815" s="79"/>
    </row>
    <row r="2816" spans="1:7" s="37" customFormat="1" x14ac:dyDescent="0.25">
      <c r="A2816" s="60"/>
      <c r="B2816" s="40"/>
      <c r="C2816" s="30"/>
      <c r="D2816" s="68"/>
      <c r="E2816" s="68"/>
      <c r="F2816" s="121"/>
      <c r="G2816" s="79"/>
    </row>
    <row r="2817" spans="1:7" s="37" customFormat="1" x14ac:dyDescent="0.25">
      <c r="A2817" s="60"/>
      <c r="B2817" s="40"/>
      <c r="C2817" s="30"/>
      <c r="D2817" s="68"/>
      <c r="E2817" s="68"/>
      <c r="F2817" s="121"/>
      <c r="G2817" s="79"/>
    </row>
    <row r="2818" spans="1:7" s="37" customFormat="1" x14ac:dyDescent="0.25">
      <c r="A2818" s="60"/>
      <c r="B2818" s="40"/>
      <c r="C2818" s="30"/>
      <c r="D2818" s="68"/>
      <c r="E2818" s="68"/>
      <c r="F2818" s="121"/>
      <c r="G2818" s="79"/>
    </row>
    <row r="2819" spans="1:7" s="37" customFormat="1" x14ac:dyDescent="0.25">
      <c r="A2819" s="60"/>
      <c r="B2819" s="40"/>
      <c r="C2819" s="30"/>
      <c r="D2819" s="68"/>
      <c r="E2819" s="68"/>
      <c r="F2819" s="121"/>
      <c r="G2819" s="79"/>
    </row>
    <row r="2820" spans="1:7" s="37" customFormat="1" x14ac:dyDescent="0.25">
      <c r="A2820" s="60"/>
      <c r="B2820" s="40"/>
      <c r="C2820" s="30"/>
      <c r="D2820" s="68"/>
      <c r="E2820" s="68"/>
      <c r="F2820" s="121"/>
      <c r="G2820" s="79"/>
    </row>
    <row r="2821" spans="1:7" s="37" customFormat="1" x14ac:dyDescent="0.25">
      <c r="A2821" s="60"/>
      <c r="B2821" s="40"/>
      <c r="C2821" s="30"/>
      <c r="D2821" s="68"/>
      <c r="E2821" s="68"/>
      <c r="F2821" s="121"/>
      <c r="G2821" s="79"/>
    </row>
    <row r="2822" spans="1:7" s="37" customFormat="1" x14ac:dyDescent="0.25">
      <c r="A2822" s="60"/>
      <c r="B2822" s="40"/>
      <c r="C2822" s="30"/>
      <c r="D2822" s="68"/>
      <c r="E2822" s="68"/>
      <c r="F2822" s="121"/>
      <c r="G2822" s="79"/>
    </row>
    <row r="2823" spans="1:7" s="37" customFormat="1" x14ac:dyDescent="0.25">
      <c r="A2823" s="60"/>
      <c r="B2823" s="40"/>
      <c r="C2823" s="30"/>
      <c r="D2823" s="68"/>
      <c r="E2823" s="68"/>
      <c r="F2823" s="121"/>
      <c r="G2823" s="79"/>
    </row>
    <row r="2824" spans="1:7" s="37" customFormat="1" x14ac:dyDescent="0.25">
      <c r="A2824" s="60"/>
      <c r="B2824" s="40"/>
      <c r="C2824" s="30"/>
      <c r="D2824" s="68"/>
      <c r="E2824" s="68"/>
      <c r="F2824" s="121"/>
      <c r="G2824" s="79"/>
    </row>
    <row r="2825" spans="1:7" s="37" customFormat="1" x14ac:dyDescent="0.25">
      <c r="A2825" s="60"/>
      <c r="B2825" s="40"/>
      <c r="C2825" s="30"/>
      <c r="D2825" s="68"/>
      <c r="E2825" s="68"/>
      <c r="F2825" s="121"/>
      <c r="G2825" s="79"/>
    </row>
    <row r="2826" spans="1:7" s="37" customFormat="1" x14ac:dyDescent="0.25">
      <c r="A2826" s="60"/>
      <c r="B2826" s="40"/>
      <c r="C2826" s="30"/>
      <c r="D2826" s="68"/>
      <c r="E2826" s="68"/>
      <c r="F2826" s="121"/>
      <c r="G2826" s="79"/>
    </row>
    <row r="2827" spans="1:7" s="37" customFormat="1" x14ac:dyDescent="0.25">
      <c r="A2827" s="60"/>
      <c r="B2827" s="40"/>
      <c r="C2827" s="30"/>
      <c r="D2827" s="68"/>
      <c r="E2827" s="68"/>
      <c r="F2827" s="121"/>
      <c r="G2827" s="79"/>
    </row>
    <row r="2828" spans="1:7" s="37" customFormat="1" x14ac:dyDescent="0.25">
      <c r="A2828" s="60"/>
      <c r="B2828" s="40"/>
      <c r="C2828" s="30"/>
      <c r="D2828" s="68"/>
      <c r="E2828" s="68"/>
      <c r="F2828" s="121"/>
      <c r="G2828" s="79"/>
    </row>
    <row r="2829" spans="1:7" s="37" customFormat="1" x14ac:dyDescent="0.25">
      <c r="A2829" s="60"/>
      <c r="B2829" s="40"/>
      <c r="C2829" s="30"/>
      <c r="D2829" s="68"/>
      <c r="E2829" s="68"/>
      <c r="F2829" s="121"/>
      <c r="G2829" s="79"/>
    </row>
    <row r="2830" spans="1:7" s="37" customFormat="1" x14ac:dyDescent="0.25">
      <c r="A2830" s="60"/>
      <c r="B2830" s="40"/>
      <c r="C2830" s="30"/>
      <c r="D2830" s="68"/>
      <c r="E2830" s="68"/>
      <c r="F2830" s="121"/>
      <c r="G2830" s="79"/>
    </row>
    <row r="2831" spans="1:7" s="37" customFormat="1" x14ac:dyDescent="0.25">
      <c r="A2831" s="60"/>
      <c r="B2831" s="40"/>
      <c r="C2831" s="30"/>
      <c r="D2831" s="68"/>
      <c r="E2831" s="68"/>
      <c r="F2831" s="121"/>
      <c r="G2831" s="79"/>
    </row>
    <row r="2832" spans="1:7" s="37" customFormat="1" x14ac:dyDescent="0.25">
      <c r="A2832" s="60"/>
      <c r="B2832" s="40"/>
      <c r="C2832" s="30"/>
      <c r="D2832" s="68"/>
      <c r="E2832" s="68"/>
      <c r="F2832" s="121"/>
      <c r="G2832" s="79"/>
    </row>
    <row r="2833" spans="1:7" s="37" customFormat="1" x14ac:dyDescent="0.25">
      <c r="A2833" s="60"/>
      <c r="B2833" s="40"/>
      <c r="C2833" s="30"/>
      <c r="D2833" s="68"/>
      <c r="E2833" s="68"/>
      <c r="F2833" s="121"/>
      <c r="G2833" s="79"/>
    </row>
    <row r="2834" spans="1:7" s="37" customFormat="1" x14ac:dyDescent="0.25">
      <c r="A2834" s="60"/>
      <c r="B2834" s="40"/>
      <c r="C2834" s="30"/>
      <c r="D2834" s="68"/>
      <c r="E2834" s="68"/>
      <c r="F2834" s="121"/>
      <c r="G2834" s="79"/>
    </row>
    <row r="2835" spans="1:7" s="37" customFormat="1" x14ac:dyDescent="0.25">
      <c r="A2835" s="60"/>
      <c r="B2835" s="40"/>
      <c r="C2835" s="30"/>
      <c r="D2835" s="68"/>
      <c r="E2835" s="68"/>
      <c r="F2835" s="121"/>
      <c r="G2835" s="79"/>
    </row>
    <row r="2836" spans="1:7" s="37" customFormat="1" x14ac:dyDescent="0.25">
      <c r="A2836" s="60"/>
      <c r="B2836" s="40"/>
      <c r="C2836" s="30"/>
      <c r="D2836" s="68"/>
      <c r="E2836" s="68"/>
      <c r="F2836" s="121"/>
      <c r="G2836" s="79"/>
    </row>
    <row r="2837" spans="1:7" s="37" customFormat="1" x14ac:dyDescent="0.25">
      <c r="A2837" s="60"/>
      <c r="B2837" s="40"/>
      <c r="C2837" s="30"/>
      <c r="D2837" s="68"/>
      <c r="E2837" s="68"/>
      <c r="F2837" s="121"/>
      <c r="G2837" s="79"/>
    </row>
    <row r="2838" spans="1:7" s="37" customFormat="1" x14ac:dyDescent="0.25">
      <c r="A2838" s="60"/>
      <c r="B2838" s="40"/>
      <c r="C2838" s="30"/>
      <c r="D2838" s="68"/>
      <c r="E2838" s="68"/>
      <c r="F2838" s="121"/>
      <c r="G2838" s="79"/>
    </row>
    <row r="2839" spans="1:7" s="37" customFormat="1" x14ac:dyDescent="0.25">
      <c r="A2839" s="60"/>
      <c r="B2839" s="40"/>
      <c r="C2839" s="30"/>
      <c r="D2839" s="68"/>
      <c r="E2839" s="68"/>
      <c r="F2839" s="121"/>
      <c r="G2839" s="79"/>
    </row>
    <row r="2840" spans="1:7" s="37" customFormat="1" x14ac:dyDescent="0.25">
      <c r="A2840" s="60"/>
      <c r="B2840" s="40"/>
      <c r="C2840" s="30"/>
      <c r="D2840" s="68"/>
      <c r="E2840" s="68"/>
      <c r="F2840" s="121"/>
      <c r="G2840" s="79"/>
    </row>
    <row r="2841" spans="1:7" s="37" customFormat="1" x14ac:dyDescent="0.25">
      <c r="A2841" s="60"/>
      <c r="B2841" s="40"/>
      <c r="C2841" s="30"/>
      <c r="D2841" s="68"/>
      <c r="E2841" s="68"/>
      <c r="F2841" s="121"/>
      <c r="G2841" s="79"/>
    </row>
    <row r="2842" spans="1:7" s="37" customFormat="1" x14ac:dyDescent="0.25">
      <c r="A2842" s="60"/>
      <c r="B2842" s="40"/>
      <c r="C2842" s="30"/>
      <c r="D2842" s="68"/>
      <c r="E2842" s="68"/>
      <c r="F2842" s="121"/>
      <c r="G2842" s="79"/>
    </row>
    <row r="2843" spans="1:7" s="37" customFormat="1" x14ac:dyDescent="0.25">
      <c r="A2843" s="60"/>
      <c r="B2843" s="40"/>
      <c r="C2843" s="30"/>
      <c r="D2843" s="68"/>
      <c r="E2843" s="68"/>
      <c r="F2843" s="121"/>
      <c r="G2843" s="79"/>
    </row>
    <row r="2844" spans="1:7" s="37" customFormat="1" x14ac:dyDescent="0.25">
      <c r="A2844" s="60"/>
      <c r="B2844" s="40"/>
      <c r="C2844" s="30"/>
      <c r="D2844" s="68"/>
      <c r="E2844" s="68"/>
      <c r="F2844" s="121"/>
      <c r="G2844" s="79"/>
    </row>
    <row r="2845" spans="1:7" s="37" customFormat="1" x14ac:dyDescent="0.25">
      <c r="A2845" s="60"/>
      <c r="B2845" s="40"/>
      <c r="C2845" s="30"/>
      <c r="D2845" s="68"/>
      <c r="E2845" s="68"/>
      <c r="F2845" s="121"/>
      <c r="G2845" s="79"/>
    </row>
    <row r="2846" spans="1:7" s="37" customFormat="1" x14ac:dyDescent="0.25">
      <c r="A2846" s="60"/>
      <c r="B2846" s="40"/>
      <c r="C2846" s="30"/>
      <c r="D2846" s="68"/>
      <c r="E2846" s="68"/>
      <c r="F2846" s="121"/>
      <c r="G2846" s="79"/>
    </row>
    <row r="2847" spans="1:7" s="37" customFormat="1" x14ac:dyDescent="0.25">
      <c r="A2847" s="60"/>
      <c r="B2847" s="40"/>
      <c r="C2847" s="30"/>
      <c r="D2847" s="68"/>
      <c r="E2847" s="68"/>
      <c r="F2847" s="121"/>
      <c r="G2847" s="79"/>
    </row>
    <row r="2848" spans="1:7" s="37" customFormat="1" x14ac:dyDescent="0.25">
      <c r="A2848" s="60"/>
      <c r="B2848" s="40"/>
      <c r="C2848" s="30"/>
      <c r="D2848" s="68"/>
      <c r="E2848" s="68"/>
      <c r="F2848" s="121"/>
      <c r="G2848" s="79"/>
    </row>
    <row r="2849" spans="1:7" s="37" customFormat="1" x14ac:dyDescent="0.25">
      <c r="A2849" s="60"/>
      <c r="B2849" s="40"/>
      <c r="C2849" s="30"/>
      <c r="D2849" s="68"/>
      <c r="E2849" s="68"/>
      <c r="F2849" s="121"/>
      <c r="G2849" s="79"/>
    </row>
    <row r="2850" spans="1:7" s="37" customFormat="1" x14ac:dyDescent="0.25">
      <c r="A2850" s="60"/>
      <c r="B2850" s="40"/>
      <c r="C2850" s="30"/>
      <c r="D2850" s="68"/>
      <c r="E2850" s="68"/>
      <c r="F2850" s="121"/>
      <c r="G2850" s="79"/>
    </row>
    <row r="2851" spans="1:7" s="37" customFormat="1" x14ac:dyDescent="0.25">
      <c r="A2851" s="60"/>
      <c r="B2851" s="40"/>
      <c r="C2851" s="30"/>
      <c r="D2851" s="68"/>
      <c r="E2851" s="68"/>
      <c r="F2851" s="121"/>
      <c r="G2851" s="79"/>
    </row>
    <row r="2852" spans="1:7" s="37" customFormat="1" x14ac:dyDescent="0.25">
      <c r="A2852" s="60"/>
      <c r="B2852" s="40"/>
      <c r="C2852" s="30"/>
      <c r="D2852" s="68"/>
      <c r="E2852" s="68"/>
      <c r="F2852" s="121"/>
      <c r="G2852" s="79"/>
    </row>
    <row r="2853" spans="1:7" s="37" customFormat="1" x14ac:dyDescent="0.25">
      <c r="A2853" s="60"/>
      <c r="B2853" s="40"/>
      <c r="C2853" s="30"/>
      <c r="D2853" s="68"/>
      <c r="E2853" s="68"/>
      <c r="F2853" s="121"/>
      <c r="G2853" s="79"/>
    </row>
    <row r="2854" spans="1:7" s="37" customFormat="1" x14ac:dyDescent="0.25">
      <c r="A2854" s="60"/>
      <c r="B2854" s="40"/>
      <c r="C2854" s="30"/>
      <c r="D2854" s="68"/>
      <c r="E2854" s="68"/>
      <c r="F2854" s="121"/>
      <c r="G2854" s="79"/>
    </row>
    <row r="2855" spans="1:7" s="37" customFormat="1" x14ac:dyDescent="0.25">
      <c r="A2855" s="60"/>
      <c r="B2855" s="40"/>
      <c r="C2855" s="30"/>
      <c r="D2855" s="68"/>
      <c r="E2855" s="68"/>
      <c r="F2855" s="121"/>
      <c r="G2855" s="79"/>
    </row>
    <row r="2856" spans="1:7" s="37" customFormat="1" x14ac:dyDescent="0.25">
      <c r="A2856" s="60"/>
      <c r="B2856" s="40"/>
      <c r="C2856" s="30"/>
      <c r="D2856" s="68"/>
      <c r="E2856" s="68"/>
      <c r="F2856" s="121"/>
      <c r="G2856" s="79"/>
    </row>
    <row r="2857" spans="1:7" s="37" customFormat="1" x14ac:dyDescent="0.25">
      <c r="A2857" s="60"/>
      <c r="B2857" s="40"/>
      <c r="C2857" s="30"/>
      <c r="D2857" s="68"/>
      <c r="E2857" s="68"/>
      <c r="F2857" s="121"/>
      <c r="G2857" s="79"/>
    </row>
    <row r="2858" spans="1:7" s="37" customFormat="1" x14ac:dyDescent="0.25">
      <c r="A2858" s="60"/>
      <c r="B2858" s="40"/>
      <c r="C2858" s="30"/>
      <c r="D2858" s="68"/>
      <c r="E2858" s="68"/>
      <c r="F2858" s="121"/>
      <c r="G2858" s="79"/>
    </row>
    <row r="2859" spans="1:7" s="37" customFormat="1" x14ac:dyDescent="0.25">
      <c r="A2859" s="60"/>
      <c r="B2859" s="40"/>
      <c r="C2859" s="30"/>
      <c r="D2859" s="68"/>
      <c r="E2859" s="68"/>
      <c r="F2859" s="121"/>
      <c r="G2859" s="79"/>
    </row>
    <row r="2860" spans="1:7" s="37" customFormat="1" x14ac:dyDescent="0.25">
      <c r="A2860" s="60"/>
      <c r="B2860" s="40"/>
      <c r="C2860" s="30"/>
      <c r="D2860" s="68"/>
      <c r="E2860" s="68"/>
      <c r="F2860" s="121"/>
      <c r="G2860" s="79"/>
    </row>
    <row r="2861" spans="1:7" s="37" customFormat="1" x14ac:dyDescent="0.25">
      <c r="A2861" s="60"/>
      <c r="B2861" s="40"/>
      <c r="C2861" s="30"/>
      <c r="D2861" s="68"/>
      <c r="E2861" s="68"/>
      <c r="F2861" s="121"/>
      <c r="G2861" s="79"/>
    </row>
    <row r="2862" spans="1:7" s="37" customFormat="1" x14ac:dyDescent="0.25">
      <c r="A2862" s="60"/>
      <c r="B2862" s="40"/>
      <c r="C2862" s="30"/>
      <c r="D2862" s="68"/>
      <c r="E2862" s="68"/>
      <c r="F2862" s="121"/>
      <c r="G2862" s="79"/>
    </row>
    <row r="2863" spans="1:7" s="37" customFormat="1" x14ac:dyDescent="0.25">
      <c r="A2863" s="60"/>
      <c r="B2863" s="40"/>
      <c r="C2863" s="30"/>
      <c r="D2863" s="68"/>
      <c r="E2863" s="68"/>
      <c r="F2863" s="121"/>
      <c r="G2863" s="79"/>
    </row>
    <row r="2864" spans="1:7" s="37" customFormat="1" x14ac:dyDescent="0.25">
      <c r="A2864" s="60"/>
      <c r="B2864" s="40"/>
      <c r="C2864" s="30"/>
      <c r="D2864" s="68"/>
      <c r="E2864" s="68"/>
      <c r="F2864" s="121"/>
      <c r="G2864" s="79"/>
    </row>
    <row r="2865" spans="1:7" s="37" customFormat="1" x14ac:dyDescent="0.25">
      <c r="A2865" s="60"/>
      <c r="B2865" s="40"/>
      <c r="C2865" s="30"/>
      <c r="D2865" s="68"/>
      <c r="E2865" s="68"/>
      <c r="F2865" s="121"/>
      <c r="G2865" s="79"/>
    </row>
    <row r="2866" spans="1:7" s="37" customFormat="1" x14ac:dyDescent="0.25">
      <c r="A2866" s="60"/>
      <c r="B2866" s="40"/>
      <c r="C2866" s="30"/>
      <c r="D2866" s="68"/>
      <c r="E2866" s="68"/>
      <c r="F2866" s="121"/>
      <c r="G2866" s="79"/>
    </row>
    <row r="2867" spans="1:7" s="37" customFormat="1" x14ac:dyDescent="0.25">
      <c r="A2867" s="60"/>
      <c r="B2867" s="40"/>
      <c r="C2867" s="30"/>
      <c r="D2867" s="68"/>
      <c r="E2867" s="68"/>
      <c r="F2867" s="121"/>
      <c r="G2867" s="79"/>
    </row>
    <row r="2868" spans="1:7" s="37" customFormat="1" x14ac:dyDescent="0.25">
      <c r="A2868" s="60"/>
      <c r="B2868" s="40"/>
      <c r="C2868" s="30"/>
      <c r="D2868" s="68"/>
      <c r="E2868" s="68"/>
      <c r="F2868" s="121"/>
      <c r="G2868" s="79"/>
    </row>
    <row r="2869" spans="1:7" s="37" customFormat="1" x14ac:dyDescent="0.25">
      <c r="A2869" s="60"/>
      <c r="B2869" s="40"/>
      <c r="C2869" s="30"/>
      <c r="D2869" s="68"/>
      <c r="E2869" s="68"/>
      <c r="F2869" s="121"/>
      <c r="G2869" s="79"/>
    </row>
    <row r="2870" spans="1:7" s="37" customFormat="1" x14ac:dyDescent="0.25">
      <c r="A2870" s="60"/>
      <c r="B2870" s="40"/>
      <c r="C2870" s="30"/>
      <c r="D2870" s="68"/>
      <c r="E2870" s="68"/>
      <c r="F2870" s="121"/>
      <c r="G2870" s="79"/>
    </row>
    <row r="2871" spans="1:7" s="37" customFormat="1" x14ac:dyDescent="0.25">
      <c r="A2871" s="60"/>
      <c r="B2871" s="40"/>
      <c r="C2871" s="30"/>
      <c r="D2871" s="68"/>
      <c r="E2871" s="68"/>
      <c r="F2871" s="121"/>
      <c r="G2871" s="79"/>
    </row>
    <row r="2872" spans="1:7" s="37" customFormat="1" x14ac:dyDescent="0.25">
      <c r="A2872" s="60"/>
      <c r="B2872" s="40"/>
      <c r="C2872" s="30"/>
      <c r="D2872" s="68"/>
      <c r="E2872" s="68"/>
      <c r="F2872" s="121"/>
      <c r="G2872" s="79"/>
    </row>
    <row r="2873" spans="1:7" s="37" customFormat="1" x14ac:dyDescent="0.25">
      <c r="A2873" s="60"/>
      <c r="B2873" s="40"/>
      <c r="C2873" s="30"/>
      <c r="D2873" s="68"/>
      <c r="E2873" s="68"/>
      <c r="F2873" s="121"/>
      <c r="G2873" s="79"/>
    </row>
    <row r="2874" spans="1:7" s="37" customFormat="1" x14ac:dyDescent="0.25">
      <c r="A2874" s="60"/>
      <c r="B2874" s="40"/>
      <c r="C2874" s="30"/>
      <c r="D2874" s="68"/>
      <c r="E2874" s="68"/>
      <c r="F2874" s="121"/>
      <c r="G2874" s="79"/>
    </row>
    <row r="2875" spans="1:7" s="37" customFormat="1" x14ac:dyDescent="0.25">
      <c r="A2875" s="60"/>
      <c r="B2875" s="40"/>
      <c r="C2875" s="30"/>
      <c r="D2875" s="68"/>
      <c r="E2875" s="68"/>
      <c r="F2875" s="121"/>
      <c r="G2875" s="79"/>
    </row>
    <row r="2876" spans="1:7" s="37" customFormat="1" x14ac:dyDescent="0.25">
      <c r="A2876" s="60"/>
      <c r="B2876" s="40"/>
      <c r="C2876" s="30"/>
      <c r="D2876" s="68"/>
      <c r="E2876" s="68"/>
      <c r="F2876" s="121"/>
      <c r="G2876" s="79"/>
    </row>
    <row r="2877" spans="1:7" s="37" customFormat="1" x14ac:dyDescent="0.25">
      <c r="A2877" s="60"/>
      <c r="B2877" s="40"/>
      <c r="C2877" s="30"/>
      <c r="D2877" s="68"/>
      <c r="E2877" s="68"/>
      <c r="F2877" s="121"/>
      <c r="G2877" s="79"/>
    </row>
    <row r="2878" spans="1:7" s="37" customFormat="1" x14ac:dyDescent="0.25">
      <c r="A2878" s="60"/>
      <c r="B2878" s="40"/>
      <c r="C2878" s="30"/>
      <c r="D2878" s="68"/>
      <c r="E2878" s="68"/>
      <c r="F2878" s="121"/>
      <c r="G2878" s="79"/>
    </row>
    <row r="2879" spans="1:7" s="37" customFormat="1" x14ac:dyDescent="0.25">
      <c r="A2879" s="60"/>
      <c r="B2879" s="40"/>
      <c r="C2879" s="30"/>
      <c r="D2879" s="68"/>
      <c r="E2879" s="68"/>
      <c r="F2879" s="121"/>
      <c r="G2879" s="79"/>
    </row>
    <row r="2880" spans="1:7" s="37" customFormat="1" x14ac:dyDescent="0.25">
      <c r="A2880" s="60"/>
      <c r="B2880" s="40"/>
      <c r="C2880" s="30"/>
      <c r="D2880" s="68"/>
      <c r="E2880" s="68"/>
      <c r="F2880" s="121"/>
      <c r="G2880" s="79"/>
    </row>
    <row r="2881" spans="1:7" s="37" customFormat="1" x14ac:dyDescent="0.25">
      <c r="A2881" s="60"/>
      <c r="B2881" s="40"/>
      <c r="C2881" s="30"/>
      <c r="D2881" s="68"/>
      <c r="E2881" s="68"/>
      <c r="F2881" s="121"/>
      <c r="G2881" s="79"/>
    </row>
    <row r="2882" spans="1:7" s="37" customFormat="1" x14ac:dyDescent="0.25">
      <c r="A2882" s="60"/>
      <c r="B2882" s="40"/>
      <c r="C2882" s="30"/>
      <c r="D2882" s="68"/>
      <c r="E2882" s="68"/>
      <c r="F2882" s="121"/>
      <c r="G2882" s="79"/>
    </row>
    <row r="2883" spans="1:7" s="37" customFormat="1" x14ac:dyDescent="0.25">
      <c r="A2883" s="60"/>
      <c r="B2883" s="40"/>
      <c r="C2883" s="30"/>
      <c r="D2883" s="68"/>
      <c r="E2883" s="68"/>
      <c r="F2883" s="121"/>
      <c r="G2883" s="79"/>
    </row>
    <row r="2884" spans="1:7" s="37" customFormat="1" x14ac:dyDescent="0.25">
      <c r="A2884" s="60"/>
      <c r="B2884" s="40"/>
      <c r="C2884" s="30"/>
      <c r="D2884" s="68"/>
      <c r="E2884" s="68"/>
      <c r="F2884" s="121"/>
      <c r="G2884" s="79"/>
    </row>
    <row r="2885" spans="1:7" s="37" customFormat="1" x14ac:dyDescent="0.25">
      <c r="A2885" s="60"/>
      <c r="B2885" s="40"/>
      <c r="C2885" s="30"/>
      <c r="D2885" s="68"/>
      <c r="E2885" s="68"/>
      <c r="F2885" s="121"/>
      <c r="G2885" s="79"/>
    </row>
    <row r="2886" spans="1:7" s="37" customFormat="1" x14ac:dyDescent="0.25">
      <c r="A2886" s="60"/>
      <c r="B2886" s="40"/>
      <c r="C2886" s="30"/>
      <c r="D2886" s="68"/>
      <c r="E2886" s="68"/>
      <c r="F2886" s="121"/>
      <c r="G2886" s="79"/>
    </row>
    <row r="2887" spans="1:7" s="37" customFormat="1" x14ac:dyDescent="0.25">
      <c r="A2887" s="60"/>
      <c r="B2887" s="40"/>
      <c r="C2887" s="30"/>
      <c r="D2887" s="68"/>
      <c r="E2887" s="68"/>
      <c r="F2887" s="121"/>
      <c r="G2887" s="79"/>
    </row>
    <row r="2888" spans="1:7" s="37" customFormat="1" x14ac:dyDescent="0.25">
      <c r="A2888" s="60"/>
      <c r="B2888" s="40"/>
      <c r="C2888" s="30"/>
      <c r="D2888" s="68"/>
      <c r="E2888" s="68"/>
      <c r="F2888" s="121"/>
      <c r="G2888" s="79"/>
    </row>
    <row r="2889" spans="1:7" s="37" customFormat="1" x14ac:dyDescent="0.25">
      <c r="A2889" s="60"/>
      <c r="B2889" s="40"/>
      <c r="C2889" s="30"/>
      <c r="D2889" s="68"/>
      <c r="E2889" s="68"/>
      <c r="F2889" s="121"/>
      <c r="G2889" s="79"/>
    </row>
    <row r="2890" spans="1:7" s="37" customFormat="1" x14ac:dyDescent="0.25">
      <c r="A2890" s="60"/>
      <c r="B2890" s="40"/>
      <c r="C2890" s="30"/>
      <c r="D2890" s="68"/>
      <c r="E2890" s="68"/>
      <c r="F2890" s="121"/>
      <c r="G2890" s="79"/>
    </row>
    <row r="2891" spans="1:7" s="37" customFormat="1" x14ac:dyDescent="0.25">
      <c r="A2891" s="60"/>
      <c r="B2891" s="40"/>
      <c r="C2891" s="30"/>
      <c r="D2891" s="68"/>
      <c r="E2891" s="68"/>
      <c r="F2891" s="121"/>
      <c r="G2891" s="79"/>
    </row>
    <row r="2892" spans="1:7" s="37" customFormat="1" x14ac:dyDescent="0.25">
      <c r="A2892" s="60"/>
      <c r="B2892" s="40"/>
      <c r="C2892" s="30"/>
      <c r="D2892" s="68"/>
      <c r="E2892" s="68"/>
      <c r="F2892" s="121"/>
      <c r="G2892" s="79"/>
    </row>
    <row r="2893" spans="1:7" s="37" customFormat="1" x14ac:dyDescent="0.25">
      <c r="A2893" s="60"/>
      <c r="B2893" s="40"/>
      <c r="C2893" s="30"/>
      <c r="D2893" s="68"/>
      <c r="E2893" s="68"/>
      <c r="F2893" s="121"/>
      <c r="G2893" s="79"/>
    </row>
    <row r="2894" spans="1:7" s="37" customFormat="1" x14ac:dyDescent="0.25">
      <c r="A2894" s="60"/>
      <c r="B2894" s="40"/>
      <c r="C2894" s="30"/>
      <c r="D2894" s="68"/>
      <c r="E2894" s="68"/>
      <c r="F2894" s="121"/>
      <c r="G2894" s="79"/>
    </row>
    <row r="2895" spans="1:7" s="37" customFormat="1" x14ac:dyDescent="0.25">
      <c r="A2895" s="60"/>
      <c r="B2895" s="40"/>
      <c r="C2895" s="30"/>
      <c r="D2895" s="68"/>
      <c r="E2895" s="68"/>
      <c r="F2895" s="121"/>
      <c r="G2895" s="79"/>
    </row>
    <row r="2896" spans="1:7" s="37" customFormat="1" x14ac:dyDescent="0.25">
      <c r="A2896" s="60"/>
      <c r="B2896" s="40"/>
      <c r="C2896" s="30"/>
      <c r="D2896" s="68"/>
      <c r="E2896" s="68"/>
      <c r="F2896" s="121"/>
      <c r="G2896" s="79"/>
    </row>
    <row r="2897" spans="1:7" s="37" customFormat="1" x14ac:dyDescent="0.25">
      <c r="A2897" s="60"/>
      <c r="B2897" s="40"/>
      <c r="C2897" s="30"/>
      <c r="D2897" s="68"/>
      <c r="E2897" s="68"/>
      <c r="F2897" s="121"/>
      <c r="G2897" s="79"/>
    </row>
    <row r="2898" spans="1:7" s="37" customFormat="1" x14ac:dyDescent="0.25">
      <c r="A2898" s="60"/>
      <c r="B2898" s="40"/>
      <c r="C2898" s="30"/>
      <c r="D2898" s="68"/>
      <c r="E2898" s="68"/>
      <c r="F2898" s="121"/>
      <c r="G2898" s="79"/>
    </row>
    <row r="2899" spans="1:7" s="37" customFormat="1" x14ac:dyDescent="0.25">
      <c r="A2899" s="60"/>
      <c r="B2899" s="40"/>
      <c r="C2899" s="30"/>
      <c r="D2899" s="68"/>
      <c r="E2899" s="68"/>
      <c r="F2899" s="121"/>
      <c r="G2899" s="79"/>
    </row>
    <row r="2900" spans="1:7" s="37" customFormat="1" x14ac:dyDescent="0.25">
      <c r="A2900" s="60"/>
      <c r="B2900" s="40"/>
      <c r="C2900" s="30"/>
      <c r="D2900" s="68"/>
      <c r="E2900" s="68"/>
      <c r="F2900" s="121"/>
      <c r="G2900" s="79"/>
    </row>
    <row r="2901" spans="1:7" s="37" customFormat="1" x14ac:dyDescent="0.25">
      <c r="A2901" s="60"/>
      <c r="B2901" s="40"/>
      <c r="C2901" s="30"/>
      <c r="D2901" s="68"/>
      <c r="E2901" s="68"/>
      <c r="F2901" s="121"/>
      <c r="G2901" s="79"/>
    </row>
    <row r="2902" spans="1:7" s="37" customFormat="1" x14ac:dyDescent="0.25">
      <c r="A2902" s="60"/>
      <c r="B2902" s="40"/>
      <c r="C2902" s="30"/>
      <c r="D2902" s="68"/>
      <c r="E2902" s="68"/>
      <c r="F2902" s="121"/>
      <c r="G2902" s="79"/>
    </row>
    <row r="2903" spans="1:7" s="37" customFormat="1" x14ac:dyDescent="0.25">
      <c r="A2903" s="60"/>
      <c r="B2903" s="40"/>
      <c r="C2903" s="30"/>
      <c r="D2903" s="68"/>
      <c r="E2903" s="68"/>
      <c r="F2903" s="121"/>
      <c r="G2903" s="79"/>
    </row>
    <row r="2904" spans="1:7" s="37" customFormat="1" x14ac:dyDescent="0.25">
      <c r="A2904" s="60"/>
      <c r="B2904" s="40"/>
      <c r="C2904" s="30"/>
      <c r="D2904" s="68"/>
      <c r="E2904" s="68"/>
      <c r="F2904" s="121"/>
      <c r="G2904" s="79"/>
    </row>
    <row r="2905" spans="1:7" s="37" customFormat="1" x14ac:dyDescent="0.25">
      <c r="A2905" s="60"/>
      <c r="B2905" s="40"/>
      <c r="C2905" s="30"/>
      <c r="D2905" s="68"/>
      <c r="E2905" s="68"/>
      <c r="F2905" s="121"/>
      <c r="G2905" s="79"/>
    </row>
    <row r="2906" spans="1:7" s="37" customFormat="1" x14ac:dyDescent="0.25">
      <c r="A2906" s="60"/>
      <c r="B2906" s="40"/>
      <c r="C2906" s="30"/>
      <c r="D2906" s="68"/>
      <c r="E2906" s="68"/>
      <c r="F2906" s="121"/>
      <c r="G2906" s="79"/>
    </row>
    <row r="2907" spans="1:7" s="37" customFormat="1" x14ac:dyDescent="0.25">
      <c r="A2907" s="60"/>
      <c r="B2907" s="40"/>
      <c r="C2907" s="30"/>
      <c r="D2907" s="68"/>
      <c r="E2907" s="68"/>
      <c r="F2907" s="121"/>
      <c r="G2907" s="79"/>
    </row>
    <row r="2908" spans="1:7" s="37" customFormat="1" x14ac:dyDescent="0.25">
      <c r="A2908" s="60"/>
      <c r="B2908" s="40"/>
      <c r="C2908" s="30"/>
      <c r="D2908" s="68"/>
      <c r="E2908" s="68"/>
      <c r="F2908" s="121"/>
      <c r="G2908" s="79"/>
    </row>
    <row r="2909" spans="1:7" s="37" customFormat="1" x14ac:dyDescent="0.25">
      <c r="A2909" s="60"/>
      <c r="B2909" s="40"/>
      <c r="C2909" s="30"/>
      <c r="D2909" s="68"/>
      <c r="E2909" s="68"/>
      <c r="F2909" s="121"/>
      <c r="G2909" s="79"/>
    </row>
    <row r="2910" spans="1:7" s="37" customFormat="1" x14ac:dyDescent="0.25">
      <c r="A2910" s="60"/>
      <c r="B2910" s="40"/>
      <c r="C2910" s="30"/>
      <c r="D2910" s="68"/>
      <c r="E2910" s="68"/>
      <c r="F2910" s="121"/>
      <c r="G2910" s="79"/>
    </row>
    <row r="2911" spans="1:7" s="37" customFormat="1" x14ac:dyDescent="0.25">
      <c r="A2911" s="60"/>
      <c r="B2911" s="40"/>
      <c r="C2911" s="30"/>
      <c r="D2911" s="68"/>
      <c r="E2911" s="68"/>
      <c r="F2911" s="121"/>
      <c r="G2911" s="79"/>
    </row>
    <row r="2912" spans="1:7" s="37" customFormat="1" x14ac:dyDescent="0.25">
      <c r="A2912" s="60"/>
      <c r="B2912" s="40"/>
      <c r="C2912" s="30"/>
      <c r="D2912" s="68"/>
      <c r="E2912" s="68"/>
      <c r="F2912" s="121"/>
      <c r="G2912" s="79"/>
    </row>
    <row r="2913" spans="1:7" s="37" customFormat="1" x14ac:dyDescent="0.25">
      <c r="A2913" s="60"/>
      <c r="B2913" s="40"/>
      <c r="C2913" s="30"/>
      <c r="D2913" s="68"/>
      <c r="E2913" s="68"/>
      <c r="F2913" s="121"/>
      <c r="G2913" s="79"/>
    </row>
    <row r="2914" spans="1:7" s="37" customFormat="1" x14ac:dyDescent="0.25">
      <c r="A2914" s="60"/>
      <c r="B2914" s="40"/>
      <c r="C2914" s="30"/>
      <c r="D2914" s="68"/>
      <c r="E2914" s="68"/>
      <c r="F2914" s="121"/>
      <c r="G2914" s="79"/>
    </row>
    <row r="2915" spans="1:7" s="37" customFormat="1" x14ac:dyDescent="0.25">
      <c r="A2915" s="60"/>
      <c r="B2915" s="40"/>
      <c r="C2915" s="30"/>
      <c r="D2915" s="68"/>
      <c r="E2915" s="68"/>
      <c r="F2915" s="121"/>
      <c r="G2915" s="79"/>
    </row>
    <row r="2916" spans="1:7" s="37" customFormat="1" x14ac:dyDescent="0.25">
      <c r="A2916" s="60"/>
      <c r="B2916" s="40"/>
      <c r="C2916" s="30"/>
      <c r="D2916" s="68"/>
      <c r="E2916" s="68"/>
      <c r="F2916" s="121"/>
      <c r="G2916" s="79"/>
    </row>
    <row r="2917" spans="1:7" s="37" customFormat="1" x14ac:dyDescent="0.25">
      <c r="A2917" s="60"/>
      <c r="B2917" s="40"/>
      <c r="C2917" s="30"/>
      <c r="D2917" s="68"/>
      <c r="E2917" s="68"/>
      <c r="F2917" s="121"/>
      <c r="G2917" s="79"/>
    </row>
    <row r="2918" spans="1:7" s="37" customFormat="1" x14ac:dyDescent="0.25">
      <c r="A2918" s="60"/>
      <c r="B2918" s="40"/>
      <c r="C2918" s="30"/>
      <c r="D2918" s="68"/>
      <c r="E2918" s="68"/>
      <c r="F2918" s="121"/>
      <c r="G2918" s="79"/>
    </row>
    <row r="2919" spans="1:7" s="37" customFormat="1" x14ac:dyDescent="0.25">
      <c r="A2919" s="60"/>
      <c r="B2919" s="40"/>
      <c r="C2919" s="30"/>
      <c r="D2919" s="68"/>
      <c r="E2919" s="68"/>
      <c r="F2919" s="121"/>
      <c r="G2919" s="79"/>
    </row>
    <row r="2920" spans="1:7" s="37" customFormat="1" x14ac:dyDescent="0.25">
      <c r="A2920" s="60"/>
      <c r="B2920" s="40"/>
      <c r="C2920" s="30"/>
      <c r="D2920" s="68"/>
      <c r="E2920" s="68"/>
      <c r="F2920" s="121"/>
      <c r="G2920" s="79"/>
    </row>
    <row r="2921" spans="1:7" s="37" customFormat="1" x14ac:dyDescent="0.25">
      <c r="A2921" s="60"/>
      <c r="B2921" s="40"/>
      <c r="C2921" s="30"/>
      <c r="D2921" s="68"/>
      <c r="E2921" s="68"/>
      <c r="F2921" s="121"/>
      <c r="G2921" s="79"/>
    </row>
    <row r="2922" spans="1:7" s="37" customFormat="1" x14ac:dyDescent="0.25">
      <c r="A2922" s="60"/>
      <c r="B2922" s="40"/>
      <c r="C2922" s="30"/>
      <c r="D2922" s="68"/>
      <c r="E2922" s="68"/>
      <c r="F2922" s="121"/>
      <c r="G2922" s="79"/>
    </row>
    <row r="2923" spans="1:7" s="37" customFormat="1" x14ac:dyDescent="0.25">
      <c r="A2923" s="60"/>
      <c r="B2923" s="40"/>
      <c r="C2923" s="30"/>
      <c r="D2923" s="68"/>
      <c r="E2923" s="68"/>
      <c r="F2923" s="121"/>
      <c r="G2923" s="79"/>
    </row>
    <row r="2924" spans="1:7" s="37" customFormat="1" x14ac:dyDescent="0.25">
      <c r="A2924" s="60"/>
      <c r="B2924" s="40"/>
      <c r="C2924" s="30"/>
      <c r="D2924" s="68"/>
      <c r="E2924" s="68"/>
      <c r="F2924" s="121"/>
      <c r="G2924" s="79"/>
    </row>
    <row r="2925" spans="1:7" s="37" customFormat="1" x14ac:dyDescent="0.25">
      <c r="A2925" s="60"/>
      <c r="B2925" s="40"/>
      <c r="C2925" s="30"/>
      <c r="D2925" s="68"/>
      <c r="E2925" s="68"/>
      <c r="F2925" s="121"/>
      <c r="G2925" s="79"/>
    </row>
    <row r="2926" spans="1:7" s="37" customFormat="1" x14ac:dyDescent="0.25">
      <c r="A2926" s="60"/>
      <c r="B2926" s="40"/>
      <c r="C2926" s="30"/>
      <c r="D2926" s="68"/>
      <c r="E2926" s="68"/>
      <c r="F2926" s="121"/>
      <c r="G2926" s="79"/>
    </row>
    <row r="2927" spans="1:7" s="37" customFormat="1" x14ac:dyDescent="0.25">
      <c r="A2927" s="60"/>
      <c r="B2927" s="40"/>
      <c r="C2927" s="30"/>
      <c r="D2927" s="68"/>
      <c r="E2927" s="68"/>
      <c r="F2927" s="121"/>
      <c r="G2927" s="79"/>
    </row>
    <row r="2928" spans="1:7" s="37" customFormat="1" x14ac:dyDescent="0.25">
      <c r="A2928" s="60"/>
      <c r="B2928" s="40"/>
      <c r="C2928" s="30"/>
      <c r="D2928" s="68"/>
      <c r="E2928" s="68"/>
      <c r="F2928" s="121"/>
      <c r="G2928" s="79"/>
    </row>
    <row r="2929" spans="1:7" s="37" customFormat="1" x14ac:dyDescent="0.25">
      <c r="A2929" s="60"/>
      <c r="B2929" s="40"/>
      <c r="C2929" s="30"/>
      <c r="D2929" s="68"/>
      <c r="E2929" s="68"/>
      <c r="F2929" s="121"/>
      <c r="G2929" s="79"/>
    </row>
    <row r="2930" spans="1:7" s="37" customFormat="1" x14ac:dyDescent="0.25">
      <c r="A2930" s="60"/>
      <c r="B2930" s="40"/>
      <c r="C2930" s="30"/>
      <c r="D2930" s="68"/>
      <c r="E2930" s="68"/>
      <c r="F2930" s="121"/>
      <c r="G2930" s="79"/>
    </row>
    <row r="2931" spans="1:7" s="37" customFormat="1" x14ac:dyDescent="0.25">
      <c r="A2931" s="60"/>
      <c r="B2931" s="40"/>
      <c r="C2931" s="30"/>
      <c r="D2931" s="68"/>
      <c r="E2931" s="68"/>
      <c r="F2931" s="121"/>
      <c r="G2931" s="79"/>
    </row>
    <row r="2932" spans="1:7" s="37" customFormat="1" x14ac:dyDescent="0.25">
      <c r="A2932" s="60"/>
      <c r="B2932" s="40"/>
      <c r="C2932" s="30"/>
      <c r="D2932" s="68"/>
      <c r="E2932" s="68"/>
      <c r="F2932" s="121"/>
      <c r="G2932" s="79"/>
    </row>
    <row r="2933" spans="1:7" s="37" customFormat="1" x14ac:dyDescent="0.25">
      <c r="A2933" s="60"/>
      <c r="B2933" s="40"/>
      <c r="C2933" s="30"/>
      <c r="D2933" s="68"/>
      <c r="E2933" s="68"/>
      <c r="F2933" s="121"/>
      <c r="G2933" s="79"/>
    </row>
    <row r="2934" spans="1:7" s="37" customFormat="1" x14ac:dyDescent="0.25">
      <c r="A2934" s="60"/>
      <c r="B2934" s="40"/>
      <c r="C2934" s="30"/>
      <c r="D2934" s="68"/>
      <c r="E2934" s="68"/>
      <c r="F2934" s="121"/>
      <c r="G2934" s="79"/>
    </row>
    <row r="2935" spans="1:7" s="37" customFormat="1" x14ac:dyDescent="0.25">
      <c r="A2935" s="60"/>
      <c r="B2935" s="40"/>
      <c r="C2935" s="30"/>
      <c r="D2935" s="68"/>
      <c r="E2935" s="68"/>
      <c r="F2935" s="121"/>
      <c r="G2935" s="79"/>
    </row>
    <row r="2936" spans="1:7" s="37" customFormat="1" x14ac:dyDescent="0.25">
      <c r="A2936" s="60"/>
      <c r="B2936" s="40"/>
      <c r="C2936" s="30"/>
      <c r="D2936" s="68"/>
      <c r="E2936" s="68"/>
      <c r="F2936" s="121"/>
      <c r="G2936" s="79"/>
    </row>
    <row r="2937" spans="1:7" s="37" customFormat="1" x14ac:dyDescent="0.25">
      <c r="A2937" s="60"/>
      <c r="B2937" s="40"/>
      <c r="C2937" s="30"/>
      <c r="D2937" s="68"/>
      <c r="E2937" s="68"/>
      <c r="F2937" s="121"/>
      <c r="G2937" s="79"/>
    </row>
    <row r="2938" spans="1:7" s="37" customFormat="1" x14ac:dyDescent="0.25">
      <c r="A2938" s="60"/>
      <c r="B2938" s="40"/>
      <c r="C2938" s="30"/>
      <c r="D2938" s="68"/>
      <c r="E2938" s="68"/>
      <c r="F2938" s="121"/>
      <c r="G2938" s="79"/>
    </row>
    <row r="2939" spans="1:7" s="37" customFormat="1" x14ac:dyDescent="0.25">
      <c r="A2939" s="60"/>
      <c r="B2939" s="40"/>
      <c r="C2939" s="30"/>
      <c r="D2939" s="68"/>
      <c r="E2939" s="68"/>
      <c r="F2939" s="121"/>
      <c r="G2939" s="79"/>
    </row>
    <row r="2940" spans="1:7" s="37" customFormat="1" x14ac:dyDescent="0.25">
      <c r="A2940" s="60"/>
      <c r="B2940" s="40"/>
      <c r="C2940" s="30"/>
      <c r="D2940" s="68"/>
      <c r="E2940" s="68"/>
      <c r="F2940" s="121"/>
      <c r="G2940" s="79"/>
    </row>
    <row r="2941" spans="1:7" s="37" customFormat="1" x14ac:dyDescent="0.25">
      <c r="A2941" s="60"/>
      <c r="B2941" s="40"/>
      <c r="C2941" s="30"/>
      <c r="D2941" s="68"/>
      <c r="E2941" s="68"/>
      <c r="F2941" s="121"/>
      <c r="G2941" s="79"/>
    </row>
    <row r="2942" spans="1:7" s="37" customFormat="1" x14ac:dyDescent="0.25">
      <c r="A2942" s="60"/>
      <c r="B2942" s="40"/>
      <c r="C2942" s="30"/>
      <c r="D2942" s="68"/>
      <c r="E2942" s="68"/>
      <c r="F2942" s="121"/>
      <c r="G2942" s="79"/>
    </row>
    <row r="2943" spans="1:7" s="37" customFormat="1" x14ac:dyDescent="0.25">
      <c r="A2943" s="60"/>
      <c r="B2943" s="40"/>
      <c r="C2943" s="30"/>
      <c r="D2943" s="68"/>
      <c r="E2943" s="68"/>
      <c r="F2943" s="121"/>
      <c r="G2943" s="79"/>
    </row>
    <row r="2944" spans="1:7" s="37" customFormat="1" x14ac:dyDescent="0.25">
      <c r="A2944" s="60"/>
      <c r="B2944" s="40"/>
      <c r="C2944" s="30"/>
      <c r="D2944" s="68"/>
      <c r="E2944" s="68"/>
      <c r="F2944" s="121"/>
      <c r="G2944" s="79"/>
    </row>
    <row r="2945" spans="1:7" s="37" customFormat="1" x14ac:dyDescent="0.25">
      <c r="A2945" s="60"/>
      <c r="B2945" s="40"/>
      <c r="C2945" s="30"/>
      <c r="D2945" s="68"/>
      <c r="E2945" s="68"/>
      <c r="F2945" s="121"/>
      <c r="G2945" s="79"/>
    </row>
    <row r="2946" spans="1:7" s="37" customFormat="1" x14ac:dyDescent="0.25">
      <c r="A2946" s="60"/>
      <c r="B2946" s="40"/>
      <c r="C2946" s="30"/>
      <c r="D2946" s="68"/>
      <c r="E2946" s="68"/>
      <c r="F2946" s="121"/>
      <c r="G2946" s="79"/>
    </row>
    <row r="2947" spans="1:7" s="37" customFormat="1" x14ac:dyDescent="0.25">
      <c r="A2947" s="60"/>
      <c r="B2947" s="40"/>
      <c r="C2947" s="30"/>
      <c r="D2947" s="68"/>
      <c r="E2947" s="68"/>
      <c r="F2947" s="121"/>
      <c r="G2947" s="79"/>
    </row>
    <row r="2948" spans="1:7" s="37" customFormat="1" x14ac:dyDescent="0.25">
      <c r="A2948" s="60"/>
      <c r="B2948" s="40"/>
      <c r="C2948" s="30"/>
      <c r="D2948" s="68"/>
      <c r="E2948" s="68"/>
      <c r="F2948" s="121"/>
      <c r="G2948" s="79"/>
    </row>
    <row r="2949" spans="1:7" s="37" customFormat="1" x14ac:dyDescent="0.25">
      <c r="A2949" s="60"/>
      <c r="B2949" s="40"/>
      <c r="C2949" s="30"/>
      <c r="D2949" s="68"/>
      <c r="E2949" s="68"/>
      <c r="F2949" s="121"/>
      <c r="G2949" s="79"/>
    </row>
    <row r="2950" spans="1:7" s="37" customFormat="1" x14ac:dyDescent="0.25">
      <c r="A2950" s="60"/>
      <c r="B2950" s="40"/>
      <c r="C2950" s="30"/>
      <c r="D2950" s="68"/>
      <c r="E2950" s="68"/>
      <c r="F2950" s="121"/>
      <c r="G2950" s="79"/>
    </row>
    <row r="2951" spans="1:7" s="37" customFormat="1" x14ac:dyDescent="0.25">
      <c r="A2951" s="60"/>
      <c r="B2951" s="40"/>
      <c r="C2951" s="30"/>
      <c r="D2951" s="68"/>
      <c r="E2951" s="68"/>
      <c r="F2951" s="121"/>
      <c r="G2951" s="79"/>
    </row>
    <row r="2952" spans="1:7" s="37" customFormat="1" x14ac:dyDescent="0.25">
      <c r="A2952" s="60"/>
      <c r="B2952" s="40"/>
      <c r="C2952" s="30"/>
      <c r="D2952" s="68"/>
      <c r="E2952" s="68"/>
      <c r="F2952" s="121"/>
      <c r="G2952" s="79"/>
    </row>
    <row r="2953" spans="1:7" s="37" customFormat="1" x14ac:dyDescent="0.25">
      <c r="A2953" s="60"/>
      <c r="B2953" s="40"/>
      <c r="C2953" s="30"/>
      <c r="D2953" s="68"/>
      <c r="E2953" s="68"/>
      <c r="F2953" s="121"/>
      <c r="G2953" s="79"/>
    </row>
    <row r="2954" spans="1:7" s="37" customFormat="1" x14ac:dyDescent="0.25">
      <c r="A2954" s="60"/>
      <c r="B2954" s="40"/>
      <c r="C2954" s="30"/>
      <c r="D2954" s="68"/>
      <c r="E2954" s="68"/>
      <c r="F2954" s="121"/>
      <c r="G2954" s="79"/>
    </row>
    <row r="2955" spans="1:7" s="37" customFormat="1" x14ac:dyDescent="0.25">
      <c r="A2955" s="60"/>
      <c r="B2955" s="40"/>
      <c r="C2955" s="30"/>
      <c r="D2955" s="68"/>
      <c r="E2955" s="68"/>
      <c r="F2955" s="121"/>
      <c r="G2955" s="79"/>
    </row>
    <row r="2956" spans="1:7" s="37" customFormat="1" x14ac:dyDescent="0.25">
      <c r="A2956" s="60"/>
      <c r="B2956" s="40"/>
      <c r="C2956" s="30"/>
      <c r="D2956" s="68"/>
      <c r="E2956" s="68"/>
      <c r="F2956" s="121"/>
      <c r="G2956" s="79"/>
    </row>
    <row r="2957" spans="1:7" s="37" customFormat="1" x14ac:dyDescent="0.25">
      <c r="A2957" s="60"/>
      <c r="B2957" s="40"/>
      <c r="C2957" s="30"/>
      <c r="D2957" s="68"/>
      <c r="E2957" s="68"/>
      <c r="F2957" s="121"/>
      <c r="G2957" s="79"/>
    </row>
    <row r="2958" spans="1:7" s="37" customFormat="1" x14ac:dyDescent="0.25">
      <c r="A2958" s="60"/>
      <c r="B2958" s="40"/>
      <c r="C2958" s="30"/>
      <c r="D2958" s="68"/>
      <c r="E2958" s="68"/>
      <c r="F2958" s="121"/>
      <c r="G2958" s="79"/>
    </row>
    <row r="2959" spans="1:7" s="37" customFormat="1" x14ac:dyDescent="0.25">
      <c r="A2959" s="60"/>
      <c r="B2959" s="40"/>
      <c r="C2959" s="30"/>
      <c r="D2959" s="68"/>
      <c r="E2959" s="68"/>
      <c r="F2959" s="121"/>
      <c r="G2959" s="79"/>
    </row>
    <row r="2960" spans="1:7" s="37" customFormat="1" x14ac:dyDescent="0.25">
      <c r="A2960" s="60"/>
      <c r="B2960" s="40"/>
      <c r="C2960" s="30"/>
      <c r="D2960" s="68"/>
      <c r="E2960" s="68"/>
      <c r="F2960" s="121"/>
      <c r="G2960" s="79"/>
    </row>
    <row r="2961" spans="1:7" s="37" customFormat="1" x14ac:dyDescent="0.25">
      <c r="A2961" s="60"/>
      <c r="B2961" s="40"/>
      <c r="C2961" s="30"/>
      <c r="D2961" s="68"/>
      <c r="E2961" s="68"/>
      <c r="F2961" s="121"/>
      <c r="G2961" s="79"/>
    </row>
    <row r="2962" spans="1:7" s="37" customFormat="1" x14ac:dyDescent="0.25">
      <c r="A2962" s="60"/>
      <c r="B2962" s="40"/>
      <c r="C2962" s="30"/>
      <c r="D2962" s="68"/>
      <c r="E2962" s="68"/>
      <c r="F2962" s="121"/>
      <c r="G2962" s="79"/>
    </row>
    <row r="2963" spans="1:7" s="37" customFormat="1" x14ac:dyDescent="0.25">
      <c r="A2963" s="60"/>
      <c r="B2963" s="40"/>
      <c r="C2963" s="30"/>
      <c r="D2963" s="68"/>
      <c r="E2963" s="68"/>
      <c r="F2963" s="121"/>
      <c r="G2963" s="79"/>
    </row>
    <row r="2964" spans="1:7" s="37" customFormat="1" x14ac:dyDescent="0.25">
      <c r="A2964" s="60"/>
      <c r="B2964" s="40"/>
      <c r="C2964" s="30"/>
      <c r="D2964" s="68"/>
      <c r="E2964" s="68"/>
      <c r="F2964" s="121"/>
      <c r="G2964" s="79"/>
    </row>
    <row r="2965" spans="1:7" s="37" customFormat="1" x14ac:dyDescent="0.25">
      <c r="A2965" s="60"/>
      <c r="B2965" s="40"/>
      <c r="C2965" s="30"/>
      <c r="D2965" s="68"/>
      <c r="E2965" s="68"/>
      <c r="F2965" s="121"/>
      <c r="G2965" s="79"/>
    </row>
    <row r="2966" spans="1:7" s="37" customFormat="1" x14ac:dyDescent="0.25">
      <c r="A2966" s="60"/>
      <c r="B2966" s="40"/>
      <c r="C2966" s="30"/>
      <c r="D2966" s="68"/>
      <c r="E2966" s="68"/>
      <c r="F2966" s="121"/>
      <c r="G2966" s="79"/>
    </row>
    <row r="2967" spans="1:7" s="37" customFormat="1" x14ac:dyDescent="0.25">
      <c r="A2967" s="60"/>
      <c r="B2967" s="40"/>
      <c r="C2967" s="30"/>
      <c r="D2967" s="68"/>
      <c r="E2967" s="68"/>
      <c r="F2967" s="121"/>
      <c r="G2967" s="79"/>
    </row>
    <row r="2968" spans="1:7" s="37" customFormat="1" x14ac:dyDescent="0.25">
      <c r="A2968" s="60"/>
      <c r="B2968" s="40"/>
      <c r="C2968" s="30"/>
      <c r="D2968" s="68"/>
      <c r="E2968" s="68"/>
      <c r="F2968" s="121"/>
      <c r="G2968" s="79"/>
    </row>
    <row r="2969" spans="1:7" s="37" customFormat="1" x14ac:dyDescent="0.25">
      <c r="A2969" s="60"/>
      <c r="B2969" s="40"/>
      <c r="C2969" s="30"/>
      <c r="D2969" s="68"/>
      <c r="E2969" s="68"/>
      <c r="F2969" s="121"/>
      <c r="G2969" s="79"/>
    </row>
    <row r="2970" spans="1:7" s="37" customFormat="1" x14ac:dyDescent="0.25">
      <c r="A2970" s="60"/>
      <c r="B2970" s="40"/>
      <c r="C2970" s="30"/>
      <c r="D2970" s="68"/>
      <c r="E2970" s="68"/>
      <c r="F2970" s="121"/>
      <c r="G2970" s="79"/>
    </row>
    <row r="2971" spans="1:7" s="37" customFormat="1" x14ac:dyDescent="0.25">
      <c r="A2971" s="60"/>
      <c r="B2971" s="40"/>
      <c r="C2971" s="30"/>
      <c r="D2971" s="68"/>
      <c r="E2971" s="68"/>
      <c r="F2971" s="121"/>
      <c r="G2971" s="79"/>
    </row>
    <row r="2972" spans="1:7" s="37" customFormat="1" x14ac:dyDescent="0.25">
      <c r="A2972" s="60"/>
      <c r="B2972" s="40"/>
      <c r="C2972" s="30"/>
      <c r="D2972" s="68"/>
      <c r="E2972" s="68"/>
      <c r="F2972" s="121"/>
      <c r="G2972" s="79"/>
    </row>
    <row r="2973" spans="1:7" s="37" customFormat="1" x14ac:dyDescent="0.25">
      <c r="A2973" s="60"/>
      <c r="B2973" s="40"/>
      <c r="C2973" s="30"/>
      <c r="D2973" s="68"/>
      <c r="E2973" s="68"/>
      <c r="F2973" s="121"/>
      <c r="G2973" s="79"/>
    </row>
    <row r="2974" spans="1:7" s="37" customFormat="1" x14ac:dyDescent="0.25">
      <c r="A2974" s="60"/>
      <c r="B2974" s="40"/>
      <c r="C2974" s="30"/>
      <c r="D2974" s="68"/>
      <c r="E2974" s="68"/>
      <c r="F2974" s="121"/>
      <c r="G2974" s="79"/>
    </row>
    <row r="2975" spans="1:7" s="37" customFormat="1" x14ac:dyDescent="0.25">
      <c r="A2975" s="60"/>
      <c r="B2975" s="40"/>
      <c r="C2975" s="30"/>
      <c r="D2975" s="68"/>
      <c r="E2975" s="68"/>
      <c r="F2975" s="121"/>
      <c r="G2975" s="79"/>
    </row>
    <row r="2976" spans="1:7" s="37" customFormat="1" x14ac:dyDescent="0.25">
      <c r="A2976" s="60"/>
      <c r="B2976" s="40"/>
      <c r="C2976" s="30"/>
      <c r="D2976" s="68"/>
      <c r="E2976" s="68"/>
      <c r="F2976" s="121"/>
      <c r="G2976" s="79"/>
    </row>
    <row r="2977" spans="1:7" s="37" customFormat="1" x14ac:dyDescent="0.25">
      <c r="A2977" s="60"/>
      <c r="B2977" s="40"/>
      <c r="C2977" s="30"/>
      <c r="D2977" s="68"/>
      <c r="E2977" s="68"/>
      <c r="F2977" s="121"/>
      <c r="G2977" s="79"/>
    </row>
    <row r="2978" spans="1:7" s="37" customFormat="1" x14ac:dyDescent="0.25">
      <c r="A2978" s="60"/>
      <c r="B2978" s="40"/>
      <c r="C2978" s="30"/>
      <c r="D2978" s="68"/>
      <c r="E2978" s="68"/>
      <c r="F2978" s="121"/>
      <c r="G2978" s="79"/>
    </row>
    <row r="2979" spans="1:7" s="37" customFormat="1" x14ac:dyDescent="0.25">
      <c r="A2979" s="60"/>
      <c r="B2979" s="40"/>
      <c r="C2979" s="30"/>
      <c r="D2979" s="68"/>
      <c r="E2979" s="68"/>
      <c r="F2979" s="121"/>
      <c r="G2979" s="79"/>
    </row>
    <row r="2980" spans="1:7" s="37" customFormat="1" x14ac:dyDescent="0.25">
      <c r="A2980" s="60"/>
      <c r="B2980" s="40"/>
      <c r="C2980" s="30"/>
      <c r="D2980" s="68"/>
      <c r="E2980" s="68"/>
      <c r="F2980" s="121"/>
      <c r="G2980" s="79"/>
    </row>
    <row r="2981" spans="1:7" s="37" customFormat="1" x14ac:dyDescent="0.25">
      <c r="A2981" s="60"/>
      <c r="B2981" s="40"/>
      <c r="C2981" s="30"/>
      <c r="D2981" s="68"/>
      <c r="E2981" s="68"/>
      <c r="F2981" s="121"/>
      <c r="G2981" s="79"/>
    </row>
    <row r="2982" spans="1:7" s="37" customFormat="1" x14ac:dyDescent="0.25">
      <c r="A2982" s="60"/>
      <c r="B2982" s="40"/>
      <c r="C2982" s="30"/>
      <c r="D2982" s="68"/>
      <c r="E2982" s="68"/>
      <c r="F2982" s="121"/>
      <c r="G2982" s="79"/>
    </row>
    <row r="2983" spans="1:7" s="37" customFormat="1" x14ac:dyDescent="0.25">
      <c r="A2983" s="60"/>
      <c r="B2983" s="40"/>
      <c r="C2983" s="30"/>
      <c r="D2983" s="68"/>
      <c r="E2983" s="68"/>
      <c r="F2983" s="121"/>
      <c r="G2983" s="79"/>
    </row>
    <row r="2984" spans="1:7" s="37" customFormat="1" x14ac:dyDescent="0.25">
      <c r="A2984" s="60"/>
      <c r="B2984" s="40"/>
      <c r="C2984" s="30"/>
      <c r="D2984" s="68"/>
      <c r="E2984" s="68"/>
      <c r="F2984" s="121"/>
      <c r="G2984" s="79"/>
    </row>
    <row r="2985" spans="1:7" s="37" customFormat="1" x14ac:dyDescent="0.25">
      <c r="A2985" s="60"/>
      <c r="B2985" s="40"/>
      <c r="C2985" s="30"/>
      <c r="D2985" s="68"/>
      <c r="E2985" s="68"/>
      <c r="F2985" s="121"/>
      <c r="G2985" s="79"/>
    </row>
    <row r="2986" spans="1:7" s="37" customFormat="1" x14ac:dyDescent="0.25">
      <c r="A2986" s="60"/>
      <c r="B2986" s="40"/>
      <c r="C2986" s="30"/>
      <c r="D2986" s="68"/>
      <c r="E2986" s="68"/>
      <c r="F2986" s="121"/>
      <c r="G2986" s="79"/>
    </row>
    <row r="2987" spans="1:7" s="37" customFormat="1" x14ac:dyDescent="0.25">
      <c r="A2987" s="60"/>
      <c r="B2987" s="40"/>
      <c r="C2987" s="30"/>
      <c r="D2987" s="68"/>
      <c r="E2987" s="68"/>
      <c r="F2987" s="121"/>
      <c r="G2987" s="79"/>
    </row>
    <row r="2988" spans="1:7" s="37" customFormat="1" x14ac:dyDescent="0.25">
      <c r="A2988" s="60"/>
      <c r="B2988" s="40"/>
      <c r="C2988" s="30"/>
      <c r="D2988" s="68"/>
      <c r="E2988" s="68"/>
      <c r="F2988" s="121"/>
      <c r="G2988" s="79"/>
    </row>
    <row r="2989" spans="1:7" s="37" customFormat="1" x14ac:dyDescent="0.25">
      <c r="A2989" s="60"/>
      <c r="B2989" s="40"/>
      <c r="C2989" s="30"/>
      <c r="D2989" s="68"/>
      <c r="E2989" s="68"/>
      <c r="F2989" s="121"/>
      <c r="G2989" s="79"/>
    </row>
    <row r="2990" spans="1:7" s="37" customFormat="1" x14ac:dyDescent="0.25">
      <c r="A2990" s="60"/>
      <c r="B2990" s="40"/>
      <c r="C2990" s="30"/>
      <c r="D2990" s="68"/>
      <c r="E2990" s="68"/>
      <c r="F2990" s="121"/>
      <c r="G2990" s="79"/>
    </row>
    <row r="2991" spans="1:7" s="37" customFormat="1" x14ac:dyDescent="0.25">
      <c r="A2991" s="60"/>
      <c r="B2991" s="40"/>
      <c r="C2991" s="30"/>
      <c r="D2991" s="68"/>
      <c r="E2991" s="68"/>
      <c r="F2991" s="121"/>
      <c r="G2991" s="79"/>
    </row>
    <row r="2992" spans="1:7" s="37" customFormat="1" x14ac:dyDescent="0.25">
      <c r="A2992" s="60"/>
      <c r="B2992" s="40"/>
      <c r="C2992" s="30"/>
      <c r="D2992" s="68"/>
      <c r="E2992" s="68"/>
      <c r="F2992" s="121"/>
      <c r="G2992" s="79"/>
    </row>
    <row r="2993" spans="1:7" s="37" customFormat="1" x14ac:dyDescent="0.25">
      <c r="A2993" s="60"/>
      <c r="B2993" s="40"/>
      <c r="C2993" s="30"/>
      <c r="D2993" s="68"/>
      <c r="E2993" s="68"/>
      <c r="F2993" s="121"/>
      <c r="G2993" s="79"/>
    </row>
    <row r="2994" spans="1:7" s="37" customFormat="1" x14ac:dyDescent="0.25">
      <c r="A2994" s="60"/>
      <c r="B2994" s="40"/>
      <c r="C2994" s="30"/>
      <c r="D2994" s="68"/>
      <c r="E2994" s="68"/>
      <c r="F2994" s="121"/>
      <c r="G2994" s="79"/>
    </row>
    <row r="2995" spans="1:7" s="37" customFormat="1" x14ac:dyDescent="0.25">
      <c r="A2995" s="60"/>
      <c r="B2995" s="40"/>
      <c r="C2995" s="30"/>
      <c r="D2995" s="68"/>
      <c r="E2995" s="68"/>
      <c r="F2995" s="121"/>
      <c r="G2995" s="79"/>
    </row>
    <row r="2996" spans="1:7" s="37" customFormat="1" x14ac:dyDescent="0.25">
      <c r="A2996" s="60"/>
      <c r="B2996" s="40"/>
      <c r="C2996" s="30"/>
      <c r="D2996" s="68"/>
      <c r="E2996" s="68"/>
      <c r="F2996" s="121"/>
      <c r="G2996" s="79"/>
    </row>
    <row r="2997" spans="1:7" s="37" customFormat="1" x14ac:dyDescent="0.25">
      <c r="A2997" s="60"/>
      <c r="B2997" s="40"/>
      <c r="C2997" s="30"/>
      <c r="D2997" s="68"/>
      <c r="E2997" s="68"/>
      <c r="F2997" s="121"/>
      <c r="G2997" s="79"/>
    </row>
    <row r="2998" spans="1:7" s="37" customFormat="1" x14ac:dyDescent="0.25">
      <c r="A2998" s="60"/>
      <c r="B2998" s="40"/>
      <c r="C2998" s="30"/>
      <c r="D2998" s="68"/>
      <c r="E2998" s="68"/>
      <c r="F2998" s="121"/>
      <c r="G2998" s="79"/>
    </row>
    <row r="2999" spans="1:7" s="37" customFormat="1" x14ac:dyDescent="0.25">
      <c r="A2999" s="60"/>
      <c r="B2999" s="40"/>
      <c r="C2999" s="30"/>
      <c r="D2999" s="68"/>
      <c r="E2999" s="68"/>
      <c r="F2999" s="121"/>
      <c r="G2999" s="79"/>
    </row>
    <row r="3000" spans="1:7" s="37" customFormat="1" x14ac:dyDescent="0.25">
      <c r="A3000" s="60"/>
      <c r="B3000" s="40"/>
      <c r="C3000" s="30"/>
      <c r="D3000" s="68"/>
      <c r="E3000" s="68"/>
      <c r="F3000" s="121"/>
      <c r="G3000" s="79"/>
    </row>
    <row r="3001" spans="1:7" s="37" customFormat="1" x14ac:dyDescent="0.25">
      <c r="A3001" s="60"/>
      <c r="B3001" s="40"/>
      <c r="C3001" s="30"/>
      <c r="D3001" s="68"/>
      <c r="E3001" s="68"/>
      <c r="F3001" s="121"/>
      <c r="G3001" s="79"/>
    </row>
    <row r="3002" spans="1:7" s="37" customFormat="1" x14ac:dyDescent="0.25">
      <c r="A3002" s="60"/>
      <c r="B3002" s="40"/>
      <c r="C3002" s="30"/>
      <c r="D3002" s="68"/>
      <c r="E3002" s="68"/>
      <c r="F3002" s="121"/>
      <c r="G3002" s="79"/>
    </row>
    <row r="3003" spans="1:7" s="37" customFormat="1" x14ac:dyDescent="0.25">
      <c r="A3003" s="60"/>
      <c r="B3003" s="40"/>
      <c r="C3003" s="30"/>
      <c r="D3003" s="68"/>
      <c r="E3003" s="68"/>
      <c r="F3003" s="121"/>
      <c r="G3003" s="79"/>
    </row>
    <row r="3004" spans="1:7" s="37" customFormat="1" x14ac:dyDescent="0.25">
      <c r="A3004" s="60"/>
      <c r="B3004" s="40"/>
      <c r="C3004" s="30"/>
      <c r="D3004" s="68"/>
      <c r="E3004" s="68"/>
      <c r="F3004" s="121"/>
      <c r="G3004" s="79"/>
    </row>
    <row r="3005" spans="1:7" s="37" customFormat="1" x14ac:dyDescent="0.25">
      <c r="A3005" s="60"/>
      <c r="B3005" s="40"/>
      <c r="C3005" s="30"/>
      <c r="D3005" s="68"/>
      <c r="E3005" s="68"/>
      <c r="F3005" s="121"/>
      <c r="G3005" s="79"/>
    </row>
    <row r="3006" spans="1:7" s="37" customFormat="1" x14ac:dyDescent="0.25">
      <c r="A3006" s="60"/>
      <c r="B3006" s="40"/>
      <c r="C3006" s="30"/>
      <c r="D3006" s="68"/>
      <c r="E3006" s="68"/>
      <c r="F3006" s="121"/>
      <c r="G3006" s="79"/>
    </row>
    <row r="3007" spans="1:7" s="37" customFormat="1" x14ac:dyDescent="0.25">
      <c r="A3007" s="60"/>
      <c r="B3007" s="40"/>
      <c r="C3007" s="30"/>
      <c r="D3007" s="68"/>
      <c r="E3007" s="68"/>
      <c r="F3007" s="121"/>
      <c r="G3007" s="79"/>
    </row>
    <row r="3008" spans="1:7" s="37" customFormat="1" x14ac:dyDescent="0.25">
      <c r="A3008" s="60"/>
      <c r="B3008" s="40"/>
      <c r="C3008" s="30"/>
      <c r="D3008" s="68"/>
      <c r="E3008" s="68"/>
      <c r="F3008" s="121"/>
      <c r="G3008" s="79"/>
    </row>
    <row r="3009" spans="1:7" s="37" customFormat="1" x14ac:dyDescent="0.25">
      <c r="A3009" s="60"/>
      <c r="B3009" s="40"/>
      <c r="C3009" s="30"/>
      <c r="D3009" s="68"/>
      <c r="E3009" s="68"/>
      <c r="F3009" s="121"/>
      <c r="G3009" s="79"/>
    </row>
    <row r="3010" spans="1:7" s="37" customFormat="1" x14ac:dyDescent="0.25">
      <c r="A3010" s="60"/>
      <c r="B3010" s="40"/>
      <c r="C3010" s="30"/>
      <c r="D3010" s="68"/>
      <c r="E3010" s="68"/>
      <c r="F3010" s="121"/>
      <c r="G3010" s="79"/>
    </row>
    <row r="3011" spans="1:7" s="37" customFormat="1" x14ac:dyDescent="0.25">
      <c r="A3011" s="60"/>
      <c r="B3011" s="40"/>
      <c r="C3011" s="30"/>
      <c r="D3011" s="68"/>
      <c r="E3011" s="68"/>
      <c r="F3011" s="121"/>
      <c r="G3011" s="79"/>
    </row>
    <row r="3012" spans="1:7" s="37" customFormat="1" x14ac:dyDescent="0.25">
      <c r="A3012" s="60"/>
      <c r="B3012" s="40"/>
      <c r="C3012" s="30"/>
      <c r="D3012" s="68"/>
      <c r="E3012" s="68"/>
      <c r="F3012" s="121"/>
      <c r="G3012" s="79"/>
    </row>
    <row r="3013" spans="1:7" s="37" customFormat="1" x14ac:dyDescent="0.25">
      <c r="A3013" s="60"/>
      <c r="B3013" s="40"/>
      <c r="C3013" s="30"/>
      <c r="D3013" s="68"/>
      <c r="E3013" s="68"/>
      <c r="F3013" s="121"/>
      <c r="G3013" s="79"/>
    </row>
    <row r="3014" spans="1:7" s="37" customFormat="1" x14ac:dyDescent="0.25">
      <c r="A3014" s="60"/>
      <c r="B3014" s="40"/>
      <c r="C3014" s="30"/>
      <c r="D3014" s="68"/>
      <c r="E3014" s="68"/>
      <c r="F3014" s="121"/>
      <c r="G3014" s="79"/>
    </row>
    <row r="3015" spans="1:7" s="37" customFormat="1" x14ac:dyDescent="0.25">
      <c r="A3015" s="60"/>
      <c r="B3015" s="40"/>
      <c r="C3015" s="30"/>
      <c r="D3015" s="68"/>
      <c r="E3015" s="68"/>
      <c r="F3015" s="121"/>
      <c r="G3015" s="79"/>
    </row>
    <row r="3016" spans="1:7" s="37" customFormat="1" x14ac:dyDescent="0.25">
      <c r="A3016" s="60"/>
      <c r="B3016" s="40"/>
      <c r="C3016" s="30"/>
      <c r="D3016" s="68"/>
      <c r="E3016" s="68"/>
      <c r="F3016" s="121"/>
      <c r="G3016" s="79"/>
    </row>
    <row r="3017" spans="1:7" s="37" customFormat="1" x14ac:dyDescent="0.25">
      <c r="A3017" s="60"/>
      <c r="B3017" s="40"/>
      <c r="C3017" s="30"/>
      <c r="D3017" s="68"/>
      <c r="E3017" s="68"/>
      <c r="F3017" s="121"/>
      <c r="G3017" s="79"/>
    </row>
    <row r="3018" spans="1:7" s="37" customFormat="1" x14ac:dyDescent="0.25">
      <c r="A3018" s="60"/>
      <c r="B3018" s="40"/>
      <c r="C3018" s="30"/>
      <c r="D3018" s="68"/>
      <c r="E3018" s="68"/>
      <c r="F3018" s="121"/>
      <c r="G3018" s="79"/>
    </row>
    <row r="3019" spans="1:7" s="37" customFormat="1" x14ac:dyDescent="0.25">
      <c r="A3019" s="60"/>
      <c r="B3019" s="40"/>
      <c r="C3019" s="30"/>
      <c r="D3019" s="68"/>
      <c r="E3019" s="68"/>
      <c r="F3019" s="121"/>
      <c r="G3019" s="79"/>
    </row>
    <row r="3020" spans="1:7" s="37" customFormat="1" x14ac:dyDescent="0.25">
      <c r="A3020" s="60"/>
      <c r="B3020" s="40"/>
      <c r="C3020" s="30"/>
      <c r="D3020" s="68"/>
      <c r="E3020" s="68"/>
      <c r="F3020" s="121"/>
      <c r="G3020" s="79"/>
    </row>
    <row r="3021" spans="1:7" s="37" customFormat="1" x14ac:dyDescent="0.25">
      <c r="A3021" s="60"/>
      <c r="B3021" s="40"/>
      <c r="C3021" s="30"/>
      <c r="D3021" s="68"/>
      <c r="E3021" s="68"/>
      <c r="F3021" s="121"/>
      <c r="G3021" s="79"/>
    </row>
    <row r="3022" spans="1:7" s="37" customFormat="1" x14ac:dyDescent="0.25">
      <c r="A3022" s="60"/>
      <c r="B3022" s="40"/>
      <c r="C3022" s="30"/>
      <c r="D3022" s="68"/>
      <c r="E3022" s="68"/>
      <c r="F3022" s="121"/>
      <c r="G3022" s="79"/>
    </row>
    <row r="3023" spans="1:7" s="37" customFormat="1" x14ac:dyDescent="0.25">
      <c r="A3023" s="60"/>
      <c r="B3023" s="40"/>
      <c r="C3023" s="30"/>
      <c r="D3023" s="68"/>
      <c r="E3023" s="68"/>
      <c r="F3023" s="121"/>
      <c r="G3023" s="79"/>
    </row>
    <row r="3024" spans="1:7" s="37" customFormat="1" x14ac:dyDescent="0.25">
      <c r="A3024" s="60"/>
      <c r="B3024" s="40"/>
      <c r="C3024" s="30"/>
      <c r="D3024" s="68"/>
      <c r="E3024" s="68"/>
      <c r="F3024" s="121"/>
      <c r="G3024" s="79"/>
    </row>
    <row r="3025" spans="1:7" s="37" customFormat="1" x14ac:dyDescent="0.25">
      <c r="A3025" s="60"/>
      <c r="B3025" s="40"/>
      <c r="C3025" s="30"/>
      <c r="D3025" s="68"/>
      <c r="E3025" s="68"/>
      <c r="F3025" s="121"/>
      <c r="G3025" s="79"/>
    </row>
    <row r="3026" spans="1:7" s="37" customFormat="1" x14ac:dyDescent="0.25">
      <c r="A3026" s="60"/>
      <c r="B3026" s="40"/>
      <c r="C3026" s="30"/>
      <c r="D3026" s="68"/>
      <c r="E3026" s="68"/>
      <c r="F3026" s="121"/>
      <c r="G3026" s="79"/>
    </row>
    <row r="3027" spans="1:7" s="37" customFormat="1" x14ac:dyDescent="0.25">
      <c r="A3027" s="60"/>
      <c r="B3027" s="40"/>
      <c r="C3027" s="30"/>
      <c r="D3027" s="68"/>
      <c r="E3027" s="68"/>
      <c r="F3027" s="121"/>
      <c r="G3027" s="79"/>
    </row>
    <row r="3028" spans="1:7" s="37" customFormat="1" x14ac:dyDescent="0.25">
      <c r="A3028" s="60"/>
      <c r="B3028" s="40"/>
      <c r="C3028" s="30"/>
      <c r="D3028" s="68"/>
      <c r="E3028" s="68"/>
      <c r="F3028" s="121"/>
      <c r="G3028" s="79"/>
    </row>
    <row r="3029" spans="1:7" s="37" customFormat="1" x14ac:dyDescent="0.25">
      <c r="A3029" s="60"/>
      <c r="B3029" s="40"/>
      <c r="C3029" s="30"/>
      <c r="D3029" s="68"/>
      <c r="E3029" s="68"/>
      <c r="F3029" s="121"/>
      <c r="G3029" s="79"/>
    </row>
    <row r="3030" spans="1:7" s="37" customFormat="1" x14ac:dyDescent="0.25">
      <c r="A3030" s="60"/>
      <c r="B3030" s="40"/>
      <c r="C3030" s="30"/>
      <c r="D3030" s="68"/>
      <c r="E3030" s="68"/>
      <c r="F3030" s="121"/>
      <c r="G3030" s="79"/>
    </row>
    <row r="3031" spans="1:7" s="37" customFormat="1" x14ac:dyDescent="0.25">
      <c r="A3031" s="60"/>
      <c r="B3031" s="40"/>
      <c r="C3031" s="30"/>
      <c r="D3031" s="68"/>
      <c r="E3031" s="68"/>
      <c r="F3031" s="121"/>
      <c r="G3031" s="79"/>
    </row>
    <row r="3032" spans="1:7" s="37" customFormat="1" x14ac:dyDescent="0.25">
      <c r="A3032" s="60"/>
      <c r="B3032" s="40"/>
      <c r="C3032" s="30"/>
      <c r="D3032" s="68"/>
      <c r="E3032" s="68"/>
      <c r="F3032" s="121"/>
      <c r="G3032" s="79"/>
    </row>
    <row r="3033" spans="1:7" s="37" customFormat="1" x14ac:dyDescent="0.25">
      <c r="A3033" s="60"/>
      <c r="B3033" s="40"/>
      <c r="C3033" s="30"/>
      <c r="D3033" s="68"/>
      <c r="E3033" s="68"/>
      <c r="F3033" s="121"/>
      <c r="G3033" s="79"/>
    </row>
    <row r="3034" spans="1:7" s="37" customFormat="1" x14ac:dyDescent="0.25">
      <c r="A3034" s="60"/>
      <c r="B3034" s="40"/>
      <c r="C3034" s="30"/>
      <c r="D3034" s="68"/>
      <c r="E3034" s="68"/>
      <c r="F3034" s="121"/>
      <c r="G3034" s="79"/>
    </row>
    <row r="3035" spans="1:7" s="37" customFormat="1" x14ac:dyDescent="0.25">
      <c r="A3035" s="60"/>
      <c r="B3035" s="40"/>
      <c r="C3035" s="30"/>
      <c r="D3035" s="68"/>
      <c r="E3035" s="68"/>
      <c r="F3035" s="121"/>
      <c r="G3035" s="79"/>
    </row>
    <row r="3036" spans="1:7" s="37" customFormat="1" x14ac:dyDescent="0.25">
      <c r="A3036" s="60"/>
      <c r="B3036" s="40"/>
      <c r="C3036" s="30"/>
      <c r="D3036" s="68"/>
      <c r="E3036" s="68"/>
      <c r="F3036" s="121"/>
      <c r="G3036" s="79"/>
    </row>
    <row r="3037" spans="1:7" s="37" customFormat="1" x14ac:dyDescent="0.25">
      <c r="A3037" s="60"/>
      <c r="B3037" s="40"/>
      <c r="C3037" s="30"/>
      <c r="D3037" s="68"/>
      <c r="E3037" s="68"/>
      <c r="F3037" s="121"/>
      <c r="G3037" s="79"/>
    </row>
    <row r="3038" spans="1:7" s="37" customFormat="1" x14ac:dyDescent="0.25">
      <c r="A3038" s="60"/>
      <c r="B3038" s="40"/>
      <c r="C3038" s="30"/>
      <c r="D3038" s="68"/>
      <c r="E3038" s="68"/>
      <c r="F3038" s="121"/>
      <c r="G3038" s="79"/>
    </row>
    <row r="3039" spans="1:7" s="37" customFormat="1" x14ac:dyDescent="0.25">
      <c r="A3039" s="60"/>
      <c r="B3039" s="40"/>
      <c r="C3039" s="30"/>
      <c r="D3039" s="68"/>
      <c r="E3039" s="68"/>
      <c r="F3039" s="121"/>
      <c r="G3039" s="79"/>
    </row>
    <row r="3040" spans="1:7" s="37" customFormat="1" x14ac:dyDescent="0.25">
      <c r="A3040" s="60"/>
      <c r="B3040" s="40"/>
      <c r="C3040" s="30"/>
      <c r="D3040" s="68"/>
      <c r="E3040" s="68"/>
      <c r="F3040" s="121"/>
      <c r="G3040" s="79"/>
    </row>
    <row r="3041" spans="1:7" s="37" customFormat="1" x14ac:dyDescent="0.25">
      <c r="A3041" s="60"/>
      <c r="B3041" s="40"/>
      <c r="C3041" s="30"/>
      <c r="D3041" s="68"/>
      <c r="E3041" s="68"/>
      <c r="F3041" s="121"/>
      <c r="G3041" s="79"/>
    </row>
    <row r="3042" spans="1:7" s="37" customFormat="1" x14ac:dyDescent="0.25">
      <c r="A3042" s="60"/>
      <c r="B3042" s="40"/>
      <c r="C3042" s="30"/>
      <c r="D3042" s="68"/>
      <c r="E3042" s="68"/>
      <c r="F3042" s="121"/>
      <c r="G3042" s="79"/>
    </row>
    <row r="3043" spans="1:7" s="37" customFormat="1" x14ac:dyDescent="0.25">
      <c r="A3043" s="60"/>
      <c r="B3043" s="40"/>
      <c r="C3043" s="30"/>
      <c r="D3043" s="68"/>
      <c r="E3043" s="68"/>
      <c r="F3043" s="121"/>
      <c r="G3043" s="79"/>
    </row>
    <row r="3044" spans="1:7" s="37" customFormat="1" x14ac:dyDescent="0.25">
      <c r="A3044" s="60"/>
      <c r="B3044" s="40"/>
      <c r="C3044" s="30"/>
      <c r="D3044" s="68"/>
      <c r="E3044" s="68"/>
      <c r="F3044" s="121"/>
      <c r="G3044" s="79"/>
    </row>
    <row r="3045" spans="1:7" s="37" customFormat="1" x14ac:dyDescent="0.25">
      <c r="A3045" s="60"/>
      <c r="B3045" s="40"/>
      <c r="C3045" s="30"/>
      <c r="D3045" s="68"/>
      <c r="E3045" s="68"/>
      <c r="F3045" s="121"/>
      <c r="G3045" s="79"/>
    </row>
    <row r="3046" spans="1:7" s="37" customFormat="1" x14ac:dyDescent="0.25">
      <c r="A3046" s="60"/>
      <c r="B3046" s="40"/>
      <c r="C3046" s="30"/>
      <c r="D3046" s="68"/>
      <c r="E3046" s="68"/>
      <c r="F3046" s="121"/>
      <c r="G3046" s="79"/>
    </row>
    <row r="3047" spans="1:7" s="37" customFormat="1" x14ac:dyDescent="0.25">
      <c r="A3047" s="60"/>
      <c r="B3047" s="40"/>
      <c r="C3047" s="30"/>
      <c r="D3047" s="68"/>
      <c r="E3047" s="68"/>
      <c r="F3047" s="121"/>
      <c r="G3047" s="79"/>
    </row>
    <row r="3048" spans="1:7" s="37" customFormat="1" x14ac:dyDescent="0.25">
      <c r="A3048" s="60"/>
      <c r="B3048" s="40"/>
      <c r="C3048" s="30"/>
      <c r="D3048" s="68"/>
      <c r="E3048" s="68"/>
      <c r="F3048" s="121"/>
      <c r="G3048" s="79"/>
    </row>
    <row r="3049" spans="1:7" s="37" customFormat="1" x14ac:dyDescent="0.25">
      <c r="A3049" s="60"/>
      <c r="B3049" s="40"/>
      <c r="C3049" s="30"/>
      <c r="D3049" s="68"/>
      <c r="E3049" s="68"/>
      <c r="F3049" s="121"/>
      <c r="G3049" s="79"/>
    </row>
    <row r="3050" spans="1:7" s="37" customFormat="1" x14ac:dyDescent="0.25">
      <c r="A3050" s="60"/>
      <c r="B3050" s="40"/>
      <c r="C3050" s="30"/>
      <c r="D3050" s="68"/>
      <c r="E3050" s="68"/>
      <c r="F3050" s="121"/>
      <c r="G3050" s="79"/>
    </row>
    <row r="3051" spans="1:7" s="37" customFormat="1" x14ac:dyDescent="0.25">
      <c r="A3051" s="60"/>
      <c r="B3051" s="40"/>
      <c r="C3051" s="30"/>
      <c r="D3051" s="68"/>
      <c r="E3051" s="68"/>
      <c r="F3051" s="121"/>
      <c r="G3051" s="79"/>
    </row>
    <row r="3052" spans="1:7" s="37" customFormat="1" x14ac:dyDescent="0.25">
      <c r="A3052" s="60"/>
      <c r="B3052" s="40"/>
      <c r="C3052" s="30"/>
      <c r="D3052" s="68"/>
      <c r="E3052" s="68"/>
      <c r="F3052" s="121"/>
      <c r="G3052" s="79"/>
    </row>
    <row r="3053" spans="1:7" s="37" customFormat="1" x14ac:dyDescent="0.25">
      <c r="A3053" s="60"/>
      <c r="B3053" s="40"/>
      <c r="C3053" s="30"/>
      <c r="D3053" s="68"/>
      <c r="E3053" s="68"/>
      <c r="F3053" s="121"/>
      <c r="G3053" s="79"/>
    </row>
    <row r="3054" spans="1:7" s="37" customFormat="1" x14ac:dyDescent="0.25">
      <c r="A3054" s="60"/>
      <c r="B3054" s="40"/>
      <c r="C3054" s="30"/>
      <c r="D3054" s="68"/>
      <c r="E3054" s="68"/>
      <c r="F3054" s="121"/>
      <c r="G3054" s="79"/>
    </row>
    <row r="3055" spans="1:7" s="37" customFormat="1" x14ac:dyDescent="0.25">
      <c r="A3055" s="60"/>
      <c r="B3055" s="40"/>
      <c r="C3055" s="30"/>
      <c r="D3055" s="68"/>
      <c r="E3055" s="68"/>
      <c r="F3055" s="121"/>
      <c r="G3055" s="79"/>
    </row>
    <row r="3056" spans="1:7" s="37" customFormat="1" x14ac:dyDescent="0.25">
      <c r="A3056" s="60"/>
      <c r="B3056" s="40"/>
      <c r="C3056" s="30"/>
      <c r="D3056" s="68"/>
      <c r="E3056" s="68"/>
      <c r="F3056" s="121"/>
      <c r="G3056" s="79"/>
    </row>
    <row r="3057" spans="1:7" s="37" customFormat="1" x14ac:dyDescent="0.25">
      <c r="A3057" s="60"/>
      <c r="B3057" s="40"/>
      <c r="C3057" s="30"/>
      <c r="D3057" s="68"/>
      <c r="E3057" s="68"/>
      <c r="F3057" s="121"/>
      <c r="G3057" s="79"/>
    </row>
    <row r="3058" spans="1:7" s="37" customFormat="1" x14ac:dyDescent="0.25">
      <c r="A3058" s="60"/>
      <c r="B3058" s="40"/>
      <c r="C3058" s="30"/>
      <c r="D3058" s="68"/>
      <c r="E3058" s="68"/>
      <c r="F3058" s="121"/>
      <c r="G3058" s="79"/>
    </row>
    <row r="3059" spans="1:7" s="37" customFormat="1" x14ac:dyDescent="0.25">
      <c r="A3059" s="60"/>
      <c r="B3059" s="40"/>
      <c r="C3059" s="30"/>
      <c r="D3059" s="68"/>
      <c r="E3059" s="68"/>
      <c r="F3059" s="121"/>
      <c r="G3059" s="79"/>
    </row>
    <row r="3060" spans="1:7" s="37" customFormat="1" x14ac:dyDescent="0.25">
      <c r="A3060" s="60"/>
      <c r="B3060" s="40"/>
      <c r="C3060" s="30"/>
      <c r="D3060" s="68"/>
      <c r="E3060" s="68"/>
      <c r="F3060" s="121"/>
      <c r="G3060" s="79"/>
    </row>
    <row r="3061" spans="1:7" s="37" customFormat="1" x14ac:dyDescent="0.25">
      <c r="A3061" s="60"/>
      <c r="B3061" s="40"/>
      <c r="C3061" s="30"/>
      <c r="D3061" s="68"/>
      <c r="E3061" s="68"/>
      <c r="F3061" s="121"/>
      <c r="G3061" s="79"/>
    </row>
    <row r="3062" spans="1:7" s="37" customFormat="1" x14ac:dyDescent="0.25">
      <c r="A3062" s="60"/>
      <c r="B3062" s="40"/>
      <c r="C3062" s="30"/>
      <c r="D3062" s="68"/>
      <c r="E3062" s="68"/>
      <c r="F3062" s="121"/>
      <c r="G3062" s="79"/>
    </row>
    <row r="3063" spans="1:7" s="37" customFormat="1" x14ac:dyDescent="0.25">
      <c r="A3063" s="60"/>
      <c r="B3063" s="40"/>
      <c r="C3063" s="30"/>
      <c r="D3063" s="68"/>
      <c r="E3063" s="68"/>
      <c r="F3063" s="121"/>
      <c r="G3063" s="79"/>
    </row>
    <row r="3064" spans="1:7" s="37" customFormat="1" x14ac:dyDescent="0.25">
      <c r="A3064" s="60"/>
      <c r="B3064" s="40"/>
      <c r="C3064" s="30"/>
      <c r="D3064" s="68"/>
      <c r="E3064" s="68"/>
      <c r="F3064" s="121"/>
      <c r="G3064" s="79"/>
    </row>
    <row r="3065" spans="1:7" s="37" customFormat="1" x14ac:dyDescent="0.25">
      <c r="A3065" s="60"/>
      <c r="B3065" s="40"/>
      <c r="C3065" s="30"/>
      <c r="D3065" s="68"/>
      <c r="E3065" s="68"/>
      <c r="F3065" s="121"/>
      <c r="G3065" s="79"/>
    </row>
    <row r="3066" spans="1:7" s="37" customFormat="1" x14ac:dyDescent="0.25">
      <c r="A3066" s="60"/>
      <c r="B3066" s="40"/>
      <c r="C3066" s="30"/>
      <c r="D3066" s="68"/>
      <c r="E3066" s="68"/>
      <c r="F3066" s="121"/>
      <c r="G3066" s="79"/>
    </row>
    <row r="3067" spans="1:7" s="37" customFormat="1" x14ac:dyDescent="0.25">
      <c r="A3067" s="60"/>
      <c r="B3067" s="40"/>
      <c r="C3067" s="30"/>
      <c r="D3067" s="68"/>
      <c r="E3067" s="68"/>
      <c r="F3067" s="121"/>
      <c r="G3067" s="79"/>
    </row>
    <row r="3068" spans="1:7" s="37" customFormat="1" x14ac:dyDescent="0.25">
      <c r="A3068" s="60"/>
      <c r="B3068" s="40"/>
      <c r="C3068" s="30"/>
      <c r="D3068" s="68"/>
      <c r="E3068" s="68"/>
      <c r="F3068" s="121"/>
      <c r="G3068" s="79"/>
    </row>
    <row r="3069" spans="1:7" s="37" customFormat="1" x14ac:dyDescent="0.25">
      <c r="A3069" s="60"/>
      <c r="B3069" s="40"/>
      <c r="C3069" s="30"/>
      <c r="D3069" s="68"/>
      <c r="E3069" s="68"/>
      <c r="F3069" s="121"/>
      <c r="G3069" s="79"/>
    </row>
    <row r="3070" spans="1:7" s="37" customFormat="1" x14ac:dyDescent="0.25">
      <c r="A3070" s="60"/>
      <c r="B3070" s="40"/>
      <c r="C3070" s="30"/>
      <c r="D3070" s="68"/>
      <c r="E3070" s="68"/>
      <c r="F3070" s="121"/>
      <c r="G3070" s="79"/>
    </row>
    <row r="3071" spans="1:7" s="37" customFormat="1" x14ac:dyDescent="0.25">
      <c r="A3071" s="60"/>
      <c r="B3071" s="40"/>
      <c r="C3071" s="30"/>
      <c r="D3071" s="68"/>
      <c r="E3071" s="68"/>
      <c r="F3071" s="121"/>
      <c r="G3071" s="79"/>
    </row>
    <row r="3072" spans="1:7" s="37" customFormat="1" x14ac:dyDescent="0.25">
      <c r="A3072" s="60"/>
      <c r="B3072" s="40"/>
      <c r="C3072" s="30"/>
      <c r="D3072" s="68"/>
      <c r="E3072" s="68"/>
      <c r="F3072" s="121"/>
      <c r="G3072" s="79"/>
    </row>
    <row r="3073" spans="1:7" s="37" customFormat="1" x14ac:dyDescent="0.25">
      <c r="A3073" s="60"/>
      <c r="B3073" s="40"/>
      <c r="C3073" s="30"/>
      <c r="D3073" s="68"/>
      <c r="E3073" s="68"/>
      <c r="F3073" s="121"/>
      <c r="G3073" s="79"/>
    </row>
    <row r="3074" spans="1:7" s="37" customFormat="1" x14ac:dyDescent="0.25">
      <c r="A3074" s="60"/>
      <c r="B3074" s="40"/>
      <c r="C3074" s="30"/>
      <c r="D3074" s="68"/>
      <c r="E3074" s="68"/>
      <c r="F3074" s="121"/>
      <c r="G3074" s="79"/>
    </row>
    <row r="3075" spans="1:7" s="37" customFormat="1" x14ac:dyDescent="0.25">
      <c r="A3075" s="60"/>
      <c r="B3075" s="40"/>
      <c r="C3075" s="30"/>
      <c r="D3075" s="68"/>
      <c r="E3075" s="68"/>
      <c r="F3075" s="121"/>
      <c r="G3075" s="79"/>
    </row>
    <row r="3076" spans="1:7" s="37" customFormat="1" x14ac:dyDescent="0.25">
      <c r="A3076" s="60"/>
      <c r="B3076" s="40"/>
      <c r="C3076" s="30"/>
      <c r="D3076" s="68"/>
      <c r="E3076" s="68"/>
      <c r="F3076" s="121"/>
      <c r="G3076" s="79"/>
    </row>
    <row r="3077" spans="1:7" s="37" customFormat="1" x14ac:dyDescent="0.25">
      <c r="A3077" s="60"/>
      <c r="B3077" s="40"/>
      <c r="C3077" s="30"/>
      <c r="D3077" s="68"/>
      <c r="E3077" s="68"/>
      <c r="F3077" s="121"/>
      <c r="G3077" s="79"/>
    </row>
    <row r="3078" spans="1:7" s="37" customFormat="1" x14ac:dyDescent="0.25">
      <c r="A3078" s="60"/>
      <c r="B3078" s="40"/>
      <c r="C3078" s="30"/>
      <c r="D3078" s="68"/>
      <c r="E3078" s="68"/>
      <c r="F3078" s="121"/>
      <c r="G3078" s="79"/>
    </row>
    <row r="3079" spans="1:7" s="37" customFormat="1" x14ac:dyDescent="0.25">
      <c r="A3079" s="60"/>
      <c r="B3079" s="40"/>
      <c r="C3079" s="30"/>
      <c r="D3079" s="68"/>
      <c r="E3079" s="68"/>
      <c r="F3079" s="121"/>
      <c r="G3079" s="79"/>
    </row>
    <row r="3080" spans="1:7" s="37" customFormat="1" x14ac:dyDescent="0.25">
      <c r="A3080" s="60"/>
      <c r="B3080" s="40"/>
      <c r="C3080" s="30"/>
      <c r="D3080" s="68"/>
      <c r="E3080" s="68"/>
      <c r="F3080" s="121"/>
      <c r="G3080" s="79"/>
    </row>
    <row r="3081" spans="1:7" s="37" customFormat="1" x14ac:dyDescent="0.25">
      <c r="A3081" s="60"/>
      <c r="B3081" s="40"/>
      <c r="C3081" s="30"/>
      <c r="D3081" s="68"/>
      <c r="E3081" s="68"/>
      <c r="F3081" s="121"/>
      <c r="G3081" s="79"/>
    </row>
    <row r="3082" spans="1:7" s="37" customFormat="1" x14ac:dyDescent="0.25">
      <c r="A3082" s="60"/>
      <c r="B3082" s="40"/>
      <c r="C3082" s="30"/>
      <c r="D3082" s="68"/>
      <c r="E3082" s="68"/>
      <c r="F3082" s="121"/>
      <c r="G3082" s="79"/>
    </row>
    <row r="3083" spans="1:7" s="37" customFormat="1" x14ac:dyDescent="0.25">
      <c r="A3083" s="60"/>
      <c r="B3083" s="40"/>
      <c r="C3083" s="30"/>
      <c r="D3083" s="68"/>
      <c r="E3083" s="68"/>
      <c r="F3083" s="121"/>
      <c r="G3083" s="79"/>
    </row>
    <row r="3084" spans="1:7" s="37" customFormat="1" x14ac:dyDescent="0.25">
      <c r="A3084" s="60"/>
      <c r="B3084" s="40"/>
      <c r="C3084" s="30"/>
      <c r="D3084" s="68"/>
      <c r="E3084" s="68"/>
      <c r="F3084" s="121"/>
      <c r="G3084" s="79"/>
    </row>
    <row r="3085" spans="1:7" s="37" customFormat="1" x14ac:dyDescent="0.25">
      <c r="A3085" s="60"/>
      <c r="B3085" s="40"/>
      <c r="C3085" s="30"/>
      <c r="D3085" s="68"/>
      <c r="E3085" s="68"/>
      <c r="F3085" s="121"/>
      <c r="G3085" s="79"/>
    </row>
    <row r="3086" spans="1:7" s="37" customFormat="1" x14ac:dyDescent="0.25">
      <c r="A3086" s="60"/>
      <c r="B3086" s="40"/>
      <c r="C3086" s="30"/>
      <c r="D3086" s="68"/>
      <c r="E3086" s="68"/>
      <c r="F3086" s="121"/>
      <c r="G3086" s="79"/>
    </row>
    <row r="3087" spans="1:7" s="37" customFormat="1" x14ac:dyDescent="0.25">
      <c r="A3087" s="60"/>
      <c r="B3087" s="40"/>
      <c r="C3087" s="30"/>
      <c r="D3087" s="68"/>
      <c r="E3087" s="68"/>
      <c r="F3087" s="121"/>
      <c r="G3087" s="79"/>
    </row>
    <row r="3088" spans="1:7" s="37" customFormat="1" x14ac:dyDescent="0.25">
      <c r="A3088" s="60"/>
      <c r="B3088" s="40"/>
      <c r="C3088" s="30"/>
      <c r="D3088" s="68"/>
      <c r="E3088" s="68"/>
      <c r="F3088" s="121"/>
      <c r="G3088" s="79"/>
    </row>
    <row r="3089" spans="1:7" s="37" customFormat="1" x14ac:dyDescent="0.25">
      <c r="A3089" s="60"/>
      <c r="B3089" s="40"/>
      <c r="C3089" s="30"/>
      <c r="D3089" s="68"/>
      <c r="E3089" s="68"/>
      <c r="F3089" s="121"/>
      <c r="G3089" s="79"/>
    </row>
    <row r="3090" spans="1:7" s="37" customFormat="1" x14ac:dyDescent="0.25">
      <c r="A3090" s="60"/>
      <c r="B3090" s="40"/>
      <c r="C3090" s="30"/>
      <c r="D3090" s="68"/>
      <c r="E3090" s="68"/>
      <c r="F3090" s="121"/>
      <c r="G3090" s="79"/>
    </row>
    <row r="3091" spans="1:7" s="37" customFormat="1" x14ac:dyDescent="0.25">
      <c r="A3091" s="60"/>
      <c r="B3091" s="40"/>
      <c r="C3091" s="30"/>
      <c r="D3091" s="68"/>
      <c r="E3091" s="68"/>
      <c r="F3091" s="121"/>
      <c r="G3091" s="79"/>
    </row>
    <row r="3092" spans="1:7" s="37" customFormat="1" x14ac:dyDescent="0.25">
      <c r="A3092" s="60"/>
      <c r="B3092" s="40"/>
      <c r="C3092" s="30"/>
      <c r="D3092" s="68"/>
      <c r="E3092" s="68"/>
      <c r="F3092" s="121"/>
      <c r="G3092" s="79"/>
    </row>
    <row r="3093" spans="1:7" s="37" customFormat="1" x14ac:dyDescent="0.25">
      <c r="A3093" s="60"/>
      <c r="B3093" s="40"/>
      <c r="C3093" s="30"/>
      <c r="D3093" s="68"/>
      <c r="E3093" s="68"/>
      <c r="F3093" s="121"/>
      <c r="G3093" s="79"/>
    </row>
    <row r="3094" spans="1:7" s="37" customFormat="1" x14ac:dyDescent="0.25">
      <c r="A3094" s="60"/>
      <c r="B3094" s="40"/>
      <c r="C3094" s="30"/>
      <c r="D3094" s="68"/>
      <c r="E3094" s="68"/>
      <c r="F3094" s="121"/>
      <c r="G3094" s="79"/>
    </row>
    <row r="3095" spans="1:7" s="37" customFormat="1" x14ac:dyDescent="0.25">
      <c r="A3095" s="60"/>
      <c r="B3095" s="40"/>
      <c r="C3095" s="30"/>
      <c r="D3095" s="68"/>
      <c r="E3095" s="68"/>
      <c r="F3095" s="121"/>
      <c r="G3095" s="79"/>
    </row>
    <row r="3096" spans="1:7" s="37" customFormat="1" x14ac:dyDescent="0.25">
      <c r="A3096" s="60"/>
      <c r="B3096" s="40"/>
      <c r="C3096" s="30"/>
      <c r="D3096" s="68"/>
      <c r="E3096" s="68"/>
      <c r="F3096" s="121"/>
      <c r="G3096" s="79"/>
    </row>
    <row r="3097" spans="1:7" s="37" customFormat="1" x14ac:dyDescent="0.25">
      <c r="A3097" s="60"/>
      <c r="B3097" s="40"/>
      <c r="C3097" s="30"/>
      <c r="D3097" s="68"/>
      <c r="E3097" s="68"/>
      <c r="F3097" s="121"/>
      <c r="G3097" s="79"/>
    </row>
    <row r="3098" spans="1:7" s="37" customFormat="1" x14ac:dyDescent="0.25">
      <c r="A3098" s="60"/>
      <c r="B3098" s="40"/>
      <c r="C3098" s="30"/>
      <c r="D3098" s="68"/>
      <c r="E3098" s="68"/>
      <c r="F3098" s="121"/>
      <c r="G3098" s="79"/>
    </row>
    <row r="3099" spans="1:7" s="37" customFormat="1" x14ac:dyDescent="0.25">
      <c r="A3099" s="60"/>
      <c r="B3099" s="40"/>
      <c r="C3099" s="30"/>
      <c r="D3099" s="68"/>
      <c r="E3099" s="68"/>
      <c r="F3099" s="121"/>
      <c r="G3099" s="79"/>
    </row>
    <row r="3100" spans="1:7" s="37" customFormat="1" x14ac:dyDescent="0.25">
      <c r="A3100" s="60"/>
      <c r="B3100" s="40"/>
      <c r="C3100" s="30"/>
      <c r="D3100" s="68"/>
      <c r="E3100" s="68"/>
      <c r="F3100" s="121"/>
      <c r="G3100" s="79"/>
    </row>
    <row r="3101" spans="1:7" s="37" customFormat="1" x14ac:dyDescent="0.25">
      <c r="A3101" s="60"/>
      <c r="B3101" s="40"/>
      <c r="C3101" s="30"/>
      <c r="D3101" s="68"/>
      <c r="E3101" s="68"/>
      <c r="F3101" s="121"/>
      <c r="G3101" s="79"/>
    </row>
    <row r="3102" spans="1:7" s="37" customFormat="1" x14ac:dyDescent="0.25">
      <c r="A3102" s="60"/>
      <c r="B3102" s="40"/>
      <c r="C3102" s="30"/>
      <c r="D3102" s="68"/>
      <c r="E3102" s="68"/>
      <c r="F3102" s="121"/>
      <c r="G3102" s="79"/>
    </row>
    <row r="3103" spans="1:7" s="37" customFormat="1" x14ac:dyDescent="0.25">
      <c r="A3103" s="60"/>
      <c r="B3103" s="40"/>
      <c r="C3103" s="30"/>
      <c r="D3103" s="68"/>
      <c r="E3103" s="68"/>
      <c r="F3103" s="121"/>
      <c r="G3103" s="79"/>
    </row>
    <row r="3104" spans="1:7" s="37" customFormat="1" x14ac:dyDescent="0.25">
      <c r="A3104" s="60"/>
      <c r="B3104" s="40"/>
      <c r="C3104" s="30"/>
      <c r="D3104" s="68"/>
      <c r="E3104" s="68"/>
      <c r="F3104" s="121"/>
      <c r="G3104" s="79"/>
    </row>
    <row r="3105" spans="1:7" s="37" customFormat="1" x14ac:dyDescent="0.25">
      <c r="A3105" s="60"/>
      <c r="B3105" s="40"/>
      <c r="C3105" s="30"/>
      <c r="D3105" s="68"/>
      <c r="E3105" s="68"/>
      <c r="F3105" s="121"/>
      <c r="G3105" s="79"/>
    </row>
    <row r="3106" spans="1:7" s="37" customFormat="1" x14ac:dyDescent="0.25">
      <c r="A3106" s="60"/>
      <c r="B3106" s="40"/>
      <c r="C3106" s="30"/>
      <c r="D3106" s="68"/>
      <c r="E3106" s="68"/>
      <c r="F3106" s="121"/>
      <c r="G3106" s="79"/>
    </row>
    <row r="3107" spans="1:7" s="37" customFormat="1" x14ac:dyDescent="0.25">
      <c r="A3107" s="60"/>
      <c r="B3107" s="40"/>
      <c r="C3107" s="30"/>
      <c r="D3107" s="68"/>
      <c r="E3107" s="68"/>
      <c r="F3107" s="121"/>
      <c r="G3107" s="79"/>
    </row>
    <row r="3108" spans="1:7" s="37" customFormat="1" x14ac:dyDescent="0.25">
      <c r="A3108" s="60"/>
      <c r="B3108" s="40"/>
      <c r="C3108" s="30"/>
      <c r="D3108" s="68"/>
      <c r="E3108" s="68"/>
      <c r="F3108" s="121"/>
      <c r="G3108" s="79"/>
    </row>
    <row r="3109" spans="1:7" s="37" customFormat="1" x14ac:dyDescent="0.25">
      <c r="A3109" s="60"/>
      <c r="B3109" s="40"/>
      <c r="C3109" s="30"/>
      <c r="D3109" s="68"/>
      <c r="E3109" s="68"/>
      <c r="F3109" s="121"/>
      <c r="G3109" s="79"/>
    </row>
    <row r="3110" spans="1:7" s="37" customFormat="1" x14ac:dyDescent="0.25">
      <c r="A3110" s="60"/>
      <c r="B3110" s="40"/>
      <c r="C3110" s="30"/>
      <c r="D3110" s="68"/>
      <c r="E3110" s="68"/>
      <c r="F3110" s="121"/>
      <c r="G3110" s="79"/>
    </row>
    <row r="3111" spans="1:7" s="37" customFormat="1" x14ac:dyDescent="0.25">
      <c r="A3111" s="60"/>
      <c r="B3111" s="40"/>
      <c r="C3111" s="30"/>
      <c r="D3111" s="68"/>
      <c r="E3111" s="68"/>
      <c r="F3111" s="121"/>
      <c r="G3111" s="79"/>
    </row>
    <row r="3112" spans="1:7" s="37" customFormat="1" x14ac:dyDescent="0.25">
      <c r="A3112" s="60"/>
      <c r="B3112" s="40"/>
      <c r="C3112" s="30"/>
      <c r="D3112" s="68"/>
      <c r="E3112" s="68"/>
      <c r="F3112" s="121"/>
      <c r="G3112" s="79"/>
    </row>
    <row r="3113" spans="1:7" s="37" customFormat="1" x14ac:dyDescent="0.25">
      <c r="A3113" s="60"/>
      <c r="B3113" s="40"/>
      <c r="C3113" s="30"/>
      <c r="D3113" s="68"/>
      <c r="E3113" s="68"/>
      <c r="F3113" s="121"/>
      <c r="G3113" s="79"/>
    </row>
    <row r="3114" spans="1:7" s="37" customFormat="1" x14ac:dyDescent="0.25">
      <c r="A3114" s="60"/>
      <c r="B3114" s="40"/>
      <c r="C3114" s="30"/>
      <c r="D3114" s="68"/>
      <c r="E3114" s="68"/>
      <c r="F3114" s="121"/>
      <c r="G3114" s="79"/>
    </row>
    <row r="3115" spans="1:7" s="37" customFormat="1" x14ac:dyDescent="0.25">
      <c r="A3115" s="60"/>
      <c r="B3115" s="40"/>
      <c r="C3115" s="30"/>
      <c r="D3115" s="68"/>
      <c r="E3115" s="68"/>
      <c r="F3115" s="121"/>
      <c r="G3115" s="79"/>
    </row>
    <row r="3116" spans="1:7" s="37" customFormat="1" x14ac:dyDescent="0.25">
      <c r="A3116" s="60"/>
      <c r="B3116" s="40"/>
      <c r="C3116" s="30"/>
      <c r="D3116" s="68"/>
      <c r="E3116" s="68"/>
      <c r="F3116" s="121"/>
      <c r="G3116" s="79"/>
    </row>
    <row r="3117" spans="1:7" s="37" customFormat="1" x14ac:dyDescent="0.25">
      <c r="A3117" s="60"/>
      <c r="B3117" s="40"/>
      <c r="C3117" s="30"/>
      <c r="D3117" s="68"/>
      <c r="E3117" s="68"/>
      <c r="F3117" s="121"/>
      <c r="G3117" s="79"/>
    </row>
    <row r="3118" spans="1:7" s="37" customFormat="1" x14ac:dyDescent="0.25">
      <c r="A3118" s="60"/>
      <c r="B3118" s="40"/>
      <c r="C3118" s="30"/>
      <c r="D3118" s="68"/>
      <c r="E3118" s="68"/>
      <c r="F3118" s="121"/>
      <c r="G3118" s="79"/>
    </row>
    <row r="3119" spans="1:7" s="37" customFormat="1" x14ac:dyDescent="0.25">
      <c r="A3119" s="60"/>
      <c r="B3119" s="40"/>
      <c r="C3119" s="30"/>
      <c r="D3119" s="68"/>
      <c r="E3119" s="68"/>
      <c r="F3119" s="121"/>
      <c r="G3119" s="79"/>
    </row>
    <row r="3120" spans="1:7" s="37" customFormat="1" x14ac:dyDescent="0.25">
      <c r="A3120" s="60"/>
      <c r="B3120" s="40"/>
      <c r="C3120" s="30"/>
      <c r="D3120" s="68"/>
      <c r="E3120" s="68"/>
      <c r="F3120" s="121"/>
      <c r="G3120" s="79"/>
    </row>
    <row r="3121" spans="1:7" s="37" customFormat="1" x14ac:dyDescent="0.25">
      <c r="A3121" s="60"/>
      <c r="B3121" s="40"/>
      <c r="C3121" s="30"/>
      <c r="D3121" s="68"/>
      <c r="E3121" s="68"/>
      <c r="F3121" s="121"/>
      <c r="G3121" s="79"/>
    </row>
    <row r="3122" spans="1:7" s="37" customFormat="1" x14ac:dyDescent="0.25">
      <c r="A3122" s="60"/>
      <c r="B3122" s="40"/>
      <c r="C3122" s="30"/>
      <c r="D3122" s="68"/>
      <c r="E3122" s="68"/>
      <c r="F3122" s="121"/>
      <c r="G3122" s="79"/>
    </row>
    <row r="3123" spans="1:7" s="37" customFormat="1" x14ac:dyDescent="0.25">
      <c r="A3123" s="60"/>
      <c r="B3123" s="40"/>
      <c r="C3123" s="30"/>
      <c r="D3123" s="68"/>
      <c r="E3123" s="68"/>
      <c r="F3123" s="121"/>
      <c r="G3123" s="79"/>
    </row>
    <row r="3124" spans="1:7" s="37" customFormat="1" x14ac:dyDescent="0.25">
      <c r="A3124" s="60"/>
      <c r="B3124" s="40"/>
      <c r="C3124" s="30"/>
      <c r="D3124" s="68"/>
      <c r="E3124" s="68"/>
      <c r="F3124" s="121"/>
      <c r="G3124" s="79"/>
    </row>
    <row r="3125" spans="1:7" s="37" customFormat="1" x14ac:dyDescent="0.25">
      <c r="A3125" s="60"/>
      <c r="B3125" s="40"/>
      <c r="C3125" s="30"/>
      <c r="D3125" s="68"/>
      <c r="E3125" s="68"/>
      <c r="F3125" s="121"/>
      <c r="G3125" s="79"/>
    </row>
    <row r="3126" spans="1:7" s="37" customFormat="1" x14ac:dyDescent="0.25">
      <c r="A3126" s="60"/>
      <c r="B3126" s="40"/>
      <c r="C3126" s="30"/>
      <c r="D3126" s="68"/>
      <c r="E3126" s="68"/>
      <c r="F3126" s="121"/>
      <c r="G3126" s="79"/>
    </row>
    <row r="3127" spans="1:7" s="37" customFormat="1" x14ac:dyDescent="0.25">
      <c r="A3127" s="60"/>
      <c r="B3127" s="40"/>
      <c r="C3127" s="30"/>
      <c r="D3127" s="68"/>
      <c r="E3127" s="68"/>
      <c r="F3127" s="121"/>
      <c r="G3127" s="79"/>
    </row>
    <row r="3128" spans="1:7" s="37" customFormat="1" x14ac:dyDescent="0.25">
      <c r="A3128" s="60"/>
      <c r="B3128" s="40"/>
      <c r="C3128" s="30"/>
      <c r="D3128" s="68"/>
      <c r="E3128" s="68"/>
      <c r="F3128" s="121"/>
      <c r="G3128" s="79"/>
    </row>
    <row r="3129" spans="1:7" s="37" customFormat="1" x14ac:dyDescent="0.25">
      <c r="A3129" s="60"/>
      <c r="B3129" s="40"/>
      <c r="C3129" s="30"/>
      <c r="D3129" s="68"/>
      <c r="E3129" s="68"/>
      <c r="F3129" s="121"/>
      <c r="G3129" s="79"/>
    </row>
    <row r="3130" spans="1:7" s="37" customFormat="1" x14ac:dyDescent="0.25">
      <c r="A3130" s="60"/>
      <c r="B3130" s="40"/>
      <c r="C3130" s="30"/>
      <c r="D3130" s="68"/>
      <c r="E3130" s="68"/>
      <c r="F3130" s="121"/>
      <c r="G3130" s="79"/>
    </row>
    <row r="3131" spans="1:7" s="37" customFormat="1" x14ac:dyDescent="0.25">
      <c r="A3131" s="60"/>
      <c r="B3131" s="40"/>
      <c r="C3131" s="30"/>
      <c r="D3131" s="68"/>
      <c r="E3131" s="68"/>
      <c r="F3131" s="121"/>
      <c r="G3131" s="79"/>
    </row>
    <row r="3132" spans="1:7" s="37" customFormat="1" x14ac:dyDescent="0.25">
      <c r="A3132" s="60"/>
      <c r="B3132" s="40"/>
      <c r="C3132" s="30"/>
      <c r="D3132" s="68"/>
      <c r="E3132" s="68"/>
      <c r="F3132" s="121"/>
      <c r="G3132" s="79"/>
    </row>
    <row r="3133" spans="1:7" s="37" customFormat="1" x14ac:dyDescent="0.25">
      <c r="A3133" s="60"/>
      <c r="B3133" s="40"/>
      <c r="C3133" s="30"/>
      <c r="D3133" s="68"/>
      <c r="E3133" s="68"/>
      <c r="F3133" s="121"/>
      <c r="G3133" s="79"/>
    </row>
    <row r="3134" spans="1:7" s="37" customFormat="1" x14ac:dyDescent="0.25">
      <c r="A3134" s="60"/>
      <c r="B3134" s="40"/>
      <c r="C3134" s="30"/>
      <c r="D3134" s="68"/>
      <c r="E3134" s="68"/>
      <c r="F3134" s="121"/>
      <c r="G3134" s="79"/>
    </row>
    <row r="3135" spans="1:7" s="37" customFormat="1" x14ac:dyDescent="0.25">
      <c r="A3135" s="60"/>
      <c r="B3135" s="40"/>
      <c r="C3135" s="30"/>
      <c r="D3135" s="68"/>
      <c r="E3135" s="68"/>
      <c r="F3135" s="121"/>
      <c r="G3135" s="79"/>
    </row>
    <row r="3136" spans="1:7" s="37" customFormat="1" x14ac:dyDescent="0.25">
      <c r="A3136" s="60"/>
      <c r="B3136" s="40"/>
      <c r="C3136" s="30"/>
      <c r="D3136" s="68"/>
      <c r="E3136" s="68"/>
      <c r="F3136" s="121"/>
      <c r="G3136" s="79"/>
    </row>
    <row r="3137" spans="1:7" s="37" customFormat="1" x14ac:dyDescent="0.25">
      <c r="A3137" s="60"/>
      <c r="B3137" s="40"/>
      <c r="C3137" s="30"/>
      <c r="D3137" s="68"/>
      <c r="E3137" s="68"/>
      <c r="F3137" s="121"/>
      <c r="G3137" s="79"/>
    </row>
    <row r="3138" spans="1:7" s="37" customFormat="1" x14ac:dyDescent="0.25">
      <c r="A3138" s="60"/>
      <c r="B3138" s="40"/>
      <c r="C3138" s="30"/>
      <c r="D3138" s="68"/>
      <c r="E3138" s="68"/>
      <c r="F3138" s="121"/>
      <c r="G3138" s="79"/>
    </row>
    <row r="3139" spans="1:7" s="37" customFormat="1" x14ac:dyDescent="0.25">
      <c r="A3139" s="60"/>
      <c r="B3139" s="40"/>
      <c r="C3139" s="30"/>
      <c r="D3139" s="68"/>
      <c r="E3139" s="68"/>
      <c r="F3139" s="121"/>
      <c r="G3139" s="79"/>
    </row>
    <row r="3140" spans="1:7" s="37" customFormat="1" x14ac:dyDescent="0.25">
      <c r="A3140" s="60"/>
      <c r="B3140" s="40"/>
      <c r="C3140" s="30"/>
      <c r="D3140" s="68"/>
      <c r="E3140" s="68"/>
      <c r="F3140" s="121"/>
      <c r="G3140" s="79"/>
    </row>
    <row r="3141" spans="1:7" s="37" customFormat="1" x14ac:dyDescent="0.25">
      <c r="A3141" s="60"/>
      <c r="B3141" s="40"/>
      <c r="C3141" s="30"/>
      <c r="D3141" s="68"/>
      <c r="E3141" s="68"/>
      <c r="F3141" s="121"/>
      <c r="G3141" s="79"/>
    </row>
    <row r="3142" spans="1:7" s="37" customFormat="1" x14ac:dyDescent="0.25">
      <c r="A3142" s="60"/>
      <c r="B3142" s="40"/>
      <c r="C3142" s="30"/>
      <c r="D3142" s="68"/>
      <c r="E3142" s="68"/>
      <c r="F3142" s="121"/>
      <c r="G3142" s="79"/>
    </row>
    <row r="3143" spans="1:7" s="37" customFormat="1" x14ac:dyDescent="0.25">
      <c r="A3143" s="60"/>
      <c r="B3143" s="40"/>
      <c r="C3143" s="30"/>
      <c r="D3143" s="68"/>
      <c r="E3143" s="68"/>
      <c r="F3143" s="121"/>
      <c r="G3143" s="79"/>
    </row>
    <row r="3144" spans="1:7" s="37" customFormat="1" x14ac:dyDescent="0.25">
      <c r="A3144" s="60"/>
      <c r="B3144" s="40"/>
      <c r="C3144" s="30"/>
      <c r="D3144" s="68"/>
      <c r="E3144" s="68"/>
      <c r="F3144" s="121"/>
      <c r="G3144" s="79"/>
    </row>
    <row r="3145" spans="1:7" s="37" customFormat="1" x14ac:dyDescent="0.25">
      <c r="A3145" s="60"/>
      <c r="B3145" s="40"/>
      <c r="C3145" s="30"/>
      <c r="D3145" s="68"/>
      <c r="E3145" s="68"/>
      <c r="F3145" s="121"/>
      <c r="G3145" s="79"/>
    </row>
    <row r="3146" spans="1:7" s="37" customFormat="1" x14ac:dyDescent="0.25">
      <c r="A3146" s="60"/>
      <c r="B3146" s="40"/>
      <c r="C3146" s="30"/>
      <c r="D3146" s="68"/>
      <c r="E3146" s="68"/>
      <c r="F3146" s="121"/>
      <c r="G3146" s="79"/>
    </row>
    <row r="3147" spans="1:7" s="37" customFormat="1" x14ac:dyDescent="0.25">
      <c r="A3147" s="60"/>
      <c r="B3147" s="40"/>
      <c r="C3147" s="30"/>
      <c r="D3147" s="68"/>
      <c r="E3147" s="68"/>
      <c r="F3147" s="121"/>
      <c r="G3147" s="79"/>
    </row>
    <row r="3148" spans="1:7" s="37" customFormat="1" x14ac:dyDescent="0.25">
      <c r="A3148" s="60"/>
      <c r="B3148" s="40"/>
      <c r="C3148" s="30"/>
      <c r="D3148" s="68"/>
      <c r="E3148" s="68"/>
      <c r="F3148" s="121"/>
      <c r="G3148" s="79"/>
    </row>
    <row r="3149" spans="1:7" s="37" customFormat="1" x14ac:dyDescent="0.25">
      <c r="A3149" s="60"/>
      <c r="B3149" s="40"/>
      <c r="C3149" s="30"/>
      <c r="D3149" s="68"/>
      <c r="E3149" s="68"/>
      <c r="F3149" s="121"/>
      <c r="G3149" s="79"/>
    </row>
    <row r="3150" spans="1:7" s="37" customFormat="1" x14ac:dyDescent="0.25">
      <c r="A3150" s="60"/>
      <c r="B3150" s="40"/>
      <c r="C3150" s="30"/>
      <c r="D3150" s="68"/>
      <c r="E3150" s="68"/>
      <c r="F3150" s="121"/>
      <c r="G3150" s="79"/>
    </row>
    <row r="3151" spans="1:7" s="37" customFormat="1" x14ac:dyDescent="0.25">
      <c r="A3151" s="60"/>
      <c r="B3151" s="40"/>
      <c r="C3151" s="30"/>
      <c r="D3151" s="68"/>
      <c r="E3151" s="68"/>
      <c r="F3151" s="121"/>
      <c r="G3151" s="79"/>
    </row>
    <row r="3152" spans="1:7" s="37" customFormat="1" x14ac:dyDescent="0.25">
      <c r="A3152" s="60"/>
      <c r="B3152" s="40"/>
      <c r="C3152" s="30"/>
      <c r="D3152" s="68"/>
      <c r="E3152" s="68"/>
      <c r="F3152" s="121"/>
      <c r="G3152" s="79"/>
    </row>
    <row r="3153" spans="1:7" s="37" customFormat="1" x14ac:dyDescent="0.25">
      <c r="A3153" s="60"/>
      <c r="B3153" s="40"/>
      <c r="C3153" s="30"/>
      <c r="D3153" s="68"/>
      <c r="E3153" s="68"/>
      <c r="F3153" s="121"/>
      <c r="G3153" s="79"/>
    </row>
    <row r="3154" spans="1:7" s="37" customFormat="1" x14ac:dyDescent="0.25">
      <c r="A3154" s="60"/>
      <c r="B3154" s="40"/>
      <c r="C3154" s="30"/>
      <c r="D3154" s="68"/>
      <c r="E3154" s="68"/>
      <c r="F3154" s="121"/>
      <c r="G3154" s="79"/>
    </row>
    <row r="3155" spans="1:7" s="37" customFormat="1" x14ac:dyDescent="0.25">
      <c r="A3155" s="60"/>
      <c r="B3155" s="40"/>
      <c r="C3155" s="30"/>
      <c r="D3155" s="68"/>
      <c r="E3155" s="68"/>
      <c r="F3155" s="121"/>
      <c r="G3155" s="79"/>
    </row>
    <row r="3156" spans="1:7" s="37" customFormat="1" x14ac:dyDescent="0.25">
      <c r="A3156" s="60"/>
      <c r="B3156" s="40"/>
      <c r="C3156" s="30"/>
      <c r="D3156" s="68"/>
      <c r="E3156" s="68"/>
      <c r="F3156" s="121"/>
      <c r="G3156" s="79"/>
    </row>
    <row r="3157" spans="1:7" s="37" customFormat="1" x14ac:dyDescent="0.25">
      <c r="A3157" s="60"/>
      <c r="B3157" s="40"/>
      <c r="C3157" s="30"/>
      <c r="D3157" s="68"/>
      <c r="E3157" s="68"/>
      <c r="F3157" s="121"/>
      <c r="G3157" s="79"/>
    </row>
    <row r="3158" spans="1:7" s="37" customFormat="1" x14ac:dyDescent="0.25">
      <c r="A3158" s="60"/>
      <c r="B3158" s="40"/>
      <c r="C3158" s="30"/>
      <c r="D3158" s="68"/>
      <c r="E3158" s="68"/>
      <c r="F3158" s="121"/>
      <c r="G3158" s="79"/>
    </row>
    <row r="3159" spans="1:7" s="37" customFormat="1" x14ac:dyDescent="0.25">
      <c r="A3159" s="60"/>
      <c r="B3159" s="40"/>
      <c r="C3159" s="30"/>
      <c r="D3159" s="68"/>
      <c r="E3159" s="68"/>
      <c r="F3159" s="121"/>
      <c r="G3159" s="79"/>
    </row>
    <row r="3160" spans="1:7" s="37" customFormat="1" x14ac:dyDescent="0.25">
      <c r="A3160" s="60"/>
      <c r="B3160" s="40"/>
      <c r="C3160" s="30"/>
      <c r="D3160" s="68"/>
      <c r="E3160" s="68"/>
      <c r="F3160" s="121"/>
      <c r="G3160" s="79"/>
    </row>
    <row r="3161" spans="1:7" s="37" customFormat="1" x14ac:dyDescent="0.25">
      <c r="A3161" s="60"/>
      <c r="B3161" s="40"/>
      <c r="C3161" s="30"/>
      <c r="D3161" s="68"/>
      <c r="E3161" s="68"/>
      <c r="F3161" s="121"/>
      <c r="G3161" s="79"/>
    </row>
    <row r="3162" spans="1:7" s="37" customFormat="1" x14ac:dyDescent="0.25">
      <c r="A3162" s="60"/>
      <c r="B3162" s="40"/>
      <c r="C3162" s="30"/>
      <c r="D3162" s="68"/>
      <c r="E3162" s="68"/>
      <c r="F3162" s="121"/>
      <c r="G3162" s="79"/>
    </row>
  </sheetData>
  <sheetProtection selectLockedCells="1"/>
  <mergeCells count="1">
    <mergeCell ref="C3:F3"/>
  </mergeCells>
  <pageMargins left="1.1811023622047245" right="0.19685039370078741" top="0.98425196850393704" bottom="0.78740157480314965" header="0.39370078740157483" footer="0.39370078740157483"/>
  <pageSetup paperSize="9" scale="75" firstPageNumber="28" fitToHeight="5" orientation="portrait" useFirstPageNumber="1" r:id="rId1"/>
  <headerFooter alignWithMargins="0">
    <oddHeader>&amp;L&amp;G&amp;CVozna steza A&amp;RPonudbeni predračun</oddHeader>
    <oddFooter>&amp;C&amp;P&amp;R&amp;F</oddFooter>
  </headerFooter>
  <rowBreaks count="2" manualBreakCount="2">
    <brk id="43" min="1" max="6" man="1"/>
    <brk id="107" min="1" max="6"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R2892"/>
  <sheetViews>
    <sheetView topLeftCell="A7" zoomScaleNormal="100" zoomScaleSheetLayoutView="85" workbookViewId="0"/>
  </sheetViews>
  <sheetFormatPr defaultRowHeight="15.75" x14ac:dyDescent="0.25"/>
  <cols>
    <col min="1" max="1" width="9.140625" style="223"/>
    <col min="2" max="2" width="11.28515625" style="224" customWidth="1"/>
    <col min="3" max="3" width="53.28515625" style="225" customWidth="1"/>
    <col min="4" max="4" width="6.7109375" style="227" customWidth="1"/>
    <col min="5" max="5" width="8.85546875" style="227" customWidth="1"/>
    <col min="6" max="6" width="16.28515625" style="229" customWidth="1"/>
    <col min="7" max="7" width="18.7109375" style="229" customWidth="1"/>
    <col min="8" max="18" width="9.140625" style="230" customWidth="1"/>
    <col min="19" max="16384" width="9.140625" style="223"/>
  </cols>
  <sheetData>
    <row r="1" spans="1:18" s="269" customFormat="1" ht="20.25" x14ac:dyDescent="0.3">
      <c r="B1" s="224"/>
      <c r="C1" s="270"/>
      <c r="D1" s="225"/>
      <c r="E1" s="251"/>
      <c r="F1" s="271"/>
      <c r="G1" s="252"/>
      <c r="H1" s="272"/>
      <c r="I1" s="272"/>
      <c r="J1" s="272"/>
      <c r="K1" s="272"/>
      <c r="L1" s="272"/>
      <c r="M1" s="272"/>
      <c r="N1" s="272"/>
      <c r="O1" s="272"/>
      <c r="P1" s="272"/>
      <c r="Q1" s="272"/>
      <c r="R1" s="272"/>
    </row>
    <row r="2" spans="1:18" s="269" customFormat="1" ht="20.25" x14ac:dyDescent="0.3">
      <c r="B2" s="224"/>
      <c r="C2" s="270"/>
      <c r="D2" s="225"/>
      <c r="E2" s="251"/>
      <c r="F2" s="271"/>
      <c r="G2" s="252"/>
      <c r="H2" s="272"/>
      <c r="I2" s="272"/>
      <c r="J2" s="272"/>
      <c r="K2" s="272"/>
      <c r="L2" s="272"/>
      <c r="M2" s="272"/>
      <c r="N2" s="272"/>
      <c r="O2" s="272"/>
      <c r="P2" s="272"/>
      <c r="Q2" s="272"/>
      <c r="R2" s="272"/>
    </row>
    <row r="3" spans="1:18" ht="20.25" x14ac:dyDescent="0.25">
      <c r="B3" s="273" t="s">
        <v>11</v>
      </c>
      <c r="C3" s="274" t="s">
        <v>488</v>
      </c>
      <c r="D3" s="275"/>
      <c r="E3" s="275"/>
      <c r="F3" s="275"/>
      <c r="G3" s="276"/>
    </row>
    <row r="4" spans="1:18" ht="20.25" x14ac:dyDescent="0.25">
      <c r="B4" s="277"/>
      <c r="C4" s="278"/>
      <c r="D4" s="279"/>
      <c r="E4" s="280"/>
      <c r="F4" s="281"/>
      <c r="G4" s="276"/>
    </row>
    <row r="5" spans="1:18" x14ac:dyDescent="0.25">
      <c r="C5" s="264"/>
      <c r="E5" s="282"/>
      <c r="F5" s="276"/>
      <c r="G5" s="276"/>
    </row>
    <row r="6" spans="1:18" ht="102" customHeight="1" x14ac:dyDescent="0.25">
      <c r="C6" s="264" t="s">
        <v>333</v>
      </c>
      <c r="D6" s="283"/>
      <c r="E6" s="251"/>
      <c r="F6" s="252"/>
      <c r="G6" s="252"/>
    </row>
    <row r="7" spans="1:18" ht="18" customHeight="1" x14ac:dyDescent="0.25">
      <c r="C7" s="284"/>
      <c r="D7" s="283"/>
      <c r="E7" s="251"/>
      <c r="F7" s="252"/>
      <c r="G7" s="252"/>
    </row>
    <row r="8" spans="1:18" s="285" customFormat="1" x14ac:dyDescent="0.2">
      <c r="B8" s="286" t="s">
        <v>181</v>
      </c>
      <c r="C8" s="287" t="s">
        <v>1</v>
      </c>
      <c r="D8" s="287" t="s">
        <v>182</v>
      </c>
      <c r="E8" s="287" t="s">
        <v>5</v>
      </c>
      <c r="F8" s="288" t="s">
        <v>183</v>
      </c>
      <c r="G8" s="289" t="s">
        <v>7</v>
      </c>
      <c r="H8" s="290"/>
      <c r="I8" s="290"/>
      <c r="J8" s="290"/>
      <c r="K8" s="290"/>
      <c r="L8" s="290"/>
      <c r="M8" s="290"/>
      <c r="N8" s="290"/>
      <c r="O8" s="290"/>
      <c r="P8" s="290"/>
      <c r="Q8" s="290"/>
      <c r="R8" s="290"/>
    </row>
    <row r="9" spans="1:18" ht="8.25" customHeight="1" x14ac:dyDescent="0.25">
      <c r="C9" s="291"/>
      <c r="D9" s="292"/>
      <c r="E9" s="292"/>
      <c r="F9" s="293"/>
    </row>
    <row r="10" spans="1:18" x14ac:dyDescent="0.25">
      <c r="C10" s="291"/>
      <c r="D10" s="292"/>
      <c r="E10" s="292"/>
      <c r="F10" s="293"/>
    </row>
    <row r="11" spans="1:18" s="294" customFormat="1" ht="21" customHeight="1" x14ac:dyDescent="0.3">
      <c r="B11" s="240" t="s">
        <v>489</v>
      </c>
      <c r="C11" s="244" t="s">
        <v>490</v>
      </c>
      <c r="D11" s="245"/>
      <c r="E11" s="246"/>
      <c r="F11" s="247"/>
      <c r="G11" s="295"/>
      <c r="H11" s="296"/>
      <c r="I11" s="296"/>
      <c r="J11" s="296"/>
      <c r="K11" s="296"/>
      <c r="L11" s="296"/>
      <c r="M11" s="296"/>
      <c r="N11" s="296"/>
      <c r="O11" s="296"/>
      <c r="P11" s="296"/>
      <c r="Q11" s="296"/>
      <c r="R11" s="296"/>
    </row>
    <row r="12" spans="1:18" x14ac:dyDescent="0.25">
      <c r="B12" s="224" t="s">
        <v>184</v>
      </c>
      <c r="F12" s="228"/>
    </row>
    <row r="13" spans="1:18" x14ac:dyDescent="0.25">
      <c r="B13" s="224" t="s">
        <v>184</v>
      </c>
      <c r="F13" s="228"/>
    </row>
    <row r="14" spans="1:18" ht="78.75" customHeight="1" x14ac:dyDescent="0.25">
      <c r="A14" s="223">
        <v>1</v>
      </c>
      <c r="B14" s="224" t="str">
        <f>CONCATENATE($B$11,TEXT(A14,0),".")</f>
        <v>4.1.1.</v>
      </c>
      <c r="C14" s="225" t="s">
        <v>491</v>
      </c>
      <c r="D14" s="226"/>
      <c r="F14" s="228"/>
    </row>
    <row r="15" spans="1:18" x14ac:dyDescent="0.25">
      <c r="B15" s="224" t="s">
        <v>184</v>
      </c>
      <c r="C15" s="231"/>
      <c r="D15" s="226" t="s">
        <v>212</v>
      </c>
      <c r="E15" s="227">
        <f>4*40</f>
        <v>160</v>
      </c>
      <c r="F15" s="228"/>
      <c r="G15" s="229">
        <f>F15*E15</f>
        <v>0</v>
      </c>
    </row>
    <row r="16" spans="1:18" x14ac:dyDescent="0.25">
      <c r="B16" s="224" t="s">
        <v>184</v>
      </c>
      <c r="C16" s="231"/>
      <c r="D16" s="226"/>
      <c r="F16" s="228"/>
    </row>
    <row r="17" spans="1:18" s="233" customFormat="1" ht="52.5" customHeight="1" x14ac:dyDescent="0.25">
      <c r="A17" s="233">
        <f>A14+1</f>
        <v>2</v>
      </c>
      <c r="B17" s="224" t="str">
        <f>CONCATENATE($B$11,TEXT(A17,0),".")</f>
        <v>4.1.2.</v>
      </c>
      <c r="C17" s="225" t="s">
        <v>492</v>
      </c>
      <c r="D17" s="227"/>
      <c r="E17" s="227"/>
      <c r="F17" s="228"/>
      <c r="G17" s="229"/>
      <c r="H17" s="232"/>
      <c r="I17" s="232"/>
      <c r="J17" s="232"/>
      <c r="K17" s="232"/>
      <c r="L17" s="232"/>
      <c r="M17" s="232"/>
      <c r="N17" s="232"/>
      <c r="O17" s="232"/>
      <c r="P17" s="232"/>
      <c r="Q17" s="232"/>
      <c r="R17" s="232"/>
    </row>
    <row r="18" spans="1:18" s="233" customFormat="1" ht="16.5" x14ac:dyDescent="0.25">
      <c r="B18" s="224" t="s">
        <v>184</v>
      </c>
      <c r="C18" s="231"/>
      <c r="D18" s="226" t="s">
        <v>201</v>
      </c>
      <c r="E18" s="227">
        <f>4+3*2+2</f>
        <v>12</v>
      </c>
      <c r="F18" s="228"/>
      <c r="G18" s="229">
        <f>F18*E18</f>
        <v>0</v>
      </c>
      <c r="H18" s="232"/>
      <c r="I18" s="232"/>
      <c r="J18" s="232"/>
      <c r="K18" s="232"/>
      <c r="L18" s="232"/>
      <c r="M18" s="232"/>
      <c r="N18" s="232"/>
      <c r="O18" s="232"/>
      <c r="P18" s="232"/>
      <c r="Q18" s="232"/>
      <c r="R18" s="232"/>
    </row>
    <row r="19" spans="1:18" x14ac:dyDescent="0.25">
      <c r="B19" s="224" t="s">
        <v>184</v>
      </c>
      <c r="D19" s="226"/>
      <c r="F19" s="228"/>
    </row>
    <row r="20" spans="1:18" ht="43.5" customHeight="1" x14ac:dyDescent="0.25">
      <c r="A20" s="233">
        <f>A17+1</f>
        <v>3</v>
      </c>
      <c r="B20" s="224" t="str">
        <f>CONCATENATE($B$11,TEXT(A20,0),".")</f>
        <v>4.1.3.</v>
      </c>
      <c r="C20" s="225" t="s">
        <v>493</v>
      </c>
      <c r="D20" s="226"/>
      <c r="F20" s="228"/>
    </row>
    <row r="21" spans="1:18" x14ac:dyDescent="0.25">
      <c r="B21" s="224" t="s">
        <v>184</v>
      </c>
      <c r="C21" s="231"/>
      <c r="D21" s="226" t="s">
        <v>201</v>
      </c>
      <c r="E21" s="227">
        <v>12</v>
      </c>
      <c r="F21" s="228"/>
      <c r="G21" s="229">
        <f>F21*E21</f>
        <v>0</v>
      </c>
    </row>
    <row r="22" spans="1:18" x14ac:dyDescent="0.25">
      <c r="B22" s="224" t="s">
        <v>184</v>
      </c>
      <c r="D22" s="226"/>
      <c r="F22" s="228"/>
    </row>
    <row r="23" spans="1:18" ht="60.75" customHeight="1" x14ac:dyDescent="0.25">
      <c r="A23" s="233">
        <f>A20+1</f>
        <v>4</v>
      </c>
      <c r="B23" s="224" t="str">
        <f>CONCATENATE($B$11,TEXT(A23,0),".")</f>
        <v>4.1.4.</v>
      </c>
      <c r="C23" s="225" t="s">
        <v>494</v>
      </c>
      <c r="F23" s="228"/>
    </row>
    <row r="24" spans="1:18" x14ac:dyDescent="0.25">
      <c r="B24" s="224" t="s">
        <v>184</v>
      </c>
      <c r="D24" s="227" t="s">
        <v>201</v>
      </c>
      <c r="E24" s="227">
        <v>8</v>
      </c>
      <c r="F24" s="228"/>
      <c r="G24" s="229">
        <f>F24*E24</f>
        <v>0</v>
      </c>
    </row>
    <row r="25" spans="1:18" x14ac:dyDescent="0.25">
      <c r="D25" s="226"/>
      <c r="F25" s="228"/>
    </row>
    <row r="26" spans="1:18" ht="70.5" customHeight="1" x14ac:dyDescent="0.25">
      <c r="A26" s="233">
        <f>A23+1</f>
        <v>5</v>
      </c>
      <c r="B26" s="224" t="str">
        <f>CONCATENATE($B$11,TEXT(A26,0),".")</f>
        <v>4.1.5.</v>
      </c>
      <c r="C26" s="225" t="s">
        <v>495</v>
      </c>
      <c r="F26" s="228"/>
    </row>
    <row r="27" spans="1:18" x14ac:dyDescent="0.25">
      <c r="B27" s="224" t="s">
        <v>184</v>
      </c>
      <c r="D27" s="227" t="s">
        <v>201</v>
      </c>
      <c r="E27" s="227">
        <v>4</v>
      </c>
      <c r="F27" s="228"/>
      <c r="G27" s="229">
        <f>F27*E27</f>
        <v>0</v>
      </c>
    </row>
    <row r="28" spans="1:18" x14ac:dyDescent="0.25">
      <c r="B28" s="224" t="s">
        <v>184</v>
      </c>
      <c r="F28" s="228"/>
    </row>
    <row r="29" spans="1:18" ht="56.25" customHeight="1" x14ac:dyDescent="0.25">
      <c r="A29" s="233">
        <f>A26+1</f>
        <v>6</v>
      </c>
      <c r="B29" s="224" t="str">
        <f>CONCATENATE($B$11,TEXT(A29,0),".")</f>
        <v>4.1.6.</v>
      </c>
      <c r="C29" s="225" t="s">
        <v>496</v>
      </c>
      <c r="F29" s="228"/>
    </row>
    <row r="30" spans="1:18" x14ac:dyDescent="0.25">
      <c r="D30" s="227" t="s">
        <v>201</v>
      </c>
      <c r="E30" s="227">
        <v>11</v>
      </c>
      <c r="F30" s="228"/>
      <c r="G30" s="229">
        <f>F30*E30</f>
        <v>0</v>
      </c>
    </row>
    <row r="31" spans="1:18" x14ac:dyDescent="0.25">
      <c r="F31" s="228"/>
    </row>
    <row r="32" spans="1:18" ht="55.5" customHeight="1" x14ac:dyDescent="0.25">
      <c r="A32" s="233">
        <f>A29+1</f>
        <v>7</v>
      </c>
      <c r="B32" s="224" t="str">
        <f>CONCATENATE($B$11,TEXT(A32,0),".")</f>
        <v>4.1.7.</v>
      </c>
      <c r="C32" s="225" t="s">
        <v>497</v>
      </c>
      <c r="F32" s="228"/>
    </row>
    <row r="33" spans="1:18" x14ac:dyDescent="0.25">
      <c r="D33" s="227" t="s">
        <v>201</v>
      </c>
      <c r="E33" s="227">
        <v>8</v>
      </c>
      <c r="F33" s="228"/>
      <c r="G33" s="229">
        <f>F33*E33</f>
        <v>0</v>
      </c>
    </row>
    <row r="34" spans="1:18" x14ac:dyDescent="0.25">
      <c r="F34" s="228"/>
    </row>
    <row r="35" spans="1:18" ht="40.5" customHeight="1" x14ac:dyDescent="0.25">
      <c r="A35" s="233">
        <f>A32+1</f>
        <v>8</v>
      </c>
      <c r="B35" s="224" t="str">
        <f>CONCATENATE($B$11,TEXT(A35,0),".")</f>
        <v>4.1.8.</v>
      </c>
      <c r="C35" s="225" t="s">
        <v>498</v>
      </c>
      <c r="F35" s="228"/>
    </row>
    <row r="36" spans="1:18" x14ac:dyDescent="0.25">
      <c r="D36" s="227" t="s">
        <v>201</v>
      </c>
      <c r="E36" s="227">
        <v>8</v>
      </c>
      <c r="F36" s="228"/>
      <c r="G36" s="229">
        <f>F36*E36</f>
        <v>0</v>
      </c>
    </row>
    <row r="37" spans="1:18" x14ac:dyDescent="0.25">
      <c r="F37" s="228"/>
    </row>
    <row r="38" spans="1:18" ht="18.75" x14ac:dyDescent="0.3">
      <c r="B38" s="234" t="str">
        <f>B11</f>
        <v>4.1.</v>
      </c>
      <c r="C38" s="297" t="s">
        <v>499</v>
      </c>
      <c r="D38" s="236"/>
      <c r="E38" s="237"/>
      <c r="F38" s="238"/>
      <c r="G38" s="239">
        <f>SUM(G12:G37)</f>
        <v>0</v>
      </c>
    </row>
    <row r="39" spans="1:18" x14ac:dyDescent="0.25">
      <c r="F39" s="228"/>
    </row>
    <row r="40" spans="1:18" x14ac:dyDescent="0.25">
      <c r="F40" s="228"/>
    </row>
    <row r="41" spans="1:18" x14ac:dyDescent="0.25">
      <c r="F41" s="228"/>
    </row>
    <row r="42" spans="1:18" s="294" customFormat="1" ht="21" customHeight="1" x14ac:dyDescent="0.3">
      <c r="B42" s="240" t="s">
        <v>500</v>
      </c>
      <c r="C42" s="244" t="s">
        <v>501</v>
      </c>
      <c r="D42" s="245"/>
      <c r="E42" s="246"/>
      <c r="F42" s="247"/>
      <c r="G42" s="295"/>
      <c r="H42" s="296"/>
      <c r="I42" s="296"/>
      <c r="J42" s="296"/>
      <c r="K42" s="296"/>
      <c r="L42" s="296"/>
      <c r="M42" s="296"/>
      <c r="N42" s="296"/>
      <c r="O42" s="296"/>
      <c r="P42" s="296"/>
      <c r="Q42" s="296"/>
      <c r="R42" s="296"/>
    </row>
    <row r="43" spans="1:18" x14ac:dyDescent="0.25">
      <c r="F43" s="228"/>
    </row>
    <row r="44" spans="1:18" ht="68.25" customHeight="1" x14ac:dyDescent="0.25">
      <c r="A44" s="223">
        <v>1</v>
      </c>
      <c r="B44" s="224" t="str">
        <f>CONCATENATE($B$42,TEXT(A44,0),".")</f>
        <v>4.2.1.</v>
      </c>
      <c r="C44" s="231" t="s">
        <v>502</v>
      </c>
      <c r="F44" s="249"/>
    </row>
    <row r="45" spans="1:18" x14ac:dyDescent="0.25">
      <c r="B45" s="224" t="s">
        <v>184</v>
      </c>
      <c r="D45" s="227" t="s">
        <v>201</v>
      </c>
      <c r="E45" s="227">
        <v>350</v>
      </c>
      <c r="F45" s="249"/>
      <c r="G45" s="229">
        <f>F45*E45</f>
        <v>0</v>
      </c>
    </row>
    <row r="46" spans="1:18" x14ac:dyDescent="0.25">
      <c r="F46" s="228"/>
    </row>
    <row r="47" spans="1:18" ht="87.75" customHeight="1" x14ac:dyDescent="0.25">
      <c r="A47" s="223">
        <f>A44+1</f>
        <v>2</v>
      </c>
      <c r="B47" s="224" t="str">
        <f>CONCATENATE($B$42,TEXT(A47,0),".")</f>
        <v>4.2.2.</v>
      </c>
      <c r="C47" s="231" t="s">
        <v>503</v>
      </c>
      <c r="F47" s="249"/>
    </row>
    <row r="48" spans="1:18" x14ac:dyDescent="0.25">
      <c r="B48" s="224" t="s">
        <v>184</v>
      </c>
      <c r="D48" s="227" t="s">
        <v>201</v>
      </c>
      <c r="E48" s="227">
        <v>200</v>
      </c>
      <c r="F48" s="249"/>
      <c r="G48" s="229">
        <f>F48*E48</f>
        <v>0</v>
      </c>
    </row>
    <row r="49" spans="1:7" x14ac:dyDescent="0.25">
      <c r="F49" s="228"/>
    </row>
    <row r="50" spans="1:7" ht="31.5" x14ac:dyDescent="0.25">
      <c r="A50" s="223">
        <f>A47+1</f>
        <v>3</v>
      </c>
      <c r="B50" s="224" t="str">
        <f>CONCATENATE($B$42,TEXT(A50,0),".")</f>
        <v>4.2.3.</v>
      </c>
      <c r="C50" s="225" t="s">
        <v>466</v>
      </c>
      <c r="D50" s="250"/>
      <c r="E50" s="251"/>
      <c r="F50" s="252"/>
    </row>
    <row r="51" spans="1:7" x14ac:dyDescent="0.25">
      <c r="B51" s="225"/>
      <c r="D51" s="250" t="s">
        <v>212</v>
      </c>
      <c r="E51" s="251">
        <v>100</v>
      </c>
      <c r="F51" s="252"/>
      <c r="G51" s="229">
        <f>F51*E51</f>
        <v>0</v>
      </c>
    </row>
    <row r="52" spans="1:7" x14ac:dyDescent="0.25">
      <c r="B52" s="225"/>
      <c r="D52" s="250"/>
      <c r="E52" s="251"/>
      <c r="F52" s="252"/>
    </row>
    <row r="53" spans="1:7" ht="31.5" x14ac:dyDescent="0.25">
      <c r="A53" s="223">
        <f>A50+1</f>
        <v>4</v>
      </c>
      <c r="B53" s="224" t="str">
        <f>CONCATENATE($B$42,TEXT(A53,0),".")</f>
        <v>4.2.4.</v>
      </c>
      <c r="C53" s="225" t="s">
        <v>467</v>
      </c>
      <c r="D53" s="250"/>
      <c r="E53" s="251"/>
      <c r="F53" s="252"/>
    </row>
    <row r="54" spans="1:7" x14ac:dyDescent="0.25">
      <c r="B54" s="225"/>
      <c r="D54" s="250" t="s">
        <v>212</v>
      </c>
      <c r="E54" s="251">
        <v>2100</v>
      </c>
      <c r="F54" s="252"/>
      <c r="G54" s="229">
        <f>F54*E54</f>
        <v>0</v>
      </c>
    </row>
    <row r="55" spans="1:7" x14ac:dyDescent="0.25">
      <c r="F55" s="228"/>
    </row>
    <row r="56" spans="1:7" x14ac:dyDescent="0.25">
      <c r="F56" s="228"/>
    </row>
    <row r="57" spans="1:7" ht="18.75" x14ac:dyDescent="0.3">
      <c r="B57" s="234" t="str">
        <f>B42</f>
        <v>4.2.</v>
      </c>
      <c r="C57" s="297" t="s">
        <v>504</v>
      </c>
      <c r="D57" s="236"/>
      <c r="E57" s="237"/>
      <c r="F57" s="238"/>
      <c r="G57" s="239">
        <f>SUM(G43:G55)</f>
        <v>0</v>
      </c>
    </row>
    <row r="58" spans="1:7" x14ac:dyDescent="0.25">
      <c r="F58" s="228"/>
    </row>
    <row r="59" spans="1:7" x14ac:dyDescent="0.25">
      <c r="F59" s="228"/>
    </row>
    <row r="60" spans="1:7" s="230" customFormat="1" ht="20.45" customHeight="1" x14ac:dyDescent="0.25">
      <c r="B60" s="298" t="s">
        <v>505</v>
      </c>
      <c r="C60" s="244" t="s">
        <v>506</v>
      </c>
      <c r="D60" s="226"/>
      <c r="E60" s="227"/>
      <c r="F60" s="228"/>
      <c r="G60" s="229"/>
    </row>
    <row r="61" spans="1:7" s="230" customFormat="1" x14ac:dyDescent="0.25">
      <c r="B61" s="224" t="s">
        <v>184</v>
      </c>
      <c r="C61" s="231"/>
      <c r="D61" s="226"/>
      <c r="E61" s="227"/>
      <c r="F61" s="228"/>
      <c r="G61" s="229"/>
    </row>
    <row r="62" spans="1:7" s="230" customFormat="1" x14ac:dyDescent="0.25">
      <c r="B62" s="224" t="s">
        <v>184</v>
      </c>
      <c r="C62" s="231"/>
      <c r="D62" s="226"/>
      <c r="E62" s="227"/>
      <c r="F62" s="228"/>
      <c r="G62" s="229"/>
    </row>
    <row r="63" spans="1:7" s="230" customFormat="1" ht="66.75" customHeight="1" x14ac:dyDescent="0.25">
      <c r="A63" s="230">
        <v>1</v>
      </c>
      <c r="B63" s="224" t="str">
        <f>CONCATENATE($B$60,TEXT(A63,0),".")</f>
        <v>4.3.1.</v>
      </c>
      <c r="C63" s="225" t="s">
        <v>507</v>
      </c>
      <c r="D63" s="226"/>
      <c r="E63" s="227"/>
      <c r="F63" s="228"/>
      <c r="G63" s="229"/>
    </row>
    <row r="64" spans="1:7" s="230" customFormat="1" x14ac:dyDescent="0.25">
      <c r="B64" s="224" t="s">
        <v>184</v>
      </c>
      <c r="C64" s="225"/>
      <c r="D64" s="226" t="s">
        <v>201</v>
      </c>
      <c r="E64" s="227">
        <v>12</v>
      </c>
      <c r="F64" s="228"/>
      <c r="G64" s="229">
        <f>F64*E64</f>
        <v>0</v>
      </c>
    </row>
    <row r="65" spans="1:18" s="230" customFormat="1" x14ac:dyDescent="0.25">
      <c r="B65" s="224"/>
      <c r="C65" s="225"/>
      <c r="D65" s="226"/>
      <c r="E65" s="227"/>
      <c r="F65" s="228"/>
      <c r="G65" s="229"/>
    </row>
    <row r="66" spans="1:18" s="230" customFormat="1" ht="85.5" customHeight="1" x14ac:dyDescent="0.25">
      <c r="A66" s="230">
        <f>A63+1</f>
        <v>2</v>
      </c>
      <c r="B66" s="224" t="str">
        <f>CONCATENATE($B$60,TEXT(A66,0),".")</f>
        <v>4.3.2.</v>
      </c>
      <c r="C66" s="225" t="s">
        <v>508</v>
      </c>
      <c r="D66" s="226"/>
      <c r="E66" s="227"/>
      <c r="F66" s="228"/>
      <c r="G66" s="229"/>
    </row>
    <row r="67" spans="1:18" s="230" customFormat="1" x14ac:dyDescent="0.25">
      <c r="B67" s="224" t="s">
        <v>184</v>
      </c>
      <c r="C67" s="225"/>
      <c r="D67" s="226" t="s">
        <v>201</v>
      </c>
      <c r="E67" s="227">
        <v>22</v>
      </c>
      <c r="F67" s="228"/>
      <c r="G67" s="229">
        <f>F67*E67</f>
        <v>0</v>
      </c>
    </row>
    <row r="68" spans="1:18" s="230" customFormat="1" x14ac:dyDescent="0.25">
      <c r="B68" s="224"/>
      <c r="C68" s="225"/>
      <c r="D68" s="226"/>
      <c r="E68" s="227"/>
      <c r="F68" s="228"/>
      <c r="G68" s="229"/>
    </row>
    <row r="69" spans="1:18" s="230" customFormat="1" ht="21" customHeight="1" x14ac:dyDescent="0.3">
      <c r="B69" s="299" t="str">
        <f>B60</f>
        <v>4.3.</v>
      </c>
      <c r="C69" s="299" t="s">
        <v>509</v>
      </c>
      <c r="D69" s="236"/>
      <c r="E69" s="236"/>
      <c r="F69" s="256"/>
      <c r="G69" s="239">
        <f>SUM(G62:G68)</f>
        <v>0</v>
      </c>
    </row>
    <row r="70" spans="1:18" x14ac:dyDescent="0.25">
      <c r="F70" s="228"/>
    </row>
    <row r="71" spans="1:18" x14ac:dyDescent="0.25">
      <c r="F71" s="228"/>
    </row>
    <row r="72" spans="1:18" s="294" customFormat="1" ht="21" customHeight="1" x14ac:dyDescent="0.3">
      <c r="B72" s="240" t="s">
        <v>510</v>
      </c>
      <c r="C72" s="244" t="s">
        <v>511</v>
      </c>
      <c r="D72" s="245"/>
      <c r="E72" s="246"/>
      <c r="F72" s="247"/>
      <c r="G72" s="295"/>
      <c r="H72" s="296"/>
      <c r="I72" s="296"/>
      <c r="J72" s="296"/>
      <c r="K72" s="296"/>
      <c r="L72" s="296"/>
      <c r="M72" s="296"/>
      <c r="N72" s="296"/>
      <c r="O72" s="296"/>
      <c r="P72" s="296"/>
      <c r="Q72" s="296"/>
      <c r="R72" s="296"/>
    </row>
    <row r="73" spans="1:18" x14ac:dyDescent="0.25">
      <c r="F73" s="228"/>
    </row>
    <row r="74" spans="1:18" x14ac:dyDescent="0.25">
      <c r="F74" s="228"/>
    </row>
    <row r="75" spans="1:18" ht="54.75" customHeight="1" x14ac:dyDescent="0.25">
      <c r="A75" s="233">
        <v>1</v>
      </c>
      <c r="B75" s="224" t="str">
        <f>CONCATENATE($B$72,TEXT(A75,0),".")</f>
        <v>4.4.1.</v>
      </c>
      <c r="C75" s="225" t="s">
        <v>512</v>
      </c>
      <c r="D75" s="223"/>
      <c r="F75" s="228"/>
    </row>
    <row r="76" spans="1:18" x14ac:dyDescent="0.25">
      <c r="B76" s="224" t="s">
        <v>184</v>
      </c>
      <c r="C76" s="223"/>
      <c r="D76" s="226" t="s">
        <v>19</v>
      </c>
      <c r="E76" s="227">
        <f>80+9-4</f>
        <v>85</v>
      </c>
      <c r="F76" s="228"/>
      <c r="G76" s="229">
        <f>F76*E76</f>
        <v>0</v>
      </c>
    </row>
    <row r="77" spans="1:18" x14ac:dyDescent="0.25">
      <c r="C77" s="223"/>
      <c r="D77" s="226"/>
      <c r="F77" s="228"/>
    </row>
    <row r="78" spans="1:18" ht="70.5" customHeight="1" x14ac:dyDescent="0.25">
      <c r="A78" s="233">
        <f>A75+1</f>
        <v>2</v>
      </c>
      <c r="B78" s="224" t="str">
        <f>CONCATENATE($B$72,TEXT(A78,0),".")</f>
        <v>4.4.2.</v>
      </c>
      <c r="C78" s="225" t="s">
        <v>513</v>
      </c>
      <c r="D78" s="223"/>
      <c r="F78" s="228"/>
    </row>
    <row r="79" spans="1:18" x14ac:dyDescent="0.25">
      <c r="B79" s="224" t="s">
        <v>184</v>
      </c>
      <c r="C79" s="223"/>
      <c r="D79" s="226" t="s">
        <v>19</v>
      </c>
      <c r="E79" s="227">
        <v>11</v>
      </c>
      <c r="F79" s="228"/>
      <c r="G79" s="229">
        <f>F79*E79</f>
        <v>0</v>
      </c>
    </row>
    <row r="80" spans="1:18" x14ac:dyDescent="0.25">
      <c r="C80" s="223"/>
      <c r="D80" s="226"/>
      <c r="F80" s="228"/>
    </row>
    <row r="81" spans="1:12" ht="70.5" customHeight="1" x14ac:dyDescent="0.25">
      <c r="A81" s="233">
        <f>A78+1</f>
        <v>3</v>
      </c>
      <c r="B81" s="224" t="str">
        <f>CONCATENATE($B$72,TEXT(A81,0),".")</f>
        <v>4.4.3.</v>
      </c>
      <c r="C81" s="225" t="s">
        <v>514</v>
      </c>
      <c r="D81" s="223"/>
      <c r="F81" s="228"/>
    </row>
    <row r="82" spans="1:12" x14ac:dyDescent="0.25">
      <c r="B82" s="224" t="s">
        <v>184</v>
      </c>
      <c r="C82" s="223"/>
      <c r="D82" s="226" t="s">
        <v>19</v>
      </c>
      <c r="E82" s="227">
        <v>8</v>
      </c>
      <c r="F82" s="228"/>
      <c r="G82" s="229">
        <f>F82*E82</f>
        <v>0</v>
      </c>
    </row>
    <row r="83" spans="1:12" x14ac:dyDescent="0.25">
      <c r="C83" s="223"/>
      <c r="D83" s="226"/>
      <c r="F83" s="228"/>
    </row>
    <row r="84" spans="1:12" ht="70.5" customHeight="1" x14ac:dyDescent="0.25">
      <c r="A84" s="233">
        <f>A81+1</f>
        <v>4</v>
      </c>
      <c r="B84" s="224" t="str">
        <f>CONCATENATE($B$72,TEXT(A84,0),".")</f>
        <v>4.4.4.</v>
      </c>
      <c r="C84" s="225" t="s">
        <v>515</v>
      </c>
      <c r="D84" s="226"/>
      <c r="F84" s="228"/>
    </row>
    <row r="85" spans="1:12" x14ac:dyDescent="0.25">
      <c r="C85" s="223"/>
      <c r="D85" s="226" t="s">
        <v>212</v>
      </c>
      <c r="E85" s="227">
        <v>400</v>
      </c>
      <c r="F85" s="228"/>
      <c r="G85" s="229">
        <f>F85*E85</f>
        <v>0</v>
      </c>
    </row>
    <row r="86" spans="1:12" x14ac:dyDescent="0.25">
      <c r="C86" s="223"/>
      <c r="D86" s="226"/>
      <c r="F86" s="228"/>
    </row>
    <row r="87" spans="1:12" ht="70.5" customHeight="1" x14ac:dyDescent="0.25">
      <c r="A87" s="233">
        <f>A84+1</f>
        <v>5</v>
      </c>
      <c r="B87" s="224" t="str">
        <f>CONCATENATE($B$72,TEXT(A87,0),".")</f>
        <v>4.4.5.</v>
      </c>
      <c r="C87" s="225" t="s">
        <v>516</v>
      </c>
      <c r="F87" s="228"/>
    </row>
    <row r="88" spans="1:12" x14ac:dyDescent="0.25">
      <c r="B88" s="224" t="s">
        <v>184</v>
      </c>
      <c r="D88" s="227" t="s">
        <v>212</v>
      </c>
      <c r="E88" s="227">
        <v>2000</v>
      </c>
      <c r="F88" s="228"/>
      <c r="G88" s="229">
        <f>F88*E88</f>
        <v>0</v>
      </c>
      <c r="L88" s="300"/>
    </row>
    <row r="89" spans="1:12" x14ac:dyDescent="0.25">
      <c r="B89" s="224" t="s">
        <v>184</v>
      </c>
      <c r="F89" s="228"/>
    </row>
    <row r="90" spans="1:12" ht="70.5" customHeight="1" x14ac:dyDescent="0.25">
      <c r="A90" s="233">
        <f>A87+1</f>
        <v>6</v>
      </c>
      <c r="B90" s="224" t="str">
        <f>CONCATENATE($B$72,TEXT(A90,0),".")</f>
        <v>4.4.6.</v>
      </c>
      <c r="C90" s="225" t="s">
        <v>517</v>
      </c>
      <c r="F90" s="228"/>
    </row>
    <row r="91" spans="1:12" x14ac:dyDescent="0.25">
      <c r="B91" s="224" t="s">
        <v>184</v>
      </c>
      <c r="D91" s="227" t="s">
        <v>212</v>
      </c>
      <c r="E91" s="227">
        <v>100</v>
      </c>
      <c r="F91" s="228"/>
      <c r="G91" s="229">
        <f>F91*E91</f>
        <v>0</v>
      </c>
      <c r="L91" s="300"/>
    </row>
    <row r="92" spans="1:12" x14ac:dyDescent="0.25">
      <c r="F92" s="228"/>
    </row>
    <row r="93" spans="1:12" ht="38.25" customHeight="1" x14ac:dyDescent="0.25">
      <c r="A93" s="233">
        <f>A90+1</f>
        <v>7</v>
      </c>
      <c r="B93" s="224" t="str">
        <f>CONCATENATE($B$72,TEXT(A93,0),".")</f>
        <v>4.4.7.</v>
      </c>
      <c r="C93" s="225" t="s">
        <v>518</v>
      </c>
      <c r="F93" s="228"/>
    </row>
    <row r="94" spans="1:12" x14ac:dyDescent="0.25">
      <c r="D94" s="227" t="s">
        <v>201</v>
      </c>
      <c r="E94" s="227">
        <v>80</v>
      </c>
      <c r="F94" s="228"/>
      <c r="G94" s="229">
        <f>F94*E94</f>
        <v>0</v>
      </c>
    </row>
    <row r="95" spans="1:12" x14ac:dyDescent="0.25">
      <c r="F95" s="228"/>
    </row>
    <row r="96" spans="1:12" ht="50.25" customHeight="1" x14ac:dyDescent="0.25">
      <c r="A96" s="233">
        <f>A93+1</f>
        <v>8</v>
      </c>
      <c r="B96" s="224" t="str">
        <f>CONCATENATE($B$72,TEXT(A96,0),".")</f>
        <v>4.4.8.</v>
      </c>
      <c r="C96" s="225" t="s">
        <v>519</v>
      </c>
      <c r="F96" s="228"/>
    </row>
    <row r="97" spans="1:7" x14ac:dyDescent="0.25">
      <c r="D97" s="227" t="s">
        <v>201</v>
      </c>
      <c r="E97" s="227">
        <v>10</v>
      </c>
      <c r="F97" s="228"/>
      <c r="G97" s="229">
        <f>F97*E97</f>
        <v>0</v>
      </c>
    </row>
    <row r="98" spans="1:7" x14ac:dyDescent="0.25">
      <c r="F98" s="228"/>
    </row>
    <row r="99" spans="1:7" ht="48" customHeight="1" x14ac:dyDescent="0.25">
      <c r="A99" s="233">
        <f>A96+1</f>
        <v>9</v>
      </c>
      <c r="B99" s="224" t="str">
        <f>CONCATENATE($B$72,TEXT(A99,0),".")</f>
        <v>4.4.9.</v>
      </c>
      <c r="C99" s="225" t="s">
        <v>520</v>
      </c>
      <c r="F99" s="228"/>
    </row>
    <row r="100" spans="1:7" x14ac:dyDescent="0.25">
      <c r="D100" s="227" t="s">
        <v>201</v>
      </c>
      <c r="E100" s="227">
        <v>10</v>
      </c>
      <c r="F100" s="228"/>
      <c r="G100" s="229">
        <f>F100*E100</f>
        <v>0</v>
      </c>
    </row>
    <row r="101" spans="1:7" x14ac:dyDescent="0.25">
      <c r="F101" s="228"/>
    </row>
    <row r="102" spans="1:7" ht="137.25" customHeight="1" x14ac:dyDescent="0.25">
      <c r="A102" s="233">
        <f>A99+1</f>
        <v>10</v>
      </c>
      <c r="B102" s="224" t="str">
        <f>CONCATENATE($B$72,TEXT(A102,0),".")</f>
        <v>4.4.10.</v>
      </c>
      <c r="C102" s="225" t="s">
        <v>521</v>
      </c>
      <c r="F102" s="228"/>
    </row>
    <row r="103" spans="1:7" x14ac:dyDescent="0.25">
      <c r="D103" s="227" t="s">
        <v>201</v>
      </c>
      <c r="E103" s="227">
        <v>80</v>
      </c>
      <c r="F103" s="228"/>
      <c r="G103" s="229">
        <f>F103*E103</f>
        <v>0</v>
      </c>
    </row>
    <row r="104" spans="1:7" x14ac:dyDescent="0.25">
      <c r="F104" s="228"/>
    </row>
    <row r="105" spans="1:7" ht="49.5" customHeight="1" x14ac:dyDescent="0.25">
      <c r="A105" s="233">
        <f>A102+1</f>
        <v>11</v>
      </c>
      <c r="B105" s="224" t="str">
        <f>CONCATENATE($B$72,TEXT(A105,0),".")</f>
        <v>4.4.11.</v>
      </c>
      <c r="C105" s="225" t="s">
        <v>522</v>
      </c>
      <c r="F105" s="228"/>
    </row>
    <row r="106" spans="1:7" x14ac:dyDescent="0.25">
      <c r="D106" s="227" t="s">
        <v>201</v>
      </c>
      <c r="E106" s="227">
        <v>80</v>
      </c>
      <c r="F106" s="228"/>
      <c r="G106" s="229">
        <f>F106*E106</f>
        <v>0</v>
      </c>
    </row>
    <row r="107" spans="1:7" x14ac:dyDescent="0.25">
      <c r="F107" s="228"/>
    </row>
    <row r="108" spans="1:7" ht="49.5" customHeight="1" x14ac:dyDescent="0.25">
      <c r="A108" s="233">
        <f>A105+1</f>
        <v>12</v>
      </c>
      <c r="B108" s="224" t="str">
        <f>CONCATENATE($B$72,TEXT(A108,0),".")</f>
        <v>4.4.12.</v>
      </c>
      <c r="C108" s="225" t="s">
        <v>523</v>
      </c>
      <c r="F108" s="228"/>
    </row>
    <row r="109" spans="1:7" x14ac:dyDescent="0.25">
      <c r="D109" s="227" t="s">
        <v>201</v>
      </c>
      <c r="E109" s="227">
        <v>10</v>
      </c>
      <c r="F109" s="228"/>
      <c r="G109" s="229">
        <f>F109*E109</f>
        <v>0</v>
      </c>
    </row>
    <row r="110" spans="1:7" x14ac:dyDescent="0.25">
      <c r="F110" s="228"/>
    </row>
    <row r="111" spans="1:7" ht="49.5" customHeight="1" x14ac:dyDescent="0.25">
      <c r="A111" s="233">
        <f>A108+1</f>
        <v>13</v>
      </c>
      <c r="B111" s="224" t="str">
        <f>CONCATENATE($B$72,TEXT(A111,0),".")</f>
        <v>4.4.13.</v>
      </c>
      <c r="C111" s="225" t="s">
        <v>524</v>
      </c>
      <c r="F111" s="228"/>
    </row>
    <row r="112" spans="1:7" x14ac:dyDescent="0.25">
      <c r="D112" s="227" t="s">
        <v>201</v>
      </c>
      <c r="E112" s="227">
        <v>8</v>
      </c>
      <c r="F112" s="228"/>
      <c r="G112" s="229">
        <f>F112*E112</f>
        <v>0</v>
      </c>
    </row>
    <row r="113" spans="1:7" x14ac:dyDescent="0.25">
      <c r="F113" s="228"/>
    </row>
    <row r="114" spans="1:7" ht="41.25" customHeight="1" x14ac:dyDescent="0.25">
      <c r="A114" s="233">
        <f>A111+1</f>
        <v>14</v>
      </c>
      <c r="B114" s="224" t="str">
        <f>CONCATENATE($B$72,TEXT(A114,0),".")</f>
        <v>4.4.14.</v>
      </c>
      <c r="C114" s="225" t="s">
        <v>525</v>
      </c>
      <c r="F114" s="228"/>
    </row>
    <row r="115" spans="1:7" x14ac:dyDescent="0.25">
      <c r="D115" s="227" t="s">
        <v>201</v>
      </c>
      <c r="E115" s="227">
        <v>10</v>
      </c>
      <c r="F115" s="228"/>
      <c r="G115" s="229">
        <f>F115*E115</f>
        <v>0</v>
      </c>
    </row>
    <row r="116" spans="1:7" x14ac:dyDescent="0.25">
      <c r="F116" s="228"/>
    </row>
    <row r="117" spans="1:7" ht="36" customHeight="1" x14ac:dyDescent="0.25">
      <c r="A117" s="233">
        <f>A114+1</f>
        <v>15</v>
      </c>
      <c r="B117" s="224" t="str">
        <f>CONCATENATE($B$72,TEXT(A117,0),".")</f>
        <v>4.4.15.</v>
      </c>
      <c r="C117" s="225" t="s">
        <v>526</v>
      </c>
      <c r="F117" s="228"/>
    </row>
    <row r="118" spans="1:7" x14ac:dyDescent="0.25">
      <c r="D118" s="227" t="s">
        <v>201</v>
      </c>
      <c r="E118" s="227">
        <v>8</v>
      </c>
      <c r="F118" s="228"/>
      <c r="G118" s="229">
        <f>F118*E118</f>
        <v>0</v>
      </c>
    </row>
    <row r="119" spans="1:7" x14ac:dyDescent="0.25">
      <c r="F119" s="228"/>
    </row>
    <row r="120" spans="1:7" ht="69.75" customHeight="1" x14ac:dyDescent="0.25">
      <c r="A120" s="233">
        <f>A117+1</f>
        <v>16</v>
      </c>
      <c r="B120" s="224" t="str">
        <f>CONCATENATE($B$72,TEXT(A120,0),".")</f>
        <v>4.4.16.</v>
      </c>
      <c r="C120" s="225" t="s">
        <v>527</v>
      </c>
      <c r="F120" s="228"/>
    </row>
    <row r="121" spans="1:7" x14ac:dyDescent="0.25">
      <c r="D121" s="227" t="s">
        <v>201</v>
      </c>
      <c r="E121" s="227">
        <f>2*E106</f>
        <v>160</v>
      </c>
      <c r="F121" s="228"/>
      <c r="G121" s="229">
        <f>F121*E121</f>
        <v>0</v>
      </c>
    </row>
    <row r="122" spans="1:7" x14ac:dyDescent="0.25">
      <c r="F122" s="228"/>
    </row>
    <row r="123" spans="1:7" ht="68.25" customHeight="1" x14ac:dyDescent="0.25">
      <c r="A123" s="233">
        <f>A120+1</f>
        <v>17</v>
      </c>
      <c r="B123" s="224" t="str">
        <f>CONCATENATE($B$72,TEXT(A123,0),".")</f>
        <v>4.4.17.</v>
      </c>
      <c r="C123" s="225" t="s">
        <v>528</v>
      </c>
      <c r="F123" s="228"/>
    </row>
    <row r="124" spans="1:7" x14ac:dyDescent="0.25">
      <c r="D124" s="227" t="s">
        <v>201</v>
      </c>
      <c r="E124" s="227">
        <v>20</v>
      </c>
      <c r="F124" s="228"/>
      <c r="G124" s="229">
        <f>F124*E124</f>
        <v>0</v>
      </c>
    </row>
    <row r="125" spans="1:7" x14ac:dyDescent="0.25">
      <c r="F125" s="228"/>
    </row>
    <row r="126" spans="1:7" ht="66" customHeight="1" x14ac:dyDescent="0.25">
      <c r="A126" s="233">
        <f>A123+1</f>
        <v>18</v>
      </c>
      <c r="B126" s="224" t="str">
        <f>CONCATENATE($B$72,TEXT(A126,0),".")</f>
        <v>4.4.18.</v>
      </c>
      <c r="C126" s="225" t="s">
        <v>529</v>
      </c>
      <c r="F126" s="228"/>
    </row>
    <row r="127" spans="1:7" x14ac:dyDescent="0.25">
      <c r="D127" s="227" t="s">
        <v>201</v>
      </c>
      <c r="E127" s="227">
        <v>16</v>
      </c>
      <c r="F127" s="228"/>
      <c r="G127" s="229">
        <f>F127*E127</f>
        <v>0</v>
      </c>
    </row>
    <row r="128" spans="1:7" x14ac:dyDescent="0.25">
      <c r="F128" s="228"/>
    </row>
    <row r="129" spans="1:7" ht="57.75" customHeight="1" x14ac:dyDescent="0.25">
      <c r="A129" s="233">
        <f>A126+1</f>
        <v>19</v>
      </c>
      <c r="B129" s="224" t="str">
        <f>CONCATENATE($B$72,TEXT(A129,0),".")</f>
        <v>4.4.19.</v>
      </c>
      <c r="C129" s="225" t="s">
        <v>530</v>
      </c>
      <c r="F129" s="228"/>
    </row>
    <row r="130" spans="1:7" x14ac:dyDescent="0.25">
      <c r="D130" s="227" t="s">
        <v>201</v>
      </c>
      <c r="E130" s="227">
        <v>5</v>
      </c>
      <c r="F130" s="228"/>
      <c r="G130" s="229">
        <f>F130*E130</f>
        <v>0</v>
      </c>
    </row>
    <row r="131" spans="1:7" x14ac:dyDescent="0.25">
      <c r="F131" s="228"/>
    </row>
    <row r="132" spans="1:7" ht="87.75" customHeight="1" x14ac:dyDescent="0.25">
      <c r="A132" s="233">
        <f>A129+1</f>
        <v>20</v>
      </c>
      <c r="B132" s="224" t="str">
        <f>CONCATENATE($B$72,TEXT(A132,0),".")</f>
        <v>4.4.20.</v>
      </c>
      <c r="C132" s="225" t="s">
        <v>531</v>
      </c>
      <c r="F132" s="228"/>
    </row>
    <row r="133" spans="1:7" x14ac:dyDescent="0.25">
      <c r="D133" s="227" t="s">
        <v>201</v>
      </c>
      <c r="E133" s="227">
        <f>18*18+2*9</f>
        <v>342</v>
      </c>
      <c r="F133" s="228"/>
      <c r="G133" s="229">
        <f>F133*E133</f>
        <v>0</v>
      </c>
    </row>
    <row r="134" spans="1:7" x14ac:dyDescent="0.25">
      <c r="F134" s="228"/>
    </row>
    <row r="135" spans="1:7" ht="69" customHeight="1" x14ac:dyDescent="0.25">
      <c r="A135" s="233">
        <f>A132+1</f>
        <v>21</v>
      </c>
      <c r="B135" s="224" t="str">
        <f>CONCATENATE($B$72,TEXT(A135,0),".")</f>
        <v>4.4.21.</v>
      </c>
      <c r="C135" s="225" t="s">
        <v>532</v>
      </c>
      <c r="F135" s="228"/>
    </row>
    <row r="136" spans="1:7" x14ac:dyDescent="0.25">
      <c r="D136" s="227" t="s">
        <v>201</v>
      </c>
      <c r="E136" s="227">
        <f>E106</f>
        <v>80</v>
      </c>
      <c r="F136" s="228"/>
      <c r="G136" s="229">
        <f>F136*E136</f>
        <v>0</v>
      </c>
    </row>
    <row r="137" spans="1:7" x14ac:dyDescent="0.25">
      <c r="F137" s="228"/>
    </row>
    <row r="138" spans="1:7" ht="69" customHeight="1" x14ac:dyDescent="0.25">
      <c r="A138" s="233">
        <f>A135+1</f>
        <v>22</v>
      </c>
      <c r="B138" s="224" t="str">
        <f>CONCATENATE($B$72,TEXT(A138,0),".")</f>
        <v>4.4.22.</v>
      </c>
      <c r="C138" s="225" t="s">
        <v>533</v>
      </c>
      <c r="F138" s="228"/>
    </row>
    <row r="139" spans="1:7" x14ac:dyDescent="0.25">
      <c r="D139" s="227" t="s">
        <v>201</v>
      </c>
      <c r="E139" s="227">
        <v>10</v>
      </c>
      <c r="F139" s="228"/>
      <c r="G139" s="229">
        <f>F139*E139</f>
        <v>0</v>
      </c>
    </row>
    <row r="140" spans="1:7" x14ac:dyDescent="0.25">
      <c r="F140" s="228"/>
    </row>
    <row r="141" spans="1:7" ht="69" customHeight="1" x14ac:dyDescent="0.25">
      <c r="A141" s="233">
        <f>A138+1</f>
        <v>23</v>
      </c>
      <c r="B141" s="224" t="str">
        <f>CONCATENATE($B$72,TEXT(A141,0),".")</f>
        <v>4.4.23.</v>
      </c>
      <c r="C141" s="225" t="s">
        <v>534</v>
      </c>
      <c r="F141" s="228"/>
    </row>
    <row r="142" spans="1:7" x14ac:dyDescent="0.25">
      <c r="D142" s="227" t="s">
        <v>201</v>
      </c>
      <c r="E142" s="227">
        <v>8</v>
      </c>
      <c r="F142" s="228"/>
      <c r="G142" s="229">
        <f>F142*E142</f>
        <v>0</v>
      </c>
    </row>
    <row r="143" spans="1:7" x14ac:dyDescent="0.25">
      <c r="F143" s="228"/>
    </row>
    <row r="144" spans="1:7" ht="67.5" customHeight="1" x14ac:dyDescent="0.25">
      <c r="A144" s="233">
        <f>A141+1</f>
        <v>24</v>
      </c>
      <c r="B144" s="224" t="str">
        <f>CONCATENATE($B$72,TEXT(A144,0),".")</f>
        <v>4.4.24.</v>
      </c>
      <c r="C144" s="225" t="s">
        <v>535</v>
      </c>
      <c r="F144" s="249"/>
    </row>
    <row r="145" spans="1:18" x14ac:dyDescent="0.25">
      <c r="D145" s="227" t="s">
        <v>536</v>
      </c>
      <c r="E145" s="227">
        <v>2</v>
      </c>
      <c r="F145" s="249"/>
      <c r="G145" s="229">
        <f>F145*E145</f>
        <v>0</v>
      </c>
    </row>
    <row r="146" spans="1:18" s="230" customFormat="1" ht="13.9" customHeight="1" x14ac:dyDescent="0.25">
      <c r="B146" s="224" t="s">
        <v>184</v>
      </c>
      <c r="C146" s="231"/>
      <c r="D146" s="226"/>
      <c r="E146" s="227"/>
      <c r="F146" s="228"/>
      <c r="G146" s="229"/>
    </row>
    <row r="147" spans="1:18" s="230" customFormat="1" ht="57" customHeight="1" x14ac:dyDescent="0.25">
      <c r="A147" s="233">
        <f>A144+1</f>
        <v>25</v>
      </c>
      <c r="B147" s="224" t="str">
        <f>CONCATENATE($B$72,TEXT(A147,0),".")</f>
        <v>4.4.25.</v>
      </c>
      <c r="C147" s="225" t="s">
        <v>537</v>
      </c>
      <c r="D147" s="227"/>
      <c r="E147" s="227"/>
      <c r="F147" s="228"/>
      <c r="G147" s="229"/>
    </row>
    <row r="148" spans="1:18" s="230" customFormat="1" ht="13.9" customHeight="1" x14ac:dyDescent="0.25">
      <c r="B148" s="224"/>
      <c r="C148" s="225"/>
      <c r="D148" s="227" t="s">
        <v>201</v>
      </c>
      <c r="E148" s="227">
        <v>11</v>
      </c>
      <c r="F148" s="228"/>
      <c r="G148" s="229">
        <f>F148*E148</f>
        <v>0</v>
      </c>
    </row>
    <row r="149" spans="1:18" s="230" customFormat="1" ht="13.9" customHeight="1" x14ac:dyDescent="0.25">
      <c r="B149" s="224"/>
      <c r="C149" s="231"/>
      <c r="D149" s="226"/>
      <c r="E149" s="227"/>
      <c r="F149" s="228"/>
      <c r="G149" s="229"/>
    </row>
    <row r="150" spans="1:18" ht="72" customHeight="1" x14ac:dyDescent="0.25">
      <c r="A150" s="223">
        <f>A147+1</f>
        <v>26</v>
      </c>
      <c r="B150" s="224" t="str">
        <f>CONCATENATE($B$72,TEXT(A150,0),".")</f>
        <v>4.4.26.</v>
      </c>
      <c r="C150" s="225" t="s">
        <v>298</v>
      </c>
      <c r="F150" s="228"/>
    </row>
    <row r="151" spans="1:18" x14ac:dyDescent="0.25">
      <c r="D151" s="227" t="s">
        <v>299</v>
      </c>
      <c r="E151" s="227">
        <v>10</v>
      </c>
      <c r="F151" s="228">
        <f>SUM(G74:G150)</f>
        <v>0</v>
      </c>
      <c r="G151" s="229">
        <f>F151*E151/100</f>
        <v>0</v>
      </c>
    </row>
    <row r="152" spans="1:18" s="230" customFormat="1" ht="13.9" customHeight="1" x14ac:dyDescent="0.25">
      <c r="B152" s="224"/>
      <c r="C152" s="231"/>
      <c r="D152" s="226"/>
      <c r="E152" s="227"/>
      <c r="F152" s="228"/>
      <c r="G152" s="229"/>
    </row>
    <row r="153" spans="1:18" s="230" customFormat="1" ht="27" customHeight="1" x14ac:dyDescent="0.3">
      <c r="B153" s="299" t="str">
        <f>B72</f>
        <v>4.4.</v>
      </c>
      <c r="C153" s="299" t="s">
        <v>538</v>
      </c>
      <c r="D153" s="236"/>
      <c r="E153" s="236"/>
      <c r="F153" s="256"/>
      <c r="G153" s="239">
        <f>SUM(G73:G152)</f>
        <v>0</v>
      </c>
    </row>
    <row r="154" spans="1:18" s="230" customFormat="1" ht="15" customHeight="1" x14ac:dyDescent="0.25">
      <c r="B154" s="224"/>
      <c r="C154" s="231"/>
      <c r="D154" s="226"/>
      <c r="E154" s="227"/>
      <c r="F154" s="228"/>
      <c r="G154" s="229"/>
    </row>
    <row r="155" spans="1:18" s="230" customFormat="1" ht="15" customHeight="1" x14ac:dyDescent="0.25">
      <c r="B155" s="224"/>
      <c r="C155" s="231"/>
      <c r="D155" s="226"/>
      <c r="E155" s="227"/>
      <c r="F155" s="228"/>
      <c r="G155" s="229"/>
    </row>
    <row r="156" spans="1:18" s="294" customFormat="1" ht="21" customHeight="1" x14ac:dyDescent="0.3">
      <c r="B156" s="240" t="s">
        <v>539</v>
      </c>
      <c r="C156" s="244" t="s">
        <v>540</v>
      </c>
      <c r="D156" s="245"/>
      <c r="E156" s="246"/>
      <c r="F156" s="247"/>
      <c r="G156" s="295"/>
      <c r="H156" s="296"/>
      <c r="I156" s="296"/>
      <c r="J156" s="296"/>
      <c r="K156" s="296"/>
      <c r="L156" s="296"/>
      <c r="M156" s="296"/>
      <c r="N156" s="296"/>
      <c r="O156" s="296"/>
      <c r="P156" s="296"/>
      <c r="Q156" s="296"/>
      <c r="R156" s="296"/>
    </row>
    <row r="157" spans="1:18" s="230" customFormat="1" ht="13.9" customHeight="1" x14ac:dyDescent="0.25">
      <c r="B157" s="224"/>
      <c r="C157" s="231"/>
      <c r="D157" s="226"/>
      <c r="E157" s="227"/>
      <c r="F157" s="228"/>
      <c r="G157" s="229"/>
    </row>
    <row r="158" spans="1:18" ht="70.5" customHeight="1" x14ac:dyDescent="0.25">
      <c r="A158" s="233">
        <f>A154+1</f>
        <v>1</v>
      </c>
      <c r="B158" s="224" t="str">
        <f>CONCATENATE($B$156,TEXT(A158,0),".")</f>
        <v>4.5.1.</v>
      </c>
      <c r="C158" s="225" t="s">
        <v>541</v>
      </c>
      <c r="F158" s="228"/>
    </row>
    <row r="159" spans="1:18" x14ac:dyDescent="0.25">
      <c r="B159" s="224" t="s">
        <v>184</v>
      </c>
      <c r="D159" s="227" t="s">
        <v>201</v>
      </c>
      <c r="E159" s="227">
        <v>4</v>
      </c>
      <c r="F159" s="228"/>
      <c r="G159" s="229">
        <f>F159*E159</f>
        <v>0</v>
      </c>
    </row>
    <row r="160" spans="1:18" s="230" customFormat="1" ht="13.9" customHeight="1" x14ac:dyDescent="0.25">
      <c r="B160" s="224"/>
      <c r="C160" s="231"/>
      <c r="D160" s="226"/>
      <c r="E160" s="227"/>
      <c r="F160" s="228"/>
      <c r="G160" s="229"/>
    </row>
    <row r="161" spans="1:7" ht="56.25" customHeight="1" x14ac:dyDescent="0.25">
      <c r="A161" s="233">
        <f>A158+1</f>
        <v>2</v>
      </c>
      <c r="B161" s="224" t="str">
        <f>CONCATENATE($B$156,TEXT(A161,0),".")</f>
        <v>4.5.2.</v>
      </c>
      <c r="C161" s="225" t="s">
        <v>542</v>
      </c>
      <c r="F161" s="228"/>
    </row>
    <row r="162" spans="1:7" x14ac:dyDescent="0.25">
      <c r="B162" s="224" t="s">
        <v>184</v>
      </c>
      <c r="D162" s="227" t="s">
        <v>201</v>
      </c>
      <c r="E162" s="227">
        <v>4</v>
      </c>
      <c r="F162" s="228"/>
      <c r="G162" s="229">
        <f>F162*E162</f>
        <v>0</v>
      </c>
    </row>
    <row r="163" spans="1:7" s="230" customFormat="1" ht="13.9" customHeight="1" x14ac:dyDescent="0.25">
      <c r="B163" s="224"/>
      <c r="C163" s="231"/>
      <c r="D163" s="226"/>
      <c r="E163" s="227"/>
      <c r="F163" s="228"/>
      <c r="G163" s="229"/>
    </row>
    <row r="164" spans="1:7" ht="70.5" customHeight="1" x14ac:dyDescent="0.25">
      <c r="A164" s="223">
        <f>A161+1</f>
        <v>3</v>
      </c>
      <c r="B164" s="224" t="str">
        <f>CONCATENATE($B$156,TEXT(A164,0),".")</f>
        <v>4.5.3.</v>
      </c>
      <c r="C164" s="225" t="s">
        <v>543</v>
      </c>
      <c r="D164" s="226"/>
      <c r="F164" s="228"/>
    </row>
    <row r="165" spans="1:7" x14ac:dyDescent="0.25">
      <c r="B165" s="224" t="s">
        <v>184</v>
      </c>
      <c r="C165" s="231"/>
      <c r="D165" s="226" t="s">
        <v>212</v>
      </c>
      <c r="E165" s="227">
        <f>4*40</f>
        <v>160</v>
      </c>
      <c r="F165" s="228"/>
      <c r="G165" s="229">
        <f>F165*E165</f>
        <v>0</v>
      </c>
    </row>
    <row r="166" spans="1:7" x14ac:dyDescent="0.25">
      <c r="B166" s="224" t="s">
        <v>184</v>
      </c>
      <c r="C166" s="231"/>
      <c r="D166" s="226"/>
      <c r="F166" s="228"/>
    </row>
    <row r="167" spans="1:7" ht="41.25" customHeight="1" x14ac:dyDescent="0.25">
      <c r="A167" s="233">
        <f>A164+1</f>
        <v>4</v>
      </c>
      <c r="B167" s="224" t="str">
        <f>CONCATENATE($B$156,TEXT(A167,0),".")</f>
        <v>4.5.4.</v>
      </c>
      <c r="C167" s="225" t="s">
        <v>544</v>
      </c>
      <c r="F167" s="228"/>
    </row>
    <row r="168" spans="1:7" x14ac:dyDescent="0.25">
      <c r="D168" s="227" t="s">
        <v>201</v>
      </c>
      <c r="E168" s="227">
        <v>8</v>
      </c>
      <c r="F168" s="228"/>
      <c r="G168" s="229">
        <f>F168*E168</f>
        <v>0</v>
      </c>
    </row>
    <row r="169" spans="1:7" x14ac:dyDescent="0.25">
      <c r="F169" s="228"/>
    </row>
    <row r="170" spans="1:7" ht="18.75" x14ac:dyDescent="0.3">
      <c r="B170" s="234" t="str">
        <f>B156</f>
        <v>4.5.</v>
      </c>
      <c r="C170" s="301" t="s">
        <v>545</v>
      </c>
      <c r="D170" s="302"/>
      <c r="E170" s="302"/>
      <c r="F170" s="238"/>
      <c r="G170" s="239">
        <f>SUM(G157:G169)</f>
        <v>0</v>
      </c>
    </row>
    <row r="171" spans="1:7" s="230" customFormat="1" ht="13.9" customHeight="1" x14ac:dyDescent="0.25">
      <c r="B171" s="224"/>
      <c r="C171" s="231"/>
      <c r="D171" s="226"/>
      <c r="E171" s="227"/>
      <c r="F171" s="228"/>
      <c r="G171" s="229"/>
    </row>
    <row r="172" spans="1:7" s="230" customFormat="1" ht="13.9" customHeight="1" thickBot="1" x14ac:dyDescent="0.3">
      <c r="B172" s="224"/>
      <c r="C172" s="231"/>
      <c r="D172" s="226"/>
      <c r="E172" s="227"/>
      <c r="F172" s="228"/>
      <c r="G172" s="229"/>
    </row>
    <row r="173" spans="1:7" s="230" customFormat="1" ht="27" customHeight="1" thickTop="1" x14ac:dyDescent="0.3">
      <c r="B173" s="303" t="str">
        <f>B3</f>
        <v>4.</v>
      </c>
      <c r="C173" s="265" t="s">
        <v>546</v>
      </c>
      <c r="D173" s="266"/>
      <c r="E173" s="266"/>
      <c r="F173" s="267"/>
      <c r="G173" s="268">
        <f>G153+G69+G57+G38+G170</f>
        <v>0</v>
      </c>
    </row>
    <row r="174" spans="1:7" s="230" customFormat="1" ht="13.9" customHeight="1" x14ac:dyDescent="0.25">
      <c r="B174" s="224"/>
      <c r="C174" s="231"/>
      <c r="D174" s="226"/>
      <c r="E174" s="227"/>
      <c r="F174" s="228"/>
      <c r="G174" s="229"/>
    </row>
    <row r="175" spans="1:7" s="230" customFormat="1" ht="13.9" customHeight="1" x14ac:dyDescent="0.25">
      <c r="B175" s="224"/>
      <c r="C175" s="231"/>
      <c r="D175" s="226"/>
      <c r="E175" s="227"/>
      <c r="F175" s="228"/>
      <c r="G175" s="229"/>
    </row>
    <row r="176" spans="1:7" s="230" customFormat="1" ht="13.9" customHeight="1" x14ac:dyDescent="0.25">
      <c r="B176" s="224"/>
      <c r="C176" s="231"/>
      <c r="D176" s="226"/>
      <c r="E176" s="227"/>
      <c r="F176" s="228"/>
      <c r="G176" s="229"/>
    </row>
    <row r="177" spans="2:7" s="230" customFormat="1" x14ac:dyDescent="0.25">
      <c r="B177" s="224" t="s">
        <v>184</v>
      </c>
      <c r="C177" s="225"/>
      <c r="D177" s="227"/>
      <c r="E177" s="227"/>
      <c r="F177" s="229"/>
      <c r="G177" s="229"/>
    </row>
    <row r="178" spans="2:7" s="230" customFormat="1" x14ac:dyDescent="0.25">
      <c r="B178" s="224"/>
      <c r="C178" s="225"/>
      <c r="D178" s="227"/>
      <c r="E178" s="227"/>
      <c r="F178" s="229"/>
      <c r="G178" s="229"/>
    </row>
    <row r="179" spans="2:7" s="230" customFormat="1" x14ac:dyDescent="0.25">
      <c r="B179" s="224"/>
      <c r="C179" s="225"/>
      <c r="D179" s="227"/>
      <c r="E179" s="227"/>
      <c r="F179" s="229"/>
      <c r="G179" s="229"/>
    </row>
    <row r="180" spans="2:7" s="230" customFormat="1" x14ac:dyDescent="0.25">
      <c r="B180" s="224"/>
      <c r="C180" s="225"/>
      <c r="D180" s="227"/>
      <c r="E180" s="227"/>
      <c r="F180" s="229"/>
      <c r="G180" s="229"/>
    </row>
    <row r="181" spans="2:7" s="230" customFormat="1" x14ac:dyDescent="0.25">
      <c r="B181" s="224"/>
      <c r="C181" s="225"/>
      <c r="D181" s="227"/>
      <c r="E181" s="227"/>
      <c r="F181" s="229"/>
      <c r="G181" s="229"/>
    </row>
    <row r="182" spans="2:7" s="230" customFormat="1" x14ac:dyDescent="0.25">
      <c r="B182" s="224"/>
      <c r="C182" s="225"/>
      <c r="D182" s="227"/>
      <c r="E182" s="227"/>
      <c r="F182" s="229"/>
      <c r="G182" s="229"/>
    </row>
    <row r="183" spans="2:7" s="230" customFormat="1" x14ac:dyDescent="0.25">
      <c r="B183" s="224"/>
      <c r="C183" s="225"/>
      <c r="D183" s="227"/>
      <c r="E183" s="227"/>
      <c r="F183" s="229"/>
      <c r="G183" s="229"/>
    </row>
    <row r="184" spans="2:7" s="230" customFormat="1" x14ac:dyDescent="0.25">
      <c r="B184" s="224"/>
      <c r="C184" s="225"/>
      <c r="D184" s="227"/>
      <c r="E184" s="227"/>
      <c r="F184" s="229"/>
      <c r="G184" s="229"/>
    </row>
    <row r="185" spans="2:7" s="230" customFormat="1" x14ac:dyDescent="0.25">
      <c r="B185" s="224"/>
      <c r="C185" s="225"/>
      <c r="D185" s="227"/>
      <c r="E185" s="227"/>
      <c r="F185" s="229"/>
      <c r="G185" s="229"/>
    </row>
    <row r="186" spans="2:7" s="230" customFormat="1" x14ac:dyDescent="0.25">
      <c r="B186" s="224"/>
      <c r="C186" s="225"/>
      <c r="D186" s="227"/>
      <c r="E186" s="227"/>
      <c r="F186" s="229"/>
      <c r="G186" s="229"/>
    </row>
    <row r="187" spans="2:7" s="230" customFormat="1" x14ac:dyDescent="0.25">
      <c r="B187" s="224"/>
      <c r="C187" s="225"/>
      <c r="D187" s="227"/>
      <c r="E187" s="227"/>
      <c r="F187" s="229"/>
      <c r="G187" s="229"/>
    </row>
    <row r="188" spans="2:7" s="230" customFormat="1" x14ac:dyDescent="0.25">
      <c r="B188" s="224"/>
      <c r="C188" s="225"/>
      <c r="D188" s="227"/>
      <c r="E188" s="227"/>
      <c r="F188" s="229"/>
      <c r="G188" s="229"/>
    </row>
    <row r="189" spans="2:7" s="230" customFormat="1" x14ac:dyDescent="0.25">
      <c r="B189" s="224"/>
      <c r="C189" s="225"/>
      <c r="D189" s="227"/>
      <c r="E189" s="227"/>
      <c r="F189" s="229"/>
      <c r="G189" s="229"/>
    </row>
    <row r="190" spans="2:7" s="230" customFormat="1" x14ac:dyDescent="0.25">
      <c r="B190" s="224"/>
      <c r="C190" s="225"/>
      <c r="D190" s="227"/>
      <c r="E190" s="227"/>
      <c r="F190" s="229"/>
      <c r="G190" s="229"/>
    </row>
    <row r="191" spans="2:7" s="230" customFormat="1" x14ac:dyDescent="0.25">
      <c r="B191" s="224"/>
      <c r="C191" s="225"/>
      <c r="D191" s="227"/>
      <c r="E191" s="227"/>
      <c r="F191" s="229"/>
      <c r="G191" s="229"/>
    </row>
    <row r="192" spans="2:7" s="230" customFormat="1" x14ac:dyDescent="0.25">
      <c r="B192" s="224"/>
      <c r="C192" s="225"/>
      <c r="D192" s="227"/>
      <c r="E192" s="227"/>
      <c r="F192" s="229"/>
      <c r="G192" s="229"/>
    </row>
    <row r="193" spans="2:7" s="230" customFormat="1" x14ac:dyDescent="0.25">
      <c r="B193" s="224"/>
      <c r="C193" s="225"/>
      <c r="D193" s="227"/>
      <c r="E193" s="227"/>
      <c r="F193" s="229"/>
      <c r="G193" s="229"/>
    </row>
    <row r="194" spans="2:7" s="230" customFormat="1" x14ac:dyDescent="0.25">
      <c r="B194" s="224"/>
      <c r="C194" s="225"/>
      <c r="D194" s="227"/>
      <c r="E194" s="227"/>
      <c r="F194" s="229"/>
      <c r="G194" s="229"/>
    </row>
    <row r="195" spans="2:7" s="230" customFormat="1" x14ac:dyDescent="0.25">
      <c r="B195" s="224"/>
      <c r="C195" s="225"/>
      <c r="D195" s="227"/>
      <c r="E195" s="227"/>
      <c r="F195" s="229"/>
      <c r="G195" s="229"/>
    </row>
    <row r="196" spans="2:7" s="230" customFormat="1" x14ac:dyDescent="0.25">
      <c r="B196" s="224"/>
      <c r="C196" s="225"/>
      <c r="D196" s="227"/>
      <c r="E196" s="227"/>
      <c r="F196" s="229"/>
      <c r="G196" s="229"/>
    </row>
    <row r="197" spans="2:7" s="230" customFormat="1" x14ac:dyDescent="0.25">
      <c r="B197" s="224"/>
      <c r="C197" s="225"/>
      <c r="D197" s="227"/>
      <c r="E197" s="227"/>
      <c r="F197" s="229"/>
      <c r="G197" s="229"/>
    </row>
    <row r="198" spans="2:7" s="230" customFormat="1" x14ac:dyDescent="0.25">
      <c r="B198" s="224"/>
      <c r="C198" s="225"/>
      <c r="D198" s="227"/>
      <c r="E198" s="227"/>
      <c r="F198" s="229"/>
      <c r="G198" s="229"/>
    </row>
    <row r="199" spans="2:7" s="230" customFormat="1" x14ac:dyDescent="0.25">
      <c r="B199" s="224"/>
      <c r="C199" s="225"/>
      <c r="D199" s="227"/>
      <c r="E199" s="227"/>
      <c r="F199" s="229"/>
      <c r="G199" s="229"/>
    </row>
    <row r="200" spans="2:7" s="230" customFormat="1" x14ac:dyDescent="0.25">
      <c r="B200" s="224"/>
      <c r="C200" s="225"/>
      <c r="D200" s="227"/>
      <c r="E200" s="227"/>
      <c r="F200" s="229"/>
      <c r="G200" s="229"/>
    </row>
    <row r="201" spans="2:7" s="230" customFormat="1" x14ac:dyDescent="0.25">
      <c r="B201" s="224"/>
      <c r="C201" s="225"/>
      <c r="D201" s="227"/>
      <c r="E201" s="227"/>
      <c r="F201" s="229"/>
      <c r="G201" s="229"/>
    </row>
    <row r="202" spans="2:7" s="230" customFormat="1" x14ac:dyDescent="0.25">
      <c r="B202" s="224"/>
      <c r="C202" s="225"/>
      <c r="D202" s="227"/>
      <c r="E202" s="227"/>
      <c r="F202" s="229"/>
      <c r="G202" s="229"/>
    </row>
    <row r="203" spans="2:7" s="230" customFormat="1" x14ac:dyDescent="0.25">
      <c r="B203" s="224"/>
      <c r="C203" s="225"/>
      <c r="D203" s="227"/>
      <c r="E203" s="227"/>
      <c r="F203" s="229"/>
      <c r="G203" s="229"/>
    </row>
    <row r="204" spans="2:7" s="230" customFormat="1" x14ac:dyDescent="0.25">
      <c r="B204" s="224"/>
      <c r="C204" s="225"/>
      <c r="D204" s="227"/>
      <c r="E204" s="227"/>
      <c r="F204" s="229"/>
      <c r="G204" s="229"/>
    </row>
    <row r="205" spans="2:7" s="230" customFormat="1" x14ac:dyDescent="0.25">
      <c r="B205" s="224"/>
      <c r="C205" s="225"/>
      <c r="D205" s="227"/>
      <c r="E205" s="227"/>
      <c r="F205" s="229"/>
      <c r="G205" s="229"/>
    </row>
    <row r="206" spans="2:7" s="230" customFormat="1" x14ac:dyDescent="0.25">
      <c r="B206" s="224"/>
      <c r="C206" s="225"/>
      <c r="D206" s="227"/>
      <c r="E206" s="227"/>
      <c r="F206" s="229"/>
      <c r="G206" s="229"/>
    </row>
    <row r="207" spans="2:7" s="230" customFormat="1" x14ac:dyDescent="0.25">
      <c r="B207" s="224"/>
      <c r="C207" s="225"/>
      <c r="D207" s="227"/>
      <c r="E207" s="227"/>
      <c r="F207" s="229"/>
      <c r="G207" s="229"/>
    </row>
    <row r="208" spans="2:7" s="230" customFormat="1" x14ac:dyDescent="0.25">
      <c r="B208" s="224"/>
      <c r="C208" s="225"/>
      <c r="D208" s="227"/>
      <c r="E208" s="227"/>
      <c r="F208" s="229"/>
      <c r="G208" s="229"/>
    </row>
    <row r="209" spans="2:7" s="230" customFormat="1" x14ac:dyDescent="0.25">
      <c r="B209" s="224"/>
      <c r="C209" s="225"/>
      <c r="D209" s="227"/>
      <c r="E209" s="227"/>
      <c r="F209" s="229"/>
      <c r="G209" s="229"/>
    </row>
    <row r="210" spans="2:7" s="230" customFormat="1" x14ac:dyDescent="0.25">
      <c r="B210" s="224"/>
      <c r="C210" s="225"/>
      <c r="D210" s="227"/>
      <c r="E210" s="227"/>
      <c r="F210" s="229"/>
      <c r="G210" s="229"/>
    </row>
    <row r="211" spans="2:7" s="230" customFormat="1" x14ac:dyDescent="0.25">
      <c r="B211" s="224"/>
      <c r="C211" s="225"/>
      <c r="D211" s="227"/>
      <c r="E211" s="227"/>
      <c r="F211" s="229"/>
      <c r="G211" s="229"/>
    </row>
    <row r="212" spans="2:7" s="230" customFormat="1" x14ac:dyDescent="0.25">
      <c r="B212" s="224"/>
      <c r="C212" s="225"/>
      <c r="D212" s="227"/>
      <c r="E212" s="227"/>
      <c r="F212" s="229"/>
      <c r="G212" s="229"/>
    </row>
    <row r="213" spans="2:7" s="230" customFormat="1" x14ac:dyDescent="0.25">
      <c r="B213" s="224"/>
      <c r="C213" s="225"/>
      <c r="D213" s="227"/>
      <c r="E213" s="227"/>
      <c r="F213" s="229"/>
      <c r="G213" s="229"/>
    </row>
    <row r="214" spans="2:7" s="230" customFormat="1" x14ac:dyDescent="0.25">
      <c r="B214" s="224"/>
      <c r="C214" s="225"/>
      <c r="D214" s="227"/>
      <c r="E214" s="227"/>
      <c r="F214" s="229"/>
      <c r="G214" s="229"/>
    </row>
    <row r="215" spans="2:7" s="230" customFormat="1" x14ac:dyDescent="0.25">
      <c r="B215" s="224"/>
      <c r="C215" s="225"/>
      <c r="D215" s="227"/>
      <c r="E215" s="227"/>
      <c r="F215" s="229"/>
      <c r="G215" s="229"/>
    </row>
    <row r="216" spans="2:7" s="230" customFormat="1" x14ac:dyDescent="0.25">
      <c r="B216" s="224"/>
      <c r="C216" s="225"/>
      <c r="D216" s="227"/>
      <c r="E216" s="227"/>
      <c r="F216" s="229"/>
      <c r="G216" s="229"/>
    </row>
    <row r="217" spans="2:7" s="230" customFormat="1" x14ac:dyDescent="0.25">
      <c r="B217" s="224"/>
      <c r="C217" s="225"/>
      <c r="D217" s="227"/>
      <c r="E217" s="227"/>
      <c r="F217" s="229"/>
      <c r="G217" s="229"/>
    </row>
    <row r="218" spans="2:7" s="230" customFormat="1" x14ac:dyDescent="0.25">
      <c r="B218" s="224"/>
      <c r="C218" s="225"/>
      <c r="D218" s="227"/>
      <c r="E218" s="227"/>
      <c r="F218" s="229"/>
      <c r="G218" s="229"/>
    </row>
    <row r="219" spans="2:7" s="230" customFormat="1" x14ac:dyDescent="0.25">
      <c r="B219" s="224"/>
      <c r="C219" s="225"/>
      <c r="D219" s="227"/>
      <c r="E219" s="227"/>
      <c r="F219" s="229"/>
      <c r="G219" s="229"/>
    </row>
    <row r="220" spans="2:7" s="230" customFormat="1" x14ac:dyDescent="0.25">
      <c r="B220" s="224"/>
      <c r="C220" s="225"/>
      <c r="D220" s="227"/>
      <c r="E220" s="227"/>
      <c r="F220" s="229"/>
      <c r="G220" s="229"/>
    </row>
    <row r="221" spans="2:7" s="230" customFormat="1" x14ac:dyDescent="0.25">
      <c r="B221" s="224"/>
      <c r="C221" s="225"/>
      <c r="D221" s="227"/>
      <c r="E221" s="227"/>
      <c r="F221" s="229"/>
      <c r="G221" s="229"/>
    </row>
    <row r="222" spans="2:7" s="230" customFormat="1" x14ac:dyDescent="0.25">
      <c r="B222" s="224"/>
      <c r="C222" s="225"/>
      <c r="D222" s="227"/>
      <c r="E222" s="227"/>
      <c r="F222" s="229"/>
      <c r="G222" s="229"/>
    </row>
    <row r="223" spans="2:7" s="230" customFormat="1" x14ac:dyDescent="0.25">
      <c r="B223" s="224"/>
      <c r="C223" s="225"/>
      <c r="D223" s="227"/>
      <c r="E223" s="227"/>
      <c r="F223" s="229"/>
      <c r="G223" s="229"/>
    </row>
    <row r="224" spans="2:7" s="230" customFormat="1" x14ac:dyDescent="0.25">
      <c r="B224" s="224"/>
      <c r="C224" s="225"/>
      <c r="D224" s="227"/>
      <c r="E224" s="227"/>
      <c r="F224" s="229"/>
      <c r="G224" s="229"/>
    </row>
    <row r="225" spans="2:7" s="230" customFormat="1" x14ac:dyDescent="0.25">
      <c r="B225" s="224"/>
      <c r="C225" s="225"/>
      <c r="D225" s="227"/>
      <c r="E225" s="227"/>
      <c r="F225" s="229"/>
      <c r="G225" s="229"/>
    </row>
    <row r="226" spans="2:7" s="230" customFormat="1" x14ac:dyDescent="0.25">
      <c r="B226" s="224"/>
      <c r="C226" s="225"/>
      <c r="D226" s="227"/>
      <c r="E226" s="227"/>
      <c r="F226" s="229"/>
      <c r="G226" s="229"/>
    </row>
    <row r="227" spans="2:7" s="230" customFormat="1" x14ac:dyDescent="0.25">
      <c r="B227" s="224"/>
      <c r="C227" s="225"/>
      <c r="D227" s="227"/>
      <c r="E227" s="227"/>
      <c r="F227" s="229"/>
      <c r="G227" s="229"/>
    </row>
    <row r="228" spans="2:7" s="230" customFormat="1" x14ac:dyDescent="0.25">
      <c r="B228" s="224"/>
      <c r="C228" s="225"/>
      <c r="D228" s="227"/>
      <c r="E228" s="227"/>
      <c r="F228" s="229"/>
      <c r="G228" s="229"/>
    </row>
    <row r="229" spans="2:7" s="230" customFormat="1" x14ac:dyDescent="0.25">
      <c r="B229" s="224"/>
      <c r="C229" s="225"/>
      <c r="D229" s="227"/>
      <c r="E229" s="227"/>
      <c r="F229" s="229"/>
      <c r="G229" s="229"/>
    </row>
    <row r="230" spans="2:7" s="230" customFormat="1" x14ac:dyDescent="0.25">
      <c r="B230" s="224"/>
      <c r="C230" s="225"/>
      <c r="D230" s="227"/>
      <c r="E230" s="227"/>
      <c r="F230" s="229"/>
      <c r="G230" s="229"/>
    </row>
    <row r="231" spans="2:7" s="230" customFormat="1" x14ac:dyDescent="0.25">
      <c r="B231" s="224"/>
      <c r="C231" s="225"/>
      <c r="D231" s="227"/>
      <c r="E231" s="227"/>
      <c r="F231" s="229"/>
      <c r="G231" s="229"/>
    </row>
    <row r="232" spans="2:7" s="230" customFormat="1" x14ac:dyDescent="0.25">
      <c r="B232" s="224"/>
      <c r="C232" s="225"/>
      <c r="D232" s="227"/>
      <c r="E232" s="227"/>
      <c r="F232" s="229"/>
      <c r="G232" s="229"/>
    </row>
    <row r="233" spans="2:7" s="230" customFormat="1" x14ac:dyDescent="0.25">
      <c r="B233" s="224"/>
      <c r="C233" s="225"/>
      <c r="D233" s="227"/>
      <c r="E233" s="227"/>
      <c r="F233" s="229"/>
      <c r="G233" s="229"/>
    </row>
    <row r="234" spans="2:7" s="230" customFormat="1" x14ac:dyDescent="0.25">
      <c r="B234" s="224"/>
      <c r="C234" s="225"/>
      <c r="D234" s="227"/>
      <c r="E234" s="227"/>
      <c r="F234" s="229"/>
      <c r="G234" s="229"/>
    </row>
    <row r="235" spans="2:7" s="230" customFormat="1" x14ac:dyDescent="0.25">
      <c r="B235" s="224"/>
      <c r="C235" s="225"/>
      <c r="D235" s="227"/>
      <c r="E235" s="227"/>
      <c r="F235" s="229"/>
      <c r="G235" s="229"/>
    </row>
    <row r="236" spans="2:7" s="230" customFormat="1" x14ac:dyDescent="0.25">
      <c r="B236" s="224"/>
      <c r="C236" s="225"/>
      <c r="D236" s="227"/>
      <c r="E236" s="227"/>
      <c r="F236" s="229"/>
      <c r="G236" s="229"/>
    </row>
    <row r="237" spans="2:7" s="230" customFormat="1" x14ac:dyDescent="0.25">
      <c r="B237" s="224"/>
      <c r="C237" s="225"/>
      <c r="D237" s="227"/>
      <c r="E237" s="227"/>
      <c r="F237" s="229"/>
      <c r="G237" s="229"/>
    </row>
    <row r="238" spans="2:7" s="230" customFormat="1" x14ac:dyDescent="0.25">
      <c r="B238" s="224"/>
      <c r="C238" s="225"/>
      <c r="D238" s="227"/>
      <c r="E238" s="227"/>
      <c r="F238" s="229"/>
      <c r="G238" s="229"/>
    </row>
    <row r="239" spans="2:7" s="230" customFormat="1" x14ac:dyDescent="0.25">
      <c r="B239" s="224"/>
      <c r="C239" s="225"/>
      <c r="D239" s="227"/>
      <c r="E239" s="227"/>
      <c r="F239" s="229"/>
      <c r="G239" s="229"/>
    </row>
    <row r="240" spans="2:7" s="230" customFormat="1" x14ac:dyDescent="0.25">
      <c r="B240" s="224"/>
      <c r="C240" s="225"/>
      <c r="D240" s="227"/>
      <c r="E240" s="227"/>
      <c r="F240" s="229"/>
      <c r="G240" s="229"/>
    </row>
    <row r="241" spans="2:7" s="230" customFormat="1" x14ac:dyDescent="0.25">
      <c r="B241" s="224"/>
      <c r="C241" s="225"/>
      <c r="D241" s="227"/>
      <c r="E241" s="227"/>
      <c r="F241" s="229"/>
      <c r="G241" s="229"/>
    </row>
    <row r="242" spans="2:7" s="230" customFormat="1" x14ac:dyDescent="0.25">
      <c r="B242" s="224"/>
      <c r="C242" s="225"/>
      <c r="D242" s="227"/>
      <c r="E242" s="227"/>
      <c r="F242" s="229"/>
      <c r="G242" s="229"/>
    </row>
    <row r="243" spans="2:7" s="230" customFormat="1" x14ac:dyDescent="0.25">
      <c r="B243" s="224"/>
      <c r="C243" s="225"/>
      <c r="D243" s="227"/>
      <c r="E243" s="227"/>
      <c r="F243" s="229"/>
      <c r="G243" s="229"/>
    </row>
    <row r="244" spans="2:7" s="230" customFormat="1" x14ac:dyDescent="0.25">
      <c r="B244" s="224"/>
      <c r="C244" s="225"/>
      <c r="D244" s="227"/>
      <c r="E244" s="227"/>
      <c r="F244" s="229"/>
      <c r="G244" s="229"/>
    </row>
    <row r="245" spans="2:7" s="230" customFormat="1" x14ac:dyDescent="0.25">
      <c r="B245" s="224"/>
      <c r="C245" s="225"/>
      <c r="D245" s="227"/>
      <c r="E245" s="227"/>
      <c r="F245" s="229"/>
      <c r="G245" s="229"/>
    </row>
    <row r="246" spans="2:7" s="230" customFormat="1" x14ac:dyDescent="0.25">
      <c r="B246" s="224"/>
      <c r="C246" s="225"/>
      <c r="D246" s="227"/>
      <c r="E246" s="227"/>
      <c r="F246" s="229"/>
      <c r="G246" s="229"/>
    </row>
    <row r="247" spans="2:7" s="230" customFormat="1" x14ac:dyDescent="0.25">
      <c r="B247" s="224"/>
      <c r="C247" s="225"/>
      <c r="D247" s="227"/>
      <c r="E247" s="227"/>
      <c r="F247" s="229"/>
      <c r="G247" s="229"/>
    </row>
    <row r="248" spans="2:7" s="230" customFormat="1" x14ac:dyDescent="0.25">
      <c r="B248" s="224"/>
      <c r="C248" s="225"/>
      <c r="D248" s="227"/>
      <c r="E248" s="227"/>
      <c r="F248" s="229"/>
      <c r="G248" s="229"/>
    </row>
    <row r="249" spans="2:7" s="230" customFormat="1" x14ac:dyDescent="0.25">
      <c r="B249" s="224"/>
      <c r="C249" s="225"/>
      <c r="D249" s="227"/>
      <c r="E249" s="227"/>
      <c r="F249" s="229"/>
      <c r="G249" s="229"/>
    </row>
    <row r="250" spans="2:7" s="230" customFormat="1" x14ac:dyDescent="0.25">
      <c r="B250" s="224"/>
      <c r="C250" s="225"/>
      <c r="D250" s="227"/>
      <c r="E250" s="227"/>
      <c r="F250" s="229"/>
      <c r="G250" s="229"/>
    </row>
    <row r="251" spans="2:7" s="230" customFormat="1" x14ac:dyDescent="0.25">
      <c r="B251" s="224"/>
      <c r="C251" s="225"/>
      <c r="D251" s="227"/>
      <c r="E251" s="227"/>
      <c r="F251" s="229"/>
      <c r="G251" s="229"/>
    </row>
    <row r="252" spans="2:7" s="230" customFormat="1" x14ac:dyDescent="0.25">
      <c r="B252" s="224"/>
      <c r="C252" s="225"/>
      <c r="D252" s="227"/>
      <c r="E252" s="227"/>
      <c r="F252" s="229"/>
      <c r="G252" s="229"/>
    </row>
    <row r="253" spans="2:7" s="230" customFormat="1" x14ac:dyDescent="0.25">
      <c r="B253" s="224"/>
      <c r="C253" s="225"/>
      <c r="D253" s="227"/>
      <c r="E253" s="227"/>
      <c r="F253" s="229"/>
      <c r="G253" s="229"/>
    </row>
    <row r="254" spans="2:7" s="230" customFormat="1" x14ac:dyDescent="0.25">
      <c r="B254" s="224"/>
      <c r="C254" s="225"/>
      <c r="D254" s="227"/>
      <c r="E254" s="227"/>
      <c r="F254" s="229"/>
      <c r="G254" s="229"/>
    </row>
    <row r="255" spans="2:7" s="230" customFormat="1" x14ac:dyDescent="0.25">
      <c r="B255" s="224"/>
      <c r="C255" s="225"/>
      <c r="D255" s="227"/>
      <c r="E255" s="227"/>
      <c r="F255" s="229"/>
      <c r="G255" s="229"/>
    </row>
    <row r="256" spans="2:7" s="230" customFormat="1" x14ac:dyDescent="0.25">
      <c r="B256" s="224"/>
      <c r="C256" s="225"/>
      <c r="D256" s="227"/>
      <c r="E256" s="227"/>
      <c r="F256" s="229"/>
      <c r="G256" s="229"/>
    </row>
    <row r="257" spans="2:7" s="230" customFormat="1" x14ac:dyDescent="0.25">
      <c r="B257" s="224"/>
      <c r="C257" s="225"/>
      <c r="D257" s="227"/>
      <c r="E257" s="227"/>
      <c r="F257" s="229"/>
      <c r="G257" s="229"/>
    </row>
    <row r="258" spans="2:7" s="230" customFormat="1" x14ac:dyDescent="0.25">
      <c r="B258" s="224"/>
      <c r="C258" s="225"/>
      <c r="D258" s="227"/>
      <c r="E258" s="227"/>
      <c r="F258" s="229"/>
      <c r="G258" s="229"/>
    </row>
    <row r="259" spans="2:7" s="230" customFormat="1" x14ac:dyDescent="0.25">
      <c r="B259" s="224"/>
      <c r="C259" s="225"/>
      <c r="D259" s="227"/>
      <c r="E259" s="227"/>
      <c r="F259" s="229"/>
      <c r="G259" s="229"/>
    </row>
    <row r="260" spans="2:7" s="230" customFormat="1" x14ac:dyDescent="0.25">
      <c r="B260" s="224"/>
      <c r="C260" s="225"/>
      <c r="D260" s="227"/>
      <c r="E260" s="227"/>
      <c r="F260" s="229"/>
      <c r="G260" s="229"/>
    </row>
    <row r="261" spans="2:7" s="230" customFormat="1" x14ac:dyDescent="0.25">
      <c r="B261" s="224"/>
      <c r="C261" s="225"/>
      <c r="D261" s="227"/>
      <c r="E261" s="227"/>
      <c r="F261" s="229"/>
      <c r="G261" s="229"/>
    </row>
    <row r="262" spans="2:7" s="230" customFormat="1" x14ac:dyDescent="0.25">
      <c r="B262" s="224"/>
      <c r="C262" s="225"/>
      <c r="D262" s="227"/>
      <c r="E262" s="227"/>
      <c r="F262" s="229"/>
      <c r="G262" s="229"/>
    </row>
    <row r="263" spans="2:7" s="230" customFormat="1" x14ac:dyDescent="0.25">
      <c r="B263" s="224"/>
      <c r="C263" s="225"/>
      <c r="D263" s="227"/>
      <c r="E263" s="227"/>
      <c r="F263" s="229"/>
      <c r="G263" s="229"/>
    </row>
    <row r="264" spans="2:7" s="230" customFormat="1" x14ac:dyDescent="0.25">
      <c r="B264" s="224"/>
      <c r="C264" s="225"/>
      <c r="D264" s="227"/>
      <c r="E264" s="227"/>
      <c r="F264" s="229"/>
      <c r="G264" s="229"/>
    </row>
    <row r="265" spans="2:7" s="230" customFormat="1" x14ac:dyDescent="0.25">
      <c r="B265" s="224"/>
      <c r="C265" s="225"/>
      <c r="D265" s="227"/>
      <c r="E265" s="227"/>
      <c r="F265" s="229"/>
      <c r="G265" s="229"/>
    </row>
    <row r="266" spans="2:7" s="230" customFormat="1" x14ac:dyDescent="0.25">
      <c r="B266" s="224"/>
      <c r="C266" s="225"/>
      <c r="D266" s="227"/>
      <c r="E266" s="227"/>
      <c r="F266" s="229"/>
      <c r="G266" s="229"/>
    </row>
    <row r="267" spans="2:7" s="230" customFormat="1" x14ac:dyDescent="0.25">
      <c r="B267" s="224"/>
      <c r="C267" s="225"/>
      <c r="D267" s="227"/>
      <c r="E267" s="227"/>
      <c r="F267" s="229"/>
      <c r="G267" s="229"/>
    </row>
    <row r="268" spans="2:7" s="230" customFormat="1" x14ac:dyDescent="0.25">
      <c r="B268" s="224"/>
      <c r="C268" s="225"/>
      <c r="D268" s="227"/>
      <c r="E268" s="227"/>
      <c r="F268" s="229"/>
      <c r="G268" s="229"/>
    </row>
    <row r="269" spans="2:7" s="230" customFormat="1" x14ac:dyDescent="0.25">
      <c r="B269" s="224"/>
      <c r="C269" s="225"/>
      <c r="D269" s="227"/>
      <c r="E269" s="227"/>
      <c r="F269" s="229"/>
      <c r="G269" s="229"/>
    </row>
    <row r="270" spans="2:7" s="230" customFormat="1" x14ac:dyDescent="0.25">
      <c r="B270" s="224"/>
      <c r="C270" s="225"/>
      <c r="D270" s="227"/>
      <c r="E270" s="227"/>
      <c r="F270" s="229"/>
      <c r="G270" s="229"/>
    </row>
    <row r="271" spans="2:7" s="230" customFormat="1" x14ac:dyDescent="0.25">
      <c r="B271" s="224"/>
      <c r="C271" s="225"/>
      <c r="D271" s="227"/>
      <c r="E271" s="227"/>
      <c r="F271" s="229"/>
      <c r="G271" s="229"/>
    </row>
    <row r="272" spans="2:7" s="230" customFormat="1" x14ac:dyDescent="0.25">
      <c r="B272" s="224"/>
      <c r="C272" s="225"/>
      <c r="D272" s="227"/>
      <c r="E272" s="227"/>
      <c r="F272" s="229"/>
      <c r="G272" s="229"/>
    </row>
    <row r="273" spans="2:7" s="230" customFormat="1" x14ac:dyDescent="0.25">
      <c r="B273" s="224"/>
      <c r="C273" s="225"/>
      <c r="D273" s="227"/>
      <c r="E273" s="227"/>
      <c r="F273" s="229"/>
      <c r="G273" s="229"/>
    </row>
    <row r="274" spans="2:7" s="230" customFormat="1" x14ac:dyDescent="0.25">
      <c r="B274" s="224"/>
      <c r="C274" s="225"/>
      <c r="D274" s="227"/>
      <c r="E274" s="227"/>
      <c r="F274" s="229"/>
      <c r="G274" s="229"/>
    </row>
    <row r="275" spans="2:7" s="230" customFormat="1" x14ac:dyDescent="0.25">
      <c r="B275" s="224"/>
      <c r="C275" s="225"/>
      <c r="D275" s="227"/>
      <c r="E275" s="227"/>
      <c r="F275" s="229"/>
      <c r="G275" s="229"/>
    </row>
    <row r="276" spans="2:7" s="230" customFormat="1" x14ac:dyDescent="0.25">
      <c r="B276" s="224"/>
      <c r="C276" s="225"/>
      <c r="D276" s="227"/>
      <c r="E276" s="227"/>
      <c r="F276" s="229"/>
      <c r="G276" s="229"/>
    </row>
    <row r="277" spans="2:7" s="230" customFormat="1" x14ac:dyDescent="0.25">
      <c r="B277" s="224"/>
      <c r="C277" s="225"/>
      <c r="D277" s="227"/>
      <c r="E277" s="227"/>
      <c r="F277" s="229"/>
      <c r="G277" s="229"/>
    </row>
    <row r="278" spans="2:7" s="230" customFormat="1" x14ac:dyDescent="0.25">
      <c r="B278" s="224"/>
      <c r="C278" s="225"/>
      <c r="D278" s="227"/>
      <c r="E278" s="227"/>
      <c r="F278" s="229"/>
      <c r="G278" s="229"/>
    </row>
    <row r="279" spans="2:7" s="230" customFormat="1" x14ac:dyDescent="0.25">
      <c r="B279" s="224"/>
      <c r="C279" s="225"/>
      <c r="D279" s="227"/>
      <c r="E279" s="227"/>
      <c r="F279" s="229"/>
      <c r="G279" s="229"/>
    </row>
    <row r="280" spans="2:7" s="230" customFormat="1" x14ac:dyDescent="0.25">
      <c r="B280" s="224"/>
      <c r="C280" s="225"/>
      <c r="D280" s="227"/>
      <c r="E280" s="227"/>
      <c r="F280" s="229"/>
      <c r="G280" s="229"/>
    </row>
    <row r="281" spans="2:7" s="230" customFormat="1" x14ac:dyDescent="0.25">
      <c r="B281" s="224"/>
      <c r="C281" s="225"/>
      <c r="D281" s="227"/>
      <c r="E281" s="227"/>
      <c r="F281" s="229"/>
      <c r="G281" s="229"/>
    </row>
    <row r="282" spans="2:7" s="230" customFormat="1" x14ac:dyDescent="0.25">
      <c r="B282" s="224"/>
      <c r="C282" s="225"/>
      <c r="D282" s="227"/>
      <c r="E282" s="227"/>
      <c r="F282" s="229"/>
      <c r="G282" s="229"/>
    </row>
    <row r="283" spans="2:7" s="230" customFormat="1" x14ac:dyDescent="0.25">
      <c r="B283" s="224"/>
      <c r="C283" s="225"/>
      <c r="D283" s="227"/>
      <c r="E283" s="227"/>
      <c r="F283" s="229"/>
      <c r="G283" s="229"/>
    </row>
    <row r="284" spans="2:7" s="230" customFormat="1" x14ac:dyDescent="0.25">
      <c r="B284" s="224"/>
      <c r="C284" s="225"/>
      <c r="D284" s="227"/>
      <c r="E284" s="227"/>
      <c r="F284" s="229"/>
      <c r="G284" s="229"/>
    </row>
    <row r="285" spans="2:7" s="230" customFormat="1" x14ac:dyDescent="0.25">
      <c r="B285" s="224"/>
      <c r="C285" s="225"/>
      <c r="D285" s="227"/>
      <c r="E285" s="227"/>
      <c r="F285" s="229"/>
      <c r="G285" s="229"/>
    </row>
    <row r="286" spans="2:7" s="230" customFormat="1" x14ac:dyDescent="0.25">
      <c r="B286" s="224"/>
      <c r="C286" s="225"/>
      <c r="D286" s="227"/>
      <c r="E286" s="227"/>
      <c r="F286" s="229"/>
      <c r="G286" s="229"/>
    </row>
    <row r="287" spans="2:7" s="230" customFormat="1" x14ac:dyDescent="0.25">
      <c r="B287" s="224"/>
      <c r="C287" s="225"/>
      <c r="D287" s="227"/>
      <c r="E287" s="227"/>
      <c r="F287" s="229"/>
      <c r="G287" s="229"/>
    </row>
    <row r="288" spans="2:7" s="230" customFormat="1" x14ac:dyDescent="0.25">
      <c r="B288" s="224"/>
      <c r="C288" s="225"/>
      <c r="D288" s="227"/>
      <c r="E288" s="227"/>
      <c r="F288" s="229"/>
      <c r="G288" s="229"/>
    </row>
    <row r="289" spans="2:7" s="230" customFormat="1" x14ac:dyDescent="0.25">
      <c r="B289" s="224"/>
      <c r="C289" s="225"/>
      <c r="D289" s="227"/>
      <c r="E289" s="227"/>
      <c r="F289" s="229"/>
      <c r="G289" s="229"/>
    </row>
    <row r="290" spans="2:7" s="230" customFormat="1" x14ac:dyDescent="0.25">
      <c r="B290" s="224"/>
      <c r="C290" s="225"/>
      <c r="D290" s="227"/>
      <c r="E290" s="227"/>
      <c r="F290" s="229"/>
      <c r="G290" s="229"/>
    </row>
    <row r="291" spans="2:7" s="230" customFormat="1" x14ac:dyDescent="0.25">
      <c r="B291" s="224"/>
      <c r="C291" s="225"/>
      <c r="D291" s="227"/>
      <c r="E291" s="227"/>
      <c r="F291" s="229"/>
      <c r="G291" s="229"/>
    </row>
    <row r="292" spans="2:7" s="230" customFormat="1" x14ac:dyDescent="0.25">
      <c r="B292" s="224"/>
      <c r="C292" s="225"/>
      <c r="D292" s="227"/>
      <c r="E292" s="227"/>
      <c r="F292" s="229"/>
      <c r="G292" s="229"/>
    </row>
    <row r="293" spans="2:7" s="230" customFormat="1" x14ac:dyDescent="0.25">
      <c r="B293" s="224"/>
      <c r="C293" s="225"/>
      <c r="D293" s="227"/>
      <c r="E293" s="227"/>
      <c r="F293" s="229"/>
      <c r="G293" s="229"/>
    </row>
    <row r="294" spans="2:7" s="230" customFormat="1" x14ac:dyDescent="0.25">
      <c r="B294" s="224"/>
      <c r="C294" s="225"/>
      <c r="D294" s="227"/>
      <c r="E294" s="227"/>
      <c r="F294" s="229"/>
      <c r="G294" s="229"/>
    </row>
    <row r="295" spans="2:7" s="230" customFormat="1" x14ac:dyDescent="0.25">
      <c r="B295" s="224"/>
      <c r="C295" s="225"/>
      <c r="D295" s="227"/>
      <c r="E295" s="227"/>
      <c r="F295" s="229"/>
      <c r="G295" s="229"/>
    </row>
    <row r="296" spans="2:7" s="230" customFormat="1" x14ac:dyDescent="0.25">
      <c r="B296" s="224"/>
      <c r="C296" s="225"/>
      <c r="D296" s="227"/>
      <c r="E296" s="227"/>
      <c r="F296" s="229"/>
      <c r="G296" s="229"/>
    </row>
    <row r="297" spans="2:7" s="230" customFormat="1" x14ac:dyDescent="0.25">
      <c r="B297" s="224"/>
      <c r="C297" s="225"/>
      <c r="D297" s="227"/>
      <c r="E297" s="227"/>
      <c r="F297" s="229"/>
      <c r="G297" s="229"/>
    </row>
    <row r="298" spans="2:7" s="230" customFormat="1" x14ac:dyDescent="0.25">
      <c r="B298" s="224"/>
      <c r="C298" s="225"/>
      <c r="D298" s="227"/>
      <c r="E298" s="227"/>
      <c r="F298" s="229"/>
      <c r="G298" s="229"/>
    </row>
    <row r="299" spans="2:7" s="230" customFormat="1" x14ac:dyDescent="0.25">
      <c r="B299" s="224"/>
      <c r="C299" s="225"/>
      <c r="D299" s="227"/>
      <c r="E299" s="227"/>
      <c r="F299" s="229"/>
      <c r="G299" s="229"/>
    </row>
    <row r="300" spans="2:7" s="230" customFormat="1" x14ac:dyDescent="0.25">
      <c r="B300" s="224"/>
      <c r="C300" s="225"/>
      <c r="D300" s="227"/>
      <c r="E300" s="227"/>
      <c r="F300" s="229"/>
      <c r="G300" s="229"/>
    </row>
    <row r="301" spans="2:7" s="230" customFormat="1" x14ac:dyDescent="0.25">
      <c r="B301" s="224"/>
      <c r="C301" s="225"/>
      <c r="D301" s="227"/>
      <c r="E301" s="227"/>
      <c r="F301" s="229"/>
      <c r="G301" s="229"/>
    </row>
    <row r="302" spans="2:7" s="230" customFormat="1" x14ac:dyDescent="0.25">
      <c r="B302" s="224"/>
      <c r="C302" s="225"/>
      <c r="D302" s="227"/>
      <c r="E302" s="227"/>
      <c r="F302" s="229"/>
      <c r="G302" s="229"/>
    </row>
    <row r="303" spans="2:7" s="230" customFormat="1" x14ac:dyDescent="0.25">
      <c r="B303" s="224"/>
      <c r="C303" s="225"/>
      <c r="D303" s="227"/>
      <c r="E303" s="227"/>
      <c r="F303" s="229"/>
      <c r="G303" s="229"/>
    </row>
    <row r="304" spans="2:7" s="230" customFormat="1" x14ac:dyDescent="0.25">
      <c r="B304" s="224"/>
      <c r="C304" s="225"/>
      <c r="D304" s="227"/>
      <c r="E304" s="227"/>
      <c r="F304" s="229"/>
      <c r="G304" s="229"/>
    </row>
    <row r="305" spans="2:7" s="230" customFormat="1" x14ac:dyDescent="0.25">
      <c r="B305" s="224"/>
      <c r="C305" s="225"/>
      <c r="D305" s="227"/>
      <c r="E305" s="227"/>
      <c r="F305" s="229"/>
      <c r="G305" s="229"/>
    </row>
    <row r="306" spans="2:7" s="230" customFormat="1" x14ac:dyDescent="0.25">
      <c r="B306" s="224"/>
      <c r="C306" s="225"/>
      <c r="D306" s="227"/>
      <c r="E306" s="227"/>
      <c r="F306" s="229"/>
      <c r="G306" s="229"/>
    </row>
    <row r="307" spans="2:7" s="230" customFormat="1" x14ac:dyDescent="0.25">
      <c r="B307" s="224"/>
      <c r="C307" s="225"/>
      <c r="D307" s="227"/>
      <c r="E307" s="227"/>
      <c r="F307" s="229"/>
      <c r="G307" s="229"/>
    </row>
    <row r="308" spans="2:7" s="230" customFormat="1" x14ac:dyDescent="0.25">
      <c r="B308" s="224"/>
      <c r="C308" s="225"/>
      <c r="D308" s="227"/>
      <c r="E308" s="227"/>
      <c r="F308" s="229"/>
      <c r="G308" s="229"/>
    </row>
    <row r="309" spans="2:7" s="230" customFormat="1" x14ac:dyDescent="0.25">
      <c r="B309" s="224"/>
      <c r="C309" s="225"/>
      <c r="D309" s="227"/>
      <c r="E309" s="227"/>
      <c r="F309" s="229"/>
      <c r="G309" s="229"/>
    </row>
    <row r="310" spans="2:7" s="230" customFormat="1" x14ac:dyDescent="0.25">
      <c r="B310" s="224"/>
      <c r="C310" s="225"/>
      <c r="D310" s="227"/>
      <c r="E310" s="227"/>
      <c r="F310" s="229"/>
      <c r="G310" s="229"/>
    </row>
    <row r="311" spans="2:7" s="230" customFormat="1" x14ac:dyDescent="0.25">
      <c r="B311" s="224"/>
      <c r="C311" s="225"/>
      <c r="D311" s="227"/>
      <c r="E311" s="227"/>
      <c r="F311" s="229"/>
      <c r="G311" s="229"/>
    </row>
    <row r="312" spans="2:7" s="230" customFormat="1" x14ac:dyDescent="0.25">
      <c r="B312" s="224"/>
      <c r="C312" s="225"/>
      <c r="D312" s="227"/>
      <c r="E312" s="227"/>
      <c r="F312" s="229"/>
      <c r="G312" s="229"/>
    </row>
    <row r="313" spans="2:7" s="230" customFormat="1" x14ac:dyDescent="0.25">
      <c r="B313" s="224"/>
      <c r="C313" s="225"/>
      <c r="D313" s="227"/>
      <c r="E313" s="227"/>
      <c r="F313" s="229"/>
      <c r="G313" s="229"/>
    </row>
    <row r="314" spans="2:7" s="230" customFormat="1" x14ac:dyDescent="0.25">
      <c r="B314" s="224"/>
      <c r="C314" s="225"/>
      <c r="D314" s="227"/>
      <c r="E314" s="227"/>
      <c r="F314" s="229"/>
      <c r="G314" s="229"/>
    </row>
    <row r="315" spans="2:7" s="230" customFormat="1" x14ac:dyDescent="0.25">
      <c r="B315" s="224"/>
      <c r="C315" s="225"/>
      <c r="D315" s="227"/>
      <c r="E315" s="227"/>
      <c r="F315" s="229"/>
      <c r="G315" s="229"/>
    </row>
    <row r="316" spans="2:7" s="230" customFormat="1" x14ac:dyDescent="0.25">
      <c r="B316" s="224"/>
      <c r="C316" s="225"/>
      <c r="D316" s="227"/>
      <c r="E316" s="227"/>
      <c r="F316" s="229"/>
      <c r="G316" s="229"/>
    </row>
    <row r="317" spans="2:7" s="230" customFormat="1" x14ac:dyDescent="0.25">
      <c r="B317" s="224"/>
      <c r="C317" s="225"/>
      <c r="D317" s="227"/>
      <c r="E317" s="227"/>
      <c r="F317" s="229"/>
      <c r="G317" s="229"/>
    </row>
    <row r="318" spans="2:7" s="230" customFormat="1" x14ac:dyDescent="0.25">
      <c r="B318" s="224"/>
      <c r="C318" s="225"/>
      <c r="D318" s="227"/>
      <c r="E318" s="227"/>
      <c r="F318" s="229"/>
      <c r="G318" s="229"/>
    </row>
    <row r="319" spans="2:7" s="230" customFormat="1" x14ac:dyDescent="0.25">
      <c r="B319" s="224"/>
      <c r="C319" s="225"/>
      <c r="D319" s="227"/>
      <c r="E319" s="227"/>
      <c r="F319" s="229"/>
      <c r="G319" s="229"/>
    </row>
    <row r="320" spans="2:7" s="230" customFormat="1" x14ac:dyDescent="0.25">
      <c r="B320" s="224"/>
      <c r="C320" s="225"/>
      <c r="D320" s="227"/>
      <c r="E320" s="227"/>
      <c r="F320" s="229"/>
      <c r="G320" s="229"/>
    </row>
    <row r="321" spans="2:7" s="230" customFormat="1" x14ac:dyDescent="0.25">
      <c r="B321" s="224"/>
      <c r="C321" s="225"/>
      <c r="D321" s="227"/>
      <c r="E321" s="227"/>
      <c r="F321" s="229"/>
      <c r="G321" s="229"/>
    </row>
    <row r="322" spans="2:7" s="230" customFormat="1" x14ac:dyDescent="0.25">
      <c r="B322" s="224"/>
      <c r="C322" s="225"/>
      <c r="D322" s="227"/>
      <c r="E322" s="227"/>
      <c r="F322" s="229"/>
      <c r="G322" s="229"/>
    </row>
    <row r="323" spans="2:7" s="230" customFormat="1" x14ac:dyDescent="0.25">
      <c r="B323" s="224"/>
      <c r="C323" s="225"/>
      <c r="D323" s="227"/>
      <c r="E323" s="227"/>
      <c r="F323" s="229"/>
      <c r="G323" s="229"/>
    </row>
    <row r="324" spans="2:7" s="230" customFormat="1" x14ac:dyDescent="0.25">
      <c r="B324" s="224"/>
      <c r="C324" s="225"/>
      <c r="D324" s="227"/>
      <c r="E324" s="227"/>
      <c r="F324" s="229"/>
      <c r="G324" s="229"/>
    </row>
    <row r="325" spans="2:7" s="230" customFormat="1" x14ac:dyDescent="0.25">
      <c r="B325" s="224"/>
      <c r="C325" s="225"/>
      <c r="D325" s="227"/>
      <c r="E325" s="227"/>
      <c r="F325" s="229"/>
      <c r="G325" s="229"/>
    </row>
    <row r="326" spans="2:7" s="230" customFormat="1" x14ac:dyDescent="0.25">
      <c r="B326" s="224"/>
      <c r="C326" s="225"/>
      <c r="D326" s="227"/>
      <c r="E326" s="227"/>
      <c r="F326" s="229"/>
      <c r="G326" s="229"/>
    </row>
    <row r="327" spans="2:7" s="230" customFormat="1" x14ac:dyDescent="0.25">
      <c r="B327" s="224"/>
      <c r="C327" s="225"/>
      <c r="D327" s="227"/>
      <c r="E327" s="227"/>
      <c r="F327" s="229"/>
      <c r="G327" s="229"/>
    </row>
    <row r="328" spans="2:7" s="230" customFormat="1" x14ac:dyDescent="0.25">
      <c r="B328" s="224"/>
      <c r="C328" s="225"/>
      <c r="D328" s="227"/>
      <c r="E328" s="227"/>
      <c r="F328" s="229"/>
      <c r="G328" s="229"/>
    </row>
    <row r="329" spans="2:7" s="230" customFormat="1" x14ac:dyDescent="0.25">
      <c r="B329" s="224"/>
      <c r="C329" s="225"/>
      <c r="D329" s="227"/>
      <c r="E329" s="227"/>
      <c r="F329" s="229"/>
      <c r="G329" s="229"/>
    </row>
    <row r="330" spans="2:7" s="230" customFormat="1" x14ac:dyDescent="0.25">
      <c r="B330" s="224"/>
      <c r="C330" s="225"/>
      <c r="D330" s="227"/>
      <c r="E330" s="227"/>
      <c r="F330" s="229"/>
      <c r="G330" s="229"/>
    </row>
    <row r="331" spans="2:7" s="230" customFormat="1" x14ac:dyDescent="0.25">
      <c r="B331" s="224"/>
      <c r="C331" s="225"/>
      <c r="D331" s="227"/>
      <c r="E331" s="227"/>
      <c r="F331" s="229"/>
      <c r="G331" s="229"/>
    </row>
    <row r="332" spans="2:7" s="230" customFormat="1" x14ac:dyDescent="0.25">
      <c r="B332" s="224"/>
      <c r="C332" s="225"/>
      <c r="D332" s="227"/>
      <c r="E332" s="227"/>
      <c r="F332" s="229"/>
      <c r="G332" s="229"/>
    </row>
    <row r="333" spans="2:7" s="230" customFormat="1" x14ac:dyDescent="0.25">
      <c r="B333" s="224"/>
      <c r="C333" s="225"/>
      <c r="D333" s="227"/>
      <c r="E333" s="227"/>
      <c r="F333" s="229"/>
      <c r="G333" s="229"/>
    </row>
    <row r="334" spans="2:7" s="230" customFormat="1" x14ac:dyDescent="0.25">
      <c r="B334" s="224"/>
      <c r="C334" s="225"/>
      <c r="D334" s="227"/>
      <c r="E334" s="227"/>
      <c r="F334" s="229"/>
      <c r="G334" s="229"/>
    </row>
    <row r="335" spans="2:7" s="230" customFormat="1" x14ac:dyDescent="0.25">
      <c r="B335" s="224"/>
      <c r="C335" s="225"/>
      <c r="D335" s="227"/>
      <c r="E335" s="227"/>
      <c r="F335" s="229"/>
      <c r="G335" s="229"/>
    </row>
    <row r="336" spans="2:7" s="230" customFormat="1" x14ac:dyDescent="0.25">
      <c r="B336" s="224"/>
      <c r="C336" s="225"/>
      <c r="D336" s="227"/>
      <c r="E336" s="227"/>
      <c r="F336" s="229"/>
      <c r="G336" s="229"/>
    </row>
    <row r="337" spans="2:7" s="230" customFormat="1" x14ac:dyDescent="0.25">
      <c r="B337" s="224"/>
      <c r="C337" s="225"/>
      <c r="D337" s="227"/>
      <c r="E337" s="227"/>
      <c r="F337" s="229"/>
      <c r="G337" s="229"/>
    </row>
    <row r="338" spans="2:7" s="230" customFormat="1" x14ac:dyDescent="0.25">
      <c r="B338" s="224"/>
      <c r="C338" s="225"/>
      <c r="D338" s="227"/>
      <c r="E338" s="227"/>
      <c r="F338" s="229"/>
      <c r="G338" s="229"/>
    </row>
    <row r="339" spans="2:7" s="230" customFormat="1" x14ac:dyDescent="0.25">
      <c r="B339" s="224"/>
      <c r="C339" s="225"/>
      <c r="D339" s="227"/>
      <c r="E339" s="227"/>
      <c r="F339" s="229"/>
      <c r="G339" s="229"/>
    </row>
    <row r="340" spans="2:7" s="230" customFormat="1" x14ac:dyDescent="0.25">
      <c r="B340" s="224"/>
      <c r="C340" s="225"/>
      <c r="D340" s="227"/>
      <c r="E340" s="227"/>
      <c r="F340" s="229"/>
      <c r="G340" s="229"/>
    </row>
    <row r="341" spans="2:7" s="230" customFormat="1" x14ac:dyDescent="0.25">
      <c r="B341" s="224"/>
      <c r="C341" s="225"/>
      <c r="D341" s="227"/>
      <c r="E341" s="227"/>
      <c r="F341" s="229"/>
      <c r="G341" s="229"/>
    </row>
    <row r="342" spans="2:7" s="230" customFormat="1" x14ac:dyDescent="0.25">
      <c r="B342" s="224"/>
      <c r="C342" s="225"/>
      <c r="D342" s="227"/>
      <c r="E342" s="227"/>
      <c r="F342" s="229"/>
      <c r="G342" s="229"/>
    </row>
    <row r="343" spans="2:7" s="230" customFormat="1" x14ac:dyDescent="0.25">
      <c r="B343" s="224"/>
      <c r="C343" s="225"/>
      <c r="D343" s="227"/>
      <c r="E343" s="227"/>
      <c r="F343" s="229"/>
      <c r="G343" s="229"/>
    </row>
    <row r="344" spans="2:7" s="230" customFormat="1" x14ac:dyDescent="0.25">
      <c r="B344" s="224"/>
      <c r="C344" s="225"/>
      <c r="D344" s="227"/>
      <c r="E344" s="227"/>
      <c r="F344" s="229"/>
      <c r="G344" s="229"/>
    </row>
    <row r="345" spans="2:7" s="230" customFormat="1" x14ac:dyDescent="0.25">
      <c r="B345" s="224"/>
      <c r="C345" s="225"/>
      <c r="D345" s="227"/>
      <c r="E345" s="227"/>
      <c r="F345" s="229"/>
      <c r="G345" s="229"/>
    </row>
    <row r="346" spans="2:7" s="230" customFormat="1" x14ac:dyDescent="0.25">
      <c r="B346" s="224"/>
      <c r="C346" s="225"/>
      <c r="D346" s="227"/>
      <c r="E346" s="227"/>
      <c r="F346" s="229"/>
      <c r="G346" s="229"/>
    </row>
    <row r="347" spans="2:7" s="230" customFormat="1" x14ac:dyDescent="0.25">
      <c r="B347" s="224"/>
      <c r="C347" s="225"/>
      <c r="D347" s="227"/>
      <c r="E347" s="227"/>
      <c r="F347" s="229"/>
      <c r="G347" s="229"/>
    </row>
    <row r="348" spans="2:7" s="230" customFormat="1" x14ac:dyDescent="0.25">
      <c r="B348" s="224"/>
      <c r="C348" s="225"/>
      <c r="D348" s="227"/>
      <c r="E348" s="227"/>
      <c r="F348" s="229"/>
      <c r="G348" s="229"/>
    </row>
    <row r="349" spans="2:7" s="230" customFormat="1" x14ac:dyDescent="0.25">
      <c r="B349" s="224"/>
      <c r="C349" s="225"/>
      <c r="D349" s="227"/>
      <c r="E349" s="227"/>
      <c r="F349" s="229"/>
      <c r="G349" s="229"/>
    </row>
    <row r="350" spans="2:7" s="230" customFormat="1" x14ac:dyDescent="0.25">
      <c r="B350" s="224"/>
      <c r="C350" s="225"/>
      <c r="D350" s="227"/>
      <c r="E350" s="227"/>
      <c r="F350" s="229"/>
      <c r="G350" s="229"/>
    </row>
    <row r="351" spans="2:7" s="230" customFormat="1" x14ac:dyDescent="0.25">
      <c r="B351" s="224"/>
      <c r="C351" s="225"/>
      <c r="D351" s="227"/>
      <c r="E351" s="227"/>
      <c r="F351" s="229"/>
      <c r="G351" s="229"/>
    </row>
    <row r="352" spans="2:7" s="230" customFormat="1" x14ac:dyDescent="0.25">
      <c r="B352" s="224"/>
      <c r="C352" s="225"/>
      <c r="D352" s="227"/>
      <c r="E352" s="227"/>
      <c r="F352" s="229"/>
      <c r="G352" s="229"/>
    </row>
    <row r="353" spans="2:7" s="230" customFormat="1" x14ac:dyDescent="0.25">
      <c r="B353" s="224"/>
      <c r="C353" s="225"/>
      <c r="D353" s="227"/>
      <c r="E353" s="227"/>
      <c r="F353" s="229"/>
      <c r="G353" s="229"/>
    </row>
    <row r="354" spans="2:7" s="230" customFormat="1" x14ac:dyDescent="0.25">
      <c r="B354" s="224"/>
      <c r="C354" s="225"/>
      <c r="D354" s="227"/>
      <c r="E354" s="227"/>
      <c r="F354" s="229"/>
      <c r="G354" s="229"/>
    </row>
    <row r="355" spans="2:7" s="230" customFormat="1" x14ac:dyDescent="0.25">
      <c r="B355" s="224"/>
      <c r="C355" s="225"/>
      <c r="D355" s="227"/>
      <c r="E355" s="227"/>
      <c r="F355" s="229"/>
      <c r="G355" s="229"/>
    </row>
    <row r="356" spans="2:7" s="230" customFormat="1" x14ac:dyDescent="0.25">
      <c r="B356" s="224"/>
      <c r="C356" s="225"/>
      <c r="D356" s="227"/>
      <c r="E356" s="227"/>
      <c r="F356" s="229"/>
      <c r="G356" s="229"/>
    </row>
    <row r="357" spans="2:7" s="230" customFormat="1" x14ac:dyDescent="0.25">
      <c r="B357" s="224"/>
      <c r="C357" s="225"/>
      <c r="D357" s="227"/>
      <c r="E357" s="227"/>
      <c r="F357" s="229"/>
      <c r="G357" s="229"/>
    </row>
    <row r="358" spans="2:7" s="230" customFormat="1" x14ac:dyDescent="0.25">
      <c r="B358" s="224"/>
      <c r="C358" s="225"/>
      <c r="D358" s="227"/>
      <c r="E358" s="227"/>
      <c r="F358" s="229"/>
      <c r="G358" s="229"/>
    </row>
    <row r="359" spans="2:7" s="230" customFormat="1" x14ac:dyDescent="0.25">
      <c r="B359" s="224"/>
      <c r="C359" s="225"/>
      <c r="D359" s="227"/>
      <c r="E359" s="227"/>
      <c r="F359" s="229"/>
      <c r="G359" s="229"/>
    </row>
    <row r="360" spans="2:7" s="230" customFormat="1" x14ac:dyDescent="0.25">
      <c r="B360" s="224"/>
      <c r="C360" s="225"/>
      <c r="D360" s="227"/>
      <c r="E360" s="227"/>
      <c r="F360" s="229"/>
      <c r="G360" s="229"/>
    </row>
    <row r="361" spans="2:7" s="230" customFormat="1" x14ac:dyDescent="0.25">
      <c r="B361" s="224"/>
      <c r="C361" s="225"/>
      <c r="D361" s="227"/>
      <c r="E361" s="227"/>
      <c r="F361" s="229"/>
      <c r="G361" s="229"/>
    </row>
    <row r="362" spans="2:7" s="230" customFormat="1" x14ac:dyDescent="0.25">
      <c r="B362" s="224"/>
      <c r="C362" s="225"/>
      <c r="D362" s="227"/>
      <c r="E362" s="227"/>
      <c r="F362" s="229"/>
      <c r="G362" s="229"/>
    </row>
    <row r="363" spans="2:7" s="230" customFormat="1" x14ac:dyDescent="0.25">
      <c r="B363" s="224"/>
      <c r="C363" s="225"/>
      <c r="D363" s="227"/>
      <c r="E363" s="227"/>
      <c r="F363" s="229"/>
      <c r="G363" s="229"/>
    </row>
    <row r="364" spans="2:7" s="230" customFormat="1" x14ac:dyDescent="0.25">
      <c r="B364" s="224"/>
      <c r="C364" s="225"/>
      <c r="D364" s="227"/>
      <c r="E364" s="227"/>
      <c r="F364" s="229"/>
      <c r="G364" s="229"/>
    </row>
    <row r="365" spans="2:7" s="230" customFormat="1" x14ac:dyDescent="0.25">
      <c r="B365" s="224"/>
      <c r="C365" s="225"/>
      <c r="D365" s="227"/>
      <c r="E365" s="227"/>
      <c r="F365" s="229"/>
      <c r="G365" s="229"/>
    </row>
    <row r="366" spans="2:7" s="230" customFormat="1" x14ac:dyDescent="0.25">
      <c r="B366" s="224"/>
      <c r="C366" s="225"/>
      <c r="D366" s="227"/>
      <c r="E366" s="227"/>
      <c r="F366" s="229"/>
      <c r="G366" s="229"/>
    </row>
    <row r="367" spans="2:7" s="230" customFormat="1" x14ac:dyDescent="0.25">
      <c r="B367" s="224"/>
      <c r="C367" s="225"/>
      <c r="D367" s="227"/>
      <c r="E367" s="227"/>
      <c r="F367" s="229"/>
      <c r="G367" s="229"/>
    </row>
    <row r="368" spans="2:7" s="230" customFormat="1" x14ac:dyDescent="0.25">
      <c r="B368" s="224"/>
      <c r="C368" s="225"/>
      <c r="D368" s="227"/>
      <c r="E368" s="227"/>
      <c r="F368" s="229"/>
      <c r="G368" s="229"/>
    </row>
    <row r="369" spans="2:7" s="230" customFormat="1" x14ac:dyDescent="0.25">
      <c r="B369" s="224"/>
      <c r="C369" s="225"/>
      <c r="D369" s="227"/>
      <c r="E369" s="227"/>
      <c r="F369" s="229"/>
      <c r="G369" s="229"/>
    </row>
    <row r="370" spans="2:7" s="230" customFormat="1" x14ac:dyDescent="0.25">
      <c r="B370" s="224"/>
      <c r="C370" s="225"/>
      <c r="D370" s="227"/>
      <c r="E370" s="227"/>
      <c r="F370" s="229"/>
      <c r="G370" s="229"/>
    </row>
    <row r="371" spans="2:7" s="230" customFormat="1" x14ac:dyDescent="0.25">
      <c r="B371" s="224"/>
      <c r="C371" s="225"/>
      <c r="D371" s="227"/>
      <c r="E371" s="227"/>
      <c r="F371" s="229"/>
      <c r="G371" s="229"/>
    </row>
    <row r="372" spans="2:7" s="230" customFormat="1" x14ac:dyDescent="0.25">
      <c r="B372" s="224"/>
      <c r="C372" s="225"/>
      <c r="D372" s="227"/>
      <c r="E372" s="227"/>
      <c r="F372" s="229"/>
      <c r="G372" s="229"/>
    </row>
    <row r="373" spans="2:7" s="230" customFormat="1" x14ac:dyDescent="0.25">
      <c r="B373" s="224"/>
      <c r="C373" s="225"/>
      <c r="D373" s="227"/>
      <c r="E373" s="227"/>
      <c r="F373" s="229"/>
      <c r="G373" s="229"/>
    </row>
    <row r="374" spans="2:7" s="230" customFormat="1" x14ac:dyDescent="0.25">
      <c r="B374" s="224"/>
      <c r="C374" s="225"/>
      <c r="D374" s="227"/>
      <c r="E374" s="227"/>
      <c r="F374" s="229"/>
      <c r="G374" s="229"/>
    </row>
    <row r="375" spans="2:7" s="230" customFormat="1" x14ac:dyDescent="0.25">
      <c r="B375" s="224"/>
      <c r="C375" s="225"/>
      <c r="D375" s="227"/>
      <c r="E375" s="227"/>
      <c r="F375" s="229"/>
      <c r="G375" s="229"/>
    </row>
    <row r="376" spans="2:7" s="230" customFormat="1" x14ac:dyDescent="0.25">
      <c r="B376" s="224"/>
      <c r="C376" s="225"/>
      <c r="D376" s="227"/>
      <c r="E376" s="227"/>
      <c r="F376" s="229"/>
      <c r="G376" s="229"/>
    </row>
    <row r="377" spans="2:7" s="230" customFormat="1" x14ac:dyDescent="0.25">
      <c r="B377" s="224"/>
      <c r="C377" s="225"/>
      <c r="D377" s="227"/>
      <c r="E377" s="227"/>
      <c r="F377" s="229"/>
      <c r="G377" s="229"/>
    </row>
    <row r="378" spans="2:7" s="230" customFormat="1" x14ac:dyDescent="0.25">
      <c r="B378" s="224"/>
      <c r="C378" s="225"/>
      <c r="D378" s="227"/>
      <c r="E378" s="227"/>
      <c r="F378" s="229"/>
      <c r="G378" s="229"/>
    </row>
    <row r="379" spans="2:7" s="230" customFormat="1" x14ac:dyDescent="0.25">
      <c r="B379" s="224"/>
      <c r="C379" s="225"/>
      <c r="D379" s="227"/>
      <c r="E379" s="227"/>
      <c r="F379" s="229"/>
      <c r="G379" s="229"/>
    </row>
    <row r="380" spans="2:7" s="230" customFormat="1" x14ac:dyDescent="0.25">
      <c r="B380" s="224"/>
      <c r="C380" s="225"/>
      <c r="D380" s="227"/>
      <c r="E380" s="227"/>
      <c r="F380" s="229"/>
      <c r="G380" s="229"/>
    </row>
    <row r="381" spans="2:7" s="230" customFormat="1" x14ac:dyDescent="0.25">
      <c r="B381" s="224"/>
      <c r="C381" s="225"/>
      <c r="D381" s="227"/>
      <c r="E381" s="227"/>
      <c r="F381" s="229"/>
      <c r="G381" s="229"/>
    </row>
    <row r="382" spans="2:7" s="230" customFormat="1" x14ac:dyDescent="0.25">
      <c r="B382" s="224"/>
      <c r="C382" s="225"/>
      <c r="D382" s="227"/>
      <c r="E382" s="227"/>
      <c r="F382" s="229"/>
      <c r="G382" s="229"/>
    </row>
    <row r="383" spans="2:7" s="230" customFormat="1" x14ac:dyDescent="0.25">
      <c r="B383" s="224"/>
      <c r="C383" s="225"/>
      <c r="D383" s="227"/>
      <c r="E383" s="227"/>
      <c r="F383" s="229"/>
      <c r="G383" s="229"/>
    </row>
    <row r="384" spans="2:7" s="230" customFormat="1" x14ac:dyDescent="0.25">
      <c r="B384" s="224"/>
      <c r="C384" s="225"/>
      <c r="D384" s="227"/>
      <c r="E384" s="227"/>
      <c r="F384" s="229"/>
      <c r="G384" s="229"/>
    </row>
    <row r="385" spans="2:7" s="230" customFormat="1" x14ac:dyDescent="0.25">
      <c r="B385" s="224"/>
      <c r="C385" s="225"/>
      <c r="D385" s="227"/>
      <c r="E385" s="227"/>
      <c r="F385" s="229"/>
      <c r="G385" s="229"/>
    </row>
    <row r="386" spans="2:7" s="230" customFormat="1" x14ac:dyDescent="0.25">
      <c r="B386" s="224"/>
      <c r="C386" s="225"/>
      <c r="D386" s="227"/>
      <c r="E386" s="227"/>
      <c r="F386" s="229"/>
      <c r="G386" s="229"/>
    </row>
    <row r="387" spans="2:7" s="230" customFormat="1" x14ac:dyDescent="0.25">
      <c r="B387" s="224"/>
      <c r="C387" s="225"/>
      <c r="D387" s="227"/>
      <c r="E387" s="227"/>
      <c r="F387" s="229"/>
      <c r="G387" s="229"/>
    </row>
    <row r="388" spans="2:7" s="230" customFormat="1" x14ac:dyDescent="0.25">
      <c r="B388" s="224"/>
      <c r="C388" s="225"/>
      <c r="D388" s="227"/>
      <c r="E388" s="227"/>
      <c r="F388" s="229"/>
      <c r="G388" s="229"/>
    </row>
    <row r="389" spans="2:7" s="230" customFormat="1" x14ac:dyDescent="0.25">
      <c r="B389" s="224"/>
      <c r="C389" s="225"/>
      <c r="D389" s="227"/>
      <c r="E389" s="227"/>
      <c r="F389" s="229"/>
      <c r="G389" s="229"/>
    </row>
    <row r="390" spans="2:7" s="230" customFormat="1" x14ac:dyDescent="0.25">
      <c r="B390" s="224"/>
      <c r="C390" s="225"/>
      <c r="D390" s="227"/>
      <c r="E390" s="227"/>
      <c r="F390" s="229"/>
      <c r="G390" s="229"/>
    </row>
    <row r="391" spans="2:7" s="230" customFormat="1" x14ac:dyDescent="0.25">
      <c r="B391" s="224"/>
      <c r="C391" s="225"/>
      <c r="D391" s="227"/>
      <c r="E391" s="227"/>
      <c r="F391" s="229"/>
      <c r="G391" s="229"/>
    </row>
    <row r="392" spans="2:7" s="230" customFormat="1" x14ac:dyDescent="0.25">
      <c r="B392" s="224"/>
      <c r="C392" s="225"/>
      <c r="D392" s="227"/>
      <c r="E392" s="227"/>
      <c r="F392" s="229"/>
      <c r="G392" s="229"/>
    </row>
    <row r="393" spans="2:7" s="230" customFormat="1" x14ac:dyDescent="0.25">
      <c r="B393" s="224"/>
      <c r="C393" s="225"/>
      <c r="D393" s="227"/>
      <c r="E393" s="227"/>
      <c r="F393" s="229"/>
      <c r="G393" s="229"/>
    </row>
    <row r="394" spans="2:7" s="230" customFormat="1" x14ac:dyDescent="0.25">
      <c r="B394" s="224"/>
      <c r="C394" s="225"/>
      <c r="D394" s="227"/>
      <c r="E394" s="227"/>
      <c r="F394" s="229"/>
      <c r="G394" s="229"/>
    </row>
    <row r="395" spans="2:7" s="230" customFormat="1" x14ac:dyDescent="0.25">
      <c r="B395" s="224"/>
      <c r="C395" s="225"/>
      <c r="D395" s="227"/>
      <c r="E395" s="227"/>
      <c r="F395" s="229"/>
      <c r="G395" s="229"/>
    </row>
    <row r="396" spans="2:7" s="230" customFormat="1" x14ac:dyDescent="0.25">
      <c r="B396" s="224"/>
      <c r="C396" s="225"/>
      <c r="D396" s="227"/>
      <c r="E396" s="227"/>
      <c r="F396" s="229"/>
      <c r="G396" s="229"/>
    </row>
    <row r="397" spans="2:7" s="230" customFormat="1" x14ac:dyDescent="0.25">
      <c r="B397" s="224"/>
      <c r="C397" s="225"/>
      <c r="D397" s="227"/>
      <c r="E397" s="227"/>
      <c r="F397" s="229"/>
      <c r="G397" s="229"/>
    </row>
    <row r="398" spans="2:7" s="230" customFormat="1" x14ac:dyDescent="0.25">
      <c r="B398" s="224"/>
      <c r="C398" s="225"/>
      <c r="D398" s="227"/>
      <c r="E398" s="227"/>
      <c r="F398" s="229"/>
      <c r="G398" s="229"/>
    </row>
    <row r="399" spans="2:7" s="230" customFormat="1" x14ac:dyDescent="0.25">
      <c r="B399" s="224"/>
      <c r="C399" s="225"/>
      <c r="D399" s="227"/>
      <c r="E399" s="227"/>
      <c r="F399" s="229"/>
      <c r="G399" s="229"/>
    </row>
    <row r="400" spans="2:7" s="230" customFormat="1" x14ac:dyDescent="0.25">
      <c r="B400" s="224"/>
      <c r="C400" s="225"/>
      <c r="D400" s="227"/>
      <c r="E400" s="227"/>
      <c r="F400" s="229"/>
      <c r="G400" s="229"/>
    </row>
    <row r="401" spans="2:7" s="230" customFormat="1" x14ac:dyDescent="0.25">
      <c r="B401" s="224"/>
      <c r="C401" s="225"/>
      <c r="D401" s="227"/>
      <c r="E401" s="227"/>
      <c r="F401" s="229"/>
      <c r="G401" s="229"/>
    </row>
    <row r="402" spans="2:7" s="230" customFormat="1" x14ac:dyDescent="0.25">
      <c r="B402" s="224"/>
      <c r="C402" s="225"/>
      <c r="D402" s="227"/>
      <c r="E402" s="227"/>
      <c r="F402" s="229"/>
      <c r="G402" s="229"/>
    </row>
    <row r="403" spans="2:7" s="230" customFormat="1" x14ac:dyDescent="0.25">
      <c r="B403" s="224"/>
      <c r="C403" s="225"/>
      <c r="D403" s="227"/>
      <c r="E403" s="227"/>
      <c r="F403" s="229"/>
      <c r="G403" s="229"/>
    </row>
    <row r="404" spans="2:7" s="230" customFormat="1" x14ac:dyDescent="0.25">
      <c r="B404" s="224"/>
      <c r="C404" s="225"/>
      <c r="D404" s="227"/>
      <c r="E404" s="227"/>
      <c r="F404" s="229"/>
      <c r="G404" s="229"/>
    </row>
    <row r="405" spans="2:7" s="230" customFormat="1" x14ac:dyDescent="0.25">
      <c r="B405" s="224"/>
      <c r="C405" s="225"/>
      <c r="D405" s="227"/>
      <c r="E405" s="227"/>
      <c r="F405" s="229"/>
      <c r="G405" s="229"/>
    </row>
    <row r="406" spans="2:7" s="230" customFormat="1" x14ac:dyDescent="0.25">
      <c r="B406" s="224"/>
      <c r="C406" s="225"/>
      <c r="D406" s="227"/>
      <c r="E406" s="227"/>
      <c r="F406" s="229"/>
      <c r="G406" s="229"/>
    </row>
    <row r="407" spans="2:7" s="230" customFormat="1" x14ac:dyDescent="0.25">
      <c r="B407" s="224"/>
      <c r="C407" s="225"/>
      <c r="D407" s="227"/>
      <c r="E407" s="227"/>
      <c r="F407" s="229"/>
      <c r="G407" s="229"/>
    </row>
    <row r="408" spans="2:7" s="230" customFormat="1" x14ac:dyDescent="0.25">
      <c r="B408" s="224"/>
      <c r="C408" s="225"/>
      <c r="D408" s="227"/>
      <c r="E408" s="227"/>
      <c r="F408" s="229"/>
      <c r="G408" s="229"/>
    </row>
    <row r="409" spans="2:7" s="230" customFormat="1" x14ac:dyDescent="0.25">
      <c r="B409" s="224"/>
      <c r="C409" s="225"/>
      <c r="D409" s="227"/>
      <c r="E409" s="227"/>
      <c r="F409" s="229"/>
      <c r="G409" s="229"/>
    </row>
    <row r="410" spans="2:7" s="230" customFormat="1" x14ac:dyDescent="0.25">
      <c r="B410" s="224"/>
      <c r="C410" s="225"/>
      <c r="D410" s="227"/>
      <c r="E410" s="227"/>
      <c r="F410" s="229"/>
      <c r="G410" s="229"/>
    </row>
    <row r="411" spans="2:7" s="230" customFormat="1" x14ac:dyDescent="0.25">
      <c r="B411" s="224"/>
      <c r="C411" s="225"/>
      <c r="D411" s="227"/>
      <c r="E411" s="227"/>
      <c r="F411" s="229"/>
      <c r="G411" s="229"/>
    </row>
    <row r="412" spans="2:7" s="230" customFormat="1" x14ac:dyDescent="0.25">
      <c r="B412" s="224"/>
      <c r="C412" s="225"/>
      <c r="D412" s="227"/>
      <c r="E412" s="227"/>
      <c r="F412" s="229"/>
      <c r="G412" s="229"/>
    </row>
    <row r="413" spans="2:7" s="230" customFormat="1" x14ac:dyDescent="0.25">
      <c r="B413" s="224"/>
      <c r="C413" s="225"/>
      <c r="D413" s="227"/>
      <c r="E413" s="227"/>
      <c r="F413" s="229"/>
      <c r="G413" s="229"/>
    </row>
    <row r="414" spans="2:7" s="230" customFormat="1" x14ac:dyDescent="0.25">
      <c r="B414" s="224"/>
      <c r="C414" s="225"/>
      <c r="D414" s="227"/>
      <c r="E414" s="227"/>
      <c r="F414" s="229"/>
      <c r="G414" s="229"/>
    </row>
    <row r="415" spans="2:7" s="230" customFormat="1" x14ac:dyDescent="0.25">
      <c r="B415" s="224"/>
      <c r="C415" s="225"/>
      <c r="D415" s="227"/>
      <c r="E415" s="227"/>
      <c r="F415" s="229"/>
      <c r="G415" s="229"/>
    </row>
    <row r="416" spans="2:7" s="230" customFormat="1" x14ac:dyDescent="0.25">
      <c r="B416" s="224"/>
      <c r="C416" s="225"/>
      <c r="D416" s="227"/>
      <c r="E416" s="227"/>
      <c r="F416" s="229"/>
      <c r="G416" s="229"/>
    </row>
    <row r="417" spans="2:7" s="230" customFormat="1" x14ac:dyDescent="0.25">
      <c r="B417" s="224"/>
      <c r="C417" s="225"/>
      <c r="D417" s="227"/>
      <c r="E417" s="227"/>
      <c r="F417" s="229"/>
      <c r="G417" s="229"/>
    </row>
    <row r="418" spans="2:7" s="230" customFormat="1" x14ac:dyDescent="0.25">
      <c r="B418" s="224"/>
      <c r="C418" s="225"/>
      <c r="D418" s="227"/>
      <c r="E418" s="227"/>
      <c r="F418" s="229"/>
      <c r="G418" s="229"/>
    </row>
    <row r="419" spans="2:7" s="230" customFormat="1" x14ac:dyDescent="0.25">
      <c r="B419" s="224"/>
      <c r="C419" s="225"/>
      <c r="D419" s="227"/>
      <c r="E419" s="227"/>
      <c r="F419" s="229"/>
      <c r="G419" s="229"/>
    </row>
    <row r="420" spans="2:7" s="230" customFormat="1" x14ac:dyDescent="0.25">
      <c r="B420" s="224"/>
      <c r="C420" s="225"/>
      <c r="D420" s="227"/>
      <c r="E420" s="227"/>
      <c r="F420" s="229"/>
      <c r="G420" s="229"/>
    </row>
    <row r="421" spans="2:7" s="230" customFormat="1" x14ac:dyDescent="0.25">
      <c r="B421" s="224"/>
      <c r="C421" s="225"/>
      <c r="D421" s="227"/>
      <c r="E421" s="227"/>
      <c r="F421" s="229"/>
      <c r="G421" s="229"/>
    </row>
    <row r="422" spans="2:7" s="230" customFormat="1" x14ac:dyDescent="0.25">
      <c r="B422" s="224"/>
      <c r="C422" s="225"/>
      <c r="D422" s="227"/>
      <c r="E422" s="227"/>
      <c r="F422" s="229"/>
      <c r="G422" s="229"/>
    </row>
    <row r="423" spans="2:7" s="230" customFormat="1" x14ac:dyDescent="0.25">
      <c r="B423" s="224"/>
      <c r="C423" s="225"/>
      <c r="D423" s="227"/>
      <c r="E423" s="227"/>
      <c r="F423" s="229"/>
      <c r="G423" s="229"/>
    </row>
    <row r="424" spans="2:7" s="230" customFormat="1" x14ac:dyDescent="0.25">
      <c r="B424" s="224"/>
      <c r="C424" s="225"/>
      <c r="D424" s="227"/>
      <c r="E424" s="227"/>
      <c r="F424" s="229"/>
      <c r="G424" s="229"/>
    </row>
    <row r="425" spans="2:7" s="230" customFormat="1" x14ac:dyDescent="0.25">
      <c r="B425" s="224"/>
      <c r="C425" s="225"/>
      <c r="D425" s="227"/>
      <c r="E425" s="227"/>
      <c r="F425" s="229"/>
      <c r="G425" s="229"/>
    </row>
    <row r="426" spans="2:7" s="230" customFormat="1" x14ac:dyDescent="0.25">
      <c r="B426" s="224"/>
      <c r="C426" s="225"/>
      <c r="D426" s="227"/>
      <c r="E426" s="227"/>
      <c r="F426" s="229"/>
      <c r="G426" s="229"/>
    </row>
    <row r="427" spans="2:7" s="230" customFormat="1" x14ac:dyDescent="0.25">
      <c r="B427" s="224"/>
      <c r="C427" s="225"/>
      <c r="D427" s="227"/>
      <c r="E427" s="227"/>
      <c r="F427" s="229"/>
      <c r="G427" s="229"/>
    </row>
    <row r="428" spans="2:7" s="230" customFormat="1" x14ac:dyDescent="0.25">
      <c r="B428" s="224"/>
      <c r="C428" s="225"/>
      <c r="D428" s="227"/>
      <c r="E428" s="227"/>
      <c r="F428" s="229"/>
      <c r="G428" s="229"/>
    </row>
    <row r="429" spans="2:7" s="230" customFormat="1" x14ac:dyDescent="0.25">
      <c r="B429" s="224"/>
      <c r="C429" s="225"/>
      <c r="D429" s="227"/>
      <c r="E429" s="227"/>
      <c r="F429" s="229"/>
      <c r="G429" s="229"/>
    </row>
    <row r="430" spans="2:7" s="230" customFormat="1" x14ac:dyDescent="0.25">
      <c r="B430" s="224"/>
      <c r="C430" s="225"/>
      <c r="D430" s="227"/>
      <c r="E430" s="227"/>
      <c r="F430" s="229"/>
      <c r="G430" s="229"/>
    </row>
    <row r="431" spans="2:7" s="230" customFormat="1" x14ac:dyDescent="0.25">
      <c r="B431" s="224"/>
      <c r="C431" s="225"/>
      <c r="D431" s="227"/>
      <c r="E431" s="227"/>
      <c r="F431" s="229"/>
      <c r="G431" s="229"/>
    </row>
    <row r="432" spans="2:7" s="230" customFormat="1" x14ac:dyDescent="0.25">
      <c r="B432" s="224"/>
      <c r="C432" s="225"/>
      <c r="D432" s="227"/>
      <c r="E432" s="227"/>
      <c r="F432" s="229"/>
      <c r="G432" s="229"/>
    </row>
    <row r="433" spans="2:7" s="230" customFormat="1" x14ac:dyDescent="0.25">
      <c r="B433" s="224"/>
      <c r="C433" s="225"/>
      <c r="D433" s="227"/>
      <c r="E433" s="227"/>
      <c r="F433" s="229"/>
      <c r="G433" s="229"/>
    </row>
    <row r="434" spans="2:7" s="230" customFormat="1" x14ac:dyDescent="0.25">
      <c r="B434" s="224"/>
      <c r="C434" s="225"/>
      <c r="D434" s="227"/>
      <c r="E434" s="227"/>
      <c r="F434" s="229"/>
      <c r="G434" s="229"/>
    </row>
    <row r="435" spans="2:7" s="230" customFormat="1" x14ac:dyDescent="0.25">
      <c r="B435" s="224"/>
      <c r="C435" s="225"/>
      <c r="D435" s="227"/>
      <c r="E435" s="227"/>
      <c r="F435" s="229"/>
      <c r="G435" s="229"/>
    </row>
    <row r="436" spans="2:7" s="230" customFormat="1" x14ac:dyDescent="0.25">
      <c r="B436" s="224"/>
      <c r="C436" s="225"/>
      <c r="D436" s="227"/>
      <c r="E436" s="227"/>
      <c r="F436" s="229"/>
      <c r="G436" s="229"/>
    </row>
    <row r="437" spans="2:7" s="230" customFormat="1" x14ac:dyDescent="0.25">
      <c r="B437" s="224"/>
      <c r="C437" s="225"/>
      <c r="D437" s="227"/>
      <c r="E437" s="227"/>
      <c r="F437" s="229"/>
      <c r="G437" s="229"/>
    </row>
    <row r="438" spans="2:7" s="230" customFormat="1" x14ac:dyDescent="0.25">
      <c r="B438" s="224"/>
      <c r="C438" s="225"/>
      <c r="D438" s="227"/>
      <c r="E438" s="227"/>
      <c r="F438" s="229"/>
      <c r="G438" s="229"/>
    </row>
    <row r="439" spans="2:7" s="230" customFormat="1" x14ac:dyDescent="0.25">
      <c r="B439" s="224"/>
      <c r="C439" s="225"/>
      <c r="D439" s="227"/>
      <c r="E439" s="227"/>
      <c r="F439" s="229"/>
      <c r="G439" s="229"/>
    </row>
    <row r="440" spans="2:7" s="230" customFormat="1" x14ac:dyDescent="0.25">
      <c r="B440" s="224"/>
      <c r="C440" s="225"/>
      <c r="D440" s="227"/>
      <c r="E440" s="227"/>
      <c r="F440" s="229"/>
      <c r="G440" s="229"/>
    </row>
    <row r="441" spans="2:7" s="230" customFormat="1" x14ac:dyDescent="0.25">
      <c r="B441" s="224"/>
      <c r="C441" s="225"/>
      <c r="D441" s="227"/>
      <c r="E441" s="227"/>
      <c r="F441" s="229"/>
      <c r="G441" s="229"/>
    </row>
    <row r="442" spans="2:7" s="230" customFormat="1" x14ac:dyDescent="0.25">
      <c r="B442" s="224"/>
      <c r="C442" s="225"/>
      <c r="D442" s="227"/>
      <c r="E442" s="227"/>
      <c r="F442" s="229"/>
      <c r="G442" s="229"/>
    </row>
    <row r="443" spans="2:7" s="230" customFormat="1" x14ac:dyDescent="0.25">
      <c r="B443" s="224"/>
      <c r="C443" s="225"/>
      <c r="D443" s="227"/>
      <c r="E443" s="227"/>
      <c r="F443" s="229"/>
      <c r="G443" s="229"/>
    </row>
    <row r="444" spans="2:7" s="230" customFormat="1" x14ac:dyDescent="0.25">
      <c r="B444" s="224"/>
      <c r="C444" s="225"/>
      <c r="D444" s="227"/>
      <c r="E444" s="227"/>
      <c r="F444" s="229"/>
      <c r="G444" s="229"/>
    </row>
    <row r="445" spans="2:7" s="230" customFormat="1" x14ac:dyDescent="0.25">
      <c r="B445" s="224"/>
      <c r="C445" s="225"/>
      <c r="D445" s="227"/>
      <c r="E445" s="227"/>
      <c r="F445" s="229"/>
      <c r="G445" s="229"/>
    </row>
    <row r="446" spans="2:7" s="230" customFormat="1" x14ac:dyDescent="0.25">
      <c r="B446" s="224"/>
      <c r="C446" s="225"/>
      <c r="D446" s="227"/>
      <c r="E446" s="227"/>
      <c r="F446" s="229"/>
      <c r="G446" s="229"/>
    </row>
    <row r="447" spans="2:7" s="230" customFormat="1" x14ac:dyDescent="0.25">
      <c r="B447" s="224"/>
      <c r="C447" s="225"/>
      <c r="D447" s="227"/>
      <c r="E447" s="227"/>
      <c r="F447" s="229"/>
      <c r="G447" s="229"/>
    </row>
    <row r="448" spans="2:7" s="230" customFormat="1" x14ac:dyDescent="0.25">
      <c r="B448" s="224"/>
      <c r="C448" s="225"/>
      <c r="D448" s="227"/>
      <c r="E448" s="227"/>
      <c r="F448" s="229"/>
      <c r="G448" s="229"/>
    </row>
    <row r="449" spans="2:7" s="230" customFormat="1" x14ac:dyDescent="0.25">
      <c r="B449" s="224"/>
      <c r="C449" s="225"/>
      <c r="D449" s="227"/>
      <c r="E449" s="227"/>
      <c r="F449" s="229"/>
      <c r="G449" s="229"/>
    </row>
    <row r="450" spans="2:7" s="230" customFormat="1" x14ac:dyDescent="0.25">
      <c r="B450" s="224"/>
      <c r="C450" s="225"/>
      <c r="D450" s="227"/>
      <c r="E450" s="227"/>
      <c r="F450" s="229"/>
      <c r="G450" s="229"/>
    </row>
    <row r="451" spans="2:7" s="230" customFormat="1" x14ac:dyDescent="0.25">
      <c r="B451" s="224"/>
      <c r="C451" s="225"/>
      <c r="D451" s="227"/>
      <c r="E451" s="227"/>
      <c r="F451" s="229"/>
      <c r="G451" s="229"/>
    </row>
    <row r="452" spans="2:7" s="230" customFormat="1" x14ac:dyDescent="0.25">
      <c r="B452" s="224"/>
      <c r="C452" s="225"/>
      <c r="D452" s="227"/>
      <c r="E452" s="227"/>
      <c r="F452" s="229"/>
      <c r="G452" s="229"/>
    </row>
    <row r="453" spans="2:7" s="230" customFormat="1" x14ac:dyDescent="0.25">
      <c r="B453" s="224"/>
      <c r="C453" s="225"/>
      <c r="D453" s="227"/>
      <c r="E453" s="227"/>
      <c r="F453" s="229"/>
      <c r="G453" s="229"/>
    </row>
    <row r="454" spans="2:7" s="230" customFormat="1" x14ac:dyDescent="0.25">
      <c r="B454" s="224"/>
      <c r="C454" s="225"/>
      <c r="D454" s="227"/>
      <c r="E454" s="227"/>
      <c r="F454" s="229"/>
      <c r="G454" s="229"/>
    </row>
    <row r="455" spans="2:7" s="230" customFormat="1" x14ac:dyDescent="0.25">
      <c r="B455" s="224"/>
      <c r="C455" s="225"/>
      <c r="D455" s="227"/>
      <c r="E455" s="227"/>
      <c r="F455" s="229"/>
      <c r="G455" s="229"/>
    </row>
    <row r="456" spans="2:7" s="230" customFormat="1" x14ac:dyDescent="0.25">
      <c r="B456" s="224"/>
      <c r="C456" s="225"/>
      <c r="D456" s="227"/>
      <c r="E456" s="227"/>
      <c r="F456" s="229"/>
      <c r="G456" s="229"/>
    </row>
    <row r="457" spans="2:7" s="230" customFormat="1" x14ac:dyDescent="0.25">
      <c r="B457" s="224"/>
      <c r="C457" s="225"/>
      <c r="D457" s="227"/>
      <c r="E457" s="227"/>
      <c r="F457" s="229"/>
      <c r="G457" s="229"/>
    </row>
    <row r="458" spans="2:7" s="230" customFormat="1" x14ac:dyDescent="0.25">
      <c r="B458" s="224"/>
      <c r="C458" s="225"/>
      <c r="D458" s="227"/>
      <c r="E458" s="227"/>
      <c r="F458" s="229"/>
      <c r="G458" s="229"/>
    </row>
    <row r="459" spans="2:7" s="230" customFormat="1" x14ac:dyDescent="0.25">
      <c r="B459" s="224"/>
      <c r="C459" s="225"/>
      <c r="D459" s="227"/>
      <c r="E459" s="227"/>
      <c r="F459" s="229"/>
      <c r="G459" s="229"/>
    </row>
    <row r="460" spans="2:7" s="230" customFormat="1" x14ac:dyDescent="0.25">
      <c r="B460" s="224"/>
      <c r="C460" s="225"/>
      <c r="D460" s="227"/>
      <c r="E460" s="227"/>
      <c r="F460" s="229"/>
      <c r="G460" s="229"/>
    </row>
    <row r="461" spans="2:7" s="230" customFormat="1" x14ac:dyDescent="0.25">
      <c r="B461" s="224"/>
      <c r="C461" s="225"/>
      <c r="D461" s="227"/>
      <c r="E461" s="227"/>
      <c r="F461" s="229"/>
      <c r="G461" s="229"/>
    </row>
    <row r="462" spans="2:7" s="230" customFormat="1" x14ac:dyDescent="0.25">
      <c r="B462" s="224"/>
      <c r="C462" s="225"/>
      <c r="D462" s="227"/>
      <c r="E462" s="227"/>
      <c r="F462" s="229"/>
      <c r="G462" s="229"/>
    </row>
    <row r="463" spans="2:7" s="230" customFormat="1" x14ac:dyDescent="0.25">
      <c r="B463" s="224"/>
      <c r="C463" s="225"/>
      <c r="D463" s="227"/>
      <c r="E463" s="227"/>
      <c r="F463" s="229"/>
      <c r="G463" s="229"/>
    </row>
    <row r="464" spans="2:7" s="230" customFormat="1" x14ac:dyDescent="0.25">
      <c r="B464" s="224"/>
      <c r="C464" s="225"/>
      <c r="D464" s="227"/>
      <c r="E464" s="227"/>
      <c r="F464" s="229"/>
      <c r="G464" s="229"/>
    </row>
    <row r="465" spans="2:7" s="230" customFormat="1" x14ac:dyDescent="0.25">
      <c r="B465" s="224"/>
      <c r="C465" s="225"/>
      <c r="D465" s="227"/>
      <c r="E465" s="227"/>
      <c r="F465" s="229"/>
      <c r="G465" s="229"/>
    </row>
    <row r="466" spans="2:7" s="230" customFormat="1" x14ac:dyDescent="0.25">
      <c r="B466" s="224"/>
      <c r="C466" s="225"/>
      <c r="D466" s="227"/>
      <c r="E466" s="227"/>
      <c r="F466" s="229"/>
      <c r="G466" s="229"/>
    </row>
    <row r="467" spans="2:7" s="230" customFormat="1" x14ac:dyDescent="0.25">
      <c r="B467" s="224"/>
      <c r="C467" s="225"/>
      <c r="D467" s="227"/>
      <c r="E467" s="227"/>
      <c r="F467" s="229"/>
      <c r="G467" s="229"/>
    </row>
    <row r="468" spans="2:7" s="230" customFormat="1" x14ac:dyDescent="0.25">
      <c r="B468" s="224"/>
      <c r="C468" s="225"/>
      <c r="D468" s="227"/>
      <c r="E468" s="227"/>
      <c r="F468" s="229"/>
      <c r="G468" s="229"/>
    </row>
    <row r="469" spans="2:7" s="230" customFormat="1" x14ac:dyDescent="0.25">
      <c r="B469" s="224"/>
      <c r="C469" s="225"/>
      <c r="D469" s="227"/>
      <c r="E469" s="227"/>
      <c r="F469" s="229"/>
      <c r="G469" s="229"/>
    </row>
    <row r="470" spans="2:7" s="230" customFormat="1" x14ac:dyDescent="0.25">
      <c r="B470" s="224"/>
      <c r="C470" s="225"/>
      <c r="D470" s="227"/>
      <c r="E470" s="227"/>
      <c r="F470" s="229"/>
      <c r="G470" s="229"/>
    </row>
    <row r="471" spans="2:7" s="230" customFormat="1" x14ac:dyDescent="0.25">
      <c r="B471" s="224"/>
      <c r="C471" s="225"/>
      <c r="D471" s="227"/>
      <c r="E471" s="227"/>
      <c r="F471" s="229"/>
      <c r="G471" s="229"/>
    </row>
    <row r="472" spans="2:7" s="230" customFormat="1" x14ac:dyDescent="0.25">
      <c r="B472" s="224"/>
      <c r="C472" s="225"/>
      <c r="D472" s="227"/>
      <c r="E472" s="227"/>
      <c r="F472" s="229"/>
      <c r="G472" s="229"/>
    </row>
    <row r="473" spans="2:7" s="230" customFormat="1" x14ac:dyDescent="0.25">
      <c r="B473" s="224"/>
      <c r="C473" s="225"/>
      <c r="D473" s="227"/>
      <c r="E473" s="227"/>
      <c r="F473" s="229"/>
      <c r="G473" s="229"/>
    </row>
    <row r="474" spans="2:7" s="230" customFormat="1" x14ac:dyDescent="0.25">
      <c r="B474" s="224"/>
      <c r="C474" s="225"/>
      <c r="D474" s="227"/>
      <c r="E474" s="227"/>
      <c r="F474" s="229"/>
      <c r="G474" s="229"/>
    </row>
    <row r="475" spans="2:7" s="230" customFormat="1" x14ac:dyDescent="0.25">
      <c r="B475" s="224"/>
      <c r="C475" s="225"/>
      <c r="D475" s="227"/>
      <c r="E475" s="227"/>
      <c r="F475" s="229"/>
      <c r="G475" s="229"/>
    </row>
    <row r="476" spans="2:7" s="230" customFormat="1" x14ac:dyDescent="0.25">
      <c r="B476" s="224"/>
      <c r="C476" s="225"/>
      <c r="D476" s="227"/>
      <c r="E476" s="227"/>
      <c r="F476" s="229"/>
      <c r="G476" s="229"/>
    </row>
    <row r="477" spans="2:7" s="230" customFormat="1" x14ac:dyDescent="0.25">
      <c r="B477" s="224"/>
      <c r="C477" s="225"/>
      <c r="D477" s="227"/>
      <c r="E477" s="227"/>
      <c r="F477" s="229"/>
      <c r="G477" s="229"/>
    </row>
    <row r="478" spans="2:7" s="230" customFormat="1" x14ac:dyDescent="0.25">
      <c r="B478" s="224"/>
      <c r="C478" s="225"/>
      <c r="D478" s="227"/>
      <c r="E478" s="227"/>
      <c r="F478" s="229"/>
      <c r="G478" s="229"/>
    </row>
    <row r="479" spans="2:7" s="230" customFormat="1" x14ac:dyDescent="0.25">
      <c r="B479" s="224"/>
      <c r="C479" s="225"/>
      <c r="D479" s="227"/>
      <c r="E479" s="227"/>
      <c r="F479" s="229"/>
      <c r="G479" s="229"/>
    </row>
    <row r="480" spans="2:7" s="230" customFormat="1" x14ac:dyDescent="0.25">
      <c r="B480" s="224"/>
      <c r="C480" s="225"/>
      <c r="D480" s="227"/>
      <c r="E480" s="227"/>
      <c r="F480" s="229"/>
      <c r="G480" s="229"/>
    </row>
    <row r="481" spans="2:7" s="230" customFormat="1" x14ac:dyDescent="0.25">
      <c r="B481" s="224"/>
      <c r="C481" s="225"/>
      <c r="D481" s="227"/>
      <c r="E481" s="227"/>
      <c r="F481" s="229"/>
      <c r="G481" s="229"/>
    </row>
    <row r="482" spans="2:7" s="230" customFormat="1" x14ac:dyDescent="0.25">
      <c r="B482" s="224"/>
      <c r="C482" s="225"/>
      <c r="D482" s="227"/>
      <c r="E482" s="227"/>
      <c r="F482" s="229"/>
      <c r="G482" s="229"/>
    </row>
    <row r="483" spans="2:7" s="230" customFormat="1" x14ac:dyDescent="0.25">
      <c r="B483" s="224"/>
      <c r="C483" s="225"/>
      <c r="D483" s="227"/>
      <c r="E483" s="227"/>
      <c r="F483" s="229"/>
      <c r="G483" s="229"/>
    </row>
    <row r="484" spans="2:7" s="230" customFormat="1" x14ac:dyDescent="0.25">
      <c r="B484" s="224"/>
      <c r="C484" s="225"/>
      <c r="D484" s="227"/>
      <c r="E484" s="227"/>
      <c r="F484" s="229"/>
      <c r="G484" s="229"/>
    </row>
    <row r="485" spans="2:7" s="230" customFormat="1" x14ac:dyDescent="0.25">
      <c r="B485" s="224"/>
      <c r="C485" s="225"/>
      <c r="D485" s="227"/>
      <c r="E485" s="227"/>
      <c r="F485" s="229"/>
      <c r="G485" s="229"/>
    </row>
    <row r="486" spans="2:7" s="230" customFormat="1" x14ac:dyDescent="0.25">
      <c r="B486" s="224"/>
      <c r="C486" s="225"/>
      <c r="D486" s="227"/>
      <c r="E486" s="227"/>
      <c r="F486" s="229"/>
      <c r="G486" s="229"/>
    </row>
    <row r="487" spans="2:7" s="230" customFormat="1" x14ac:dyDescent="0.25">
      <c r="B487" s="224"/>
      <c r="C487" s="225"/>
      <c r="D487" s="227"/>
      <c r="E487" s="227"/>
      <c r="F487" s="229"/>
      <c r="G487" s="229"/>
    </row>
    <row r="488" spans="2:7" s="230" customFormat="1" x14ac:dyDescent="0.25">
      <c r="B488" s="224"/>
      <c r="C488" s="225"/>
      <c r="D488" s="227"/>
      <c r="E488" s="227"/>
      <c r="F488" s="229"/>
      <c r="G488" s="229"/>
    </row>
    <row r="489" spans="2:7" s="230" customFormat="1" x14ac:dyDescent="0.25">
      <c r="B489" s="224"/>
      <c r="C489" s="225"/>
      <c r="D489" s="227"/>
      <c r="E489" s="227"/>
      <c r="F489" s="229"/>
      <c r="G489" s="229"/>
    </row>
    <row r="490" spans="2:7" s="230" customFormat="1" x14ac:dyDescent="0.25">
      <c r="B490" s="224"/>
      <c r="C490" s="225"/>
      <c r="D490" s="227"/>
      <c r="E490" s="227"/>
      <c r="F490" s="229"/>
      <c r="G490" s="229"/>
    </row>
    <row r="491" spans="2:7" s="230" customFormat="1" x14ac:dyDescent="0.25">
      <c r="B491" s="224"/>
      <c r="C491" s="225"/>
      <c r="D491" s="227"/>
      <c r="E491" s="227"/>
      <c r="F491" s="229"/>
      <c r="G491" s="229"/>
    </row>
    <row r="492" spans="2:7" s="230" customFormat="1" x14ac:dyDescent="0.25">
      <c r="B492" s="224"/>
      <c r="C492" s="225"/>
      <c r="D492" s="227"/>
      <c r="E492" s="227"/>
      <c r="F492" s="229"/>
      <c r="G492" s="229"/>
    </row>
    <row r="493" spans="2:7" s="230" customFormat="1" x14ac:dyDescent="0.25">
      <c r="B493" s="224"/>
      <c r="C493" s="225"/>
      <c r="D493" s="227"/>
      <c r="E493" s="227"/>
      <c r="F493" s="229"/>
      <c r="G493" s="229"/>
    </row>
    <row r="494" spans="2:7" s="230" customFormat="1" x14ac:dyDescent="0.25">
      <c r="B494" s="224"/>
      <c r="C494" s="225"/>
      <c r="D494" s="227"/>
      <c r="E494" s="227"/>
      <c r="F494" s="229"/>
      <c r="G494" s="229"/>
    </row>
    <row r="495" spans="2:7" s="230" customFormat="1" x14ac:dyDescent="0.25">
      <c r="B495" s="224"/>
      <c r="C495" s="225"/>
      <c r="D495" s="227"/>
      <c r="E495" s="227"/>
      <c r="F495" s="229"/>
      <c r="G495" s="229"/>
    </row>
    <row r="496" spans="2:7" s="230" customFormat="1" x14ac:dyDescent="0.25">
      <c r="B496" s="224"/>
      <c r="C496" s="225"/>
      <c r="D496" s="227"/>
      <c r="E496" s="227"/>
      <c r="F496" s="229"/>
      <c r="G496" s="229"/>
    </row>
    <row r="497" spans="2:7" s="230" customFormat="1" x14ac:dyDescent="0.25">
      <c r="B497" s="224"/>
      <c r="C497" s="225"/>
      <c r="D497" s="227"/>
      <c r="E497" s="227"/>
      <c r="F497" s="229"/>
      <c r="G497" s="229"/>
    </row>
    <row r="498" spans="2:7" s="230" customFormat="1" x14ac:dyDescent="0.25">
      <c r="B498" s="224"/>
      <c r="C498" s="225"/>
      <c r="D498" s="227"/>
      <c r="E498" s="227"/>
      <c r="F498" s="229"/>
      <c r="G498" s="229"/>
    </row>
    <row r="499" spans="2:7" s="230" customFormat="1" x14ac:dyDescent="0.25">
      <c r="B499" s="224"/>
      <c r="C499" s="225"/>
      <c r="D499" s="227"/>
      <c r="E499" s="227"/>
      <c r="F499" s="229"/>
      <c r="G499" s="229"/>
    </row>
    <row r="500" spans="2:7" s="230" customFormat="1" x14ac:dyDescent="0.25">
      <c r="B500" s="224"/>
      <c r="C500" s="225"/>
      <c r="D500" s="227"/>
      <c r="E500" s="227"/>
      <c r="F500" s="229"/>
      <c r="G500" s="229"/>
    </row>
    <row r="501" spans="2:7" s="230" customFormat="1" x14ac:dyDescent="0.25">
      <c r="B501" s="224"/>
      <c r="C501" s="225"/>
      <c r="D501" s="227"/>
      <c r="E501" s="227"/>
      <c r="F501" s="229"/>
      <c r="G501" s="229"/>
    </row>
    <row r="502" spans="2:7" s="230" customFormat="1" x14ac:dyDescent="0.25">
      <c r="B502" s="224"/>
      <c r="C502" s="225"/>
      <c r="D502" s="227"/>
      <c r="E502" s="227"/>
      <c r="F502" s="229"/>
      <c r="G502" s="229"/>
    </row>
    <row r="503" spans="2:7" s="230" customFormat="1" x14ac:dyDescent="0.25">
      <c r="B503" s="224"/>
      <c r="C503" s="225"/>
      <c r="D503" s="227"/>
      <c r="E503" s="227"/>
      <c r="F503" s="229"/>
      <c r="G503" s="229"/>
    </row>
    <row r="504" spans="2:7" s="230" customFormat="1" x14ac:dyDescent="0.25">
      <c r="B504" s="224"/>
      <c r="C504" s="225"/>
      <c r="D504" s="227"/>
      <c r="E504" s="227"/>
      <c r="F504" s="229"/>
      <c r="G504" s="229"/>
    </row>
    <row r="505" spans="2:7" s="230" customFormat="1" x14ac:dyDescent="0.25">
      <c r="B505" s="224"/>
      <c r="C505" s="225"/>
      <c r="D505" s="227"/>
      <c r="E505" s="227"/>
      <c r="F505" s="229"/>
      <c r="G505" s="229"/>
    </row>
    <row r="506" spans="2:7" s="230" customFormat="1" x14ac:dyDescent="0.25">
      <c r="B506" s="224"/>
      <c r="C506" s="225"/>
      <c r="D506" s="227"/>
      <c r="E506" s="227"/>
      <c r="F506" s="229"/>
      <c r="G506" s="229"/>
    </row>
    <row r="507" spans="2:7" s="230" customFormat="1" x14ac:dyDescent="0.25">
      <c r="B507" s="224"/>
      <c r="C507" s="225"/>
      <c r="D507" s="227"/>
      <c r="E507" s="227"/>
      <c r="F507" s="229"/>
      <c r="G507" s="229"/>
    </row>
    <row r="508" spans="2:7" s="230" customFormat="1" x14ac:dyDescent="0.25">
      <c r="B508" s="224"/>
      <c r="C508" s="225"/>
      <c r="D508" s="227"/>
      <c r="E508" s="227"/>
      <c r="F508" s="229"/>
      <c r="G508" s="229"/>
    </row>
    <row r="509" spans="2:7" s="230" customFormat="1" x14ac:dyDescent="0.25">
      <c r="B509" s="224"/>
      <c r="C509" s="225"/>
      <c r="D509" s="227"/>
      <c r="E509" s="227"/>
      <c r="F509" s="229"/>
      <c r="G509" s="229"/>
    </row>
    <row r="510" spans="2:7" s="230" customFormat="1" x14ac:dyDescent="0.25">
      <c r="B510" s="224"/>
      <c r="C510" s="225"/>
      <c r="D510" s="227"/>
      <c r="E510" s="227"/>
      <c r="F510" s="229"/>
      <c r="G510" s="229"/>
    </row>
    <row r="511" spans="2:7" s="230" customFormat="1" x14ac:dyDescent="0.25">
      <c r="B511" s="224"/>
      <c r="C511" s="225"/>
      <c r="D511" s="227"/>
      <c r="E511" s="227"/>
      <c r="F511" s="229"/>
      <c r="G511" s="229"/>
    </row>
    <row r="512" spans="2:7" s="230" customFormat="1" x14ac:dyDescent="0.25">
      <c r="B512" s="224"/>
      <c r="C512" s="225"/>
      <c r="D512" s="227"/>
      <c r="E512" s="227"/>
      <c r="F512" s="229"/>
      <c r="G512" s="229"/>
    </row>
    <row r="513" spans="2:7" s="230" customFormat="1" x14ac:dyDescent="0.25">
      <c r="B513" s="224"/>
      <c r="C513" s="225"/>
      <c r="D513" s="227"/>
      <c r="E513" s="227"/>
      <c r="F513" s="229"/>
      <c r="G513" s="229"/>
    </row>
    <row r="514" spans="2:7" s="230" customFormat="1" x14ac:dyDescent="0.25">
      <c r="B514" s="224"/>
      <c r="C514" s="225"/>
      <c r="D514" s="227"/>
      <c r="E514" s="227"/>
      <c r="F514" s="229"/>
      <c r="G514" s="229"/>
    </row>
    <row r="515" spans="2:7" s="230" customFormat="1" x14ac:dyDescent="0.25">
      <c r="B515" s="224"/>
      <c r="C515" s="225"/>
      <c r="D515" s="227"/>
      <c r="E515" s="227"/>
      <c r="F515" s="229"/>
      <c r="G515" s="229"/>
    </row>
    <row r="516" spans="2:7" s="230" customFormat="1" x14ac:dyDescent="0.25">
      <c r="B516" s="224"/>
      <c r="C516" s="225"/>
      <c r="D516" s="227"/>
      <c r="E516" s="227"/>
      <c r="F516" s="229"/>
      <c r="G516" s="229"/>
    </row>
    <row r="517" spans="2:7" s="230" customFormat="1" x14ac:dyDescent="0.25">
      <c r="B517" s="224"/>
      <c r="C517" s="225"/>
      <c r="D517" s="227"/>
      <c r="E517" s="227"/>
      <c r="F517" s="229"/>
      <c r="G517" s="229"/>
    </row>
    <row r="518" spans="2:7" s="230" customFormat="1" x14ac:dyDescent="0.25">
      <c r="B518" s="224"/>
      <c r="C518" s="225"/>
      <c r="D518" s="227"/>
      <c r="E518" s="227"/>
      <c r="F518" s="229"/>
      <c r="G518" s="229"/>
    </row>
    <row r="519" spans="2:7" s="230" customFormat="1" x14ac:dyDescent="0.25">
      <c r="B519" s="224"/>
      <c r="C519" s="225"/>
      <c r="D519" s="227"/>
      <c r="E519" s="227"/>
      <c r="F519" s="229"/>
      <c r="G519" s="229"/>
    </row>
    <row r="520" spans="2:7" s="230" customFormat="1" x14ac:dyDescent="0.25">
      <c r="B520" s="224"/>
      <c r="C520" s="225"/>
      <c r="D520" s="227"/>
      <c r="E520" s="227"/>
      <c r="F520" s="229"/>
      <c r="G520" s="229"/>
    </row>
    <row r="521" spans="2:7" s="230" customFormat="1" x14ac:dyDescent="0.25">
      <c r="B521" s="224"/>
      <c r="C521" s="225"/>
      <c r="D521" s="227"/>
      <c r="E521" s="227"/>
      <c r="F521" s="229"/>
      <c r="G521" s="229"/>
    </row>
    <row r="522" spans="2:7" s="230" customFormat="1" x14ac:dyDescent="0.25">
      <c r="B522" s="224"/>
      <c r="C522" s="225"/>
      <c r="D522" s="227"/>
      <c r="E522" s="227"/>
      <c r="F522" s="229"/>
      <c r="G522" s="229"/>
    </row>
    <row r="523" spans="2:7" s="230" customFormat="1" x14ac:dyDescent="0.25">
      <c r="B523" s="224"/>
      <c r="C523" s="225"/>
      <c r="D523" s="227"/>
      <c r="E523" s="227"/>
      <c r="F523" s="229"/>
      <c r="G523" s="229"/>
    </row>
    <row r="524" spans="2:7" s="230" customFormat="1" x14ac:dyDescent="0.25">
      <c r="B524" s="224"/>
      <c r="C524" s="225"/>
      <c r="D524" s="227"/>
      <c r="E524" s="227"/>
      <c r="F524" s="229"/>
      <c r="G524" s="229"/>
    </row>
    <row r="525" spans="2:7" s="230" customFormat="1" x14ac:dyDescent="0.25">
      <c r="B525" s="224"/>
      <c r="C525" s="225"/>
      <c r="D525" s="227"/>
      <c r="E525" s="227"/>
      <c r="F525" s="229"/>
      <c r="G525" s="229"/>
    </row>
    <row r="526" spans="2:7" s="230" customFormat="1" x14ac:dyDescent="0.25">
      <c r="B526" s="224"/>
      <c r="C526" s="225"/>
      <c r="D526" s="227"/>
      <c r="E526" s="227"/>
      <c r="F526" s="229"/>
      <c r="G526" s="229"/>
    </row>
    <row r="527" spans="2:7" s="230" customFormat="1" x14ac:dyDescent="0.25">
      <c r="B527" s="224"/>
      <c r="C527" s="225"/>
      <c r="D527" s="227"/>
      <c r="E527" s="227"/>
      <c r="F527" s="229"/>
      <c r="G527" s="229"/>
    </row>
    <row r="528" spans="2:7" s="230" customFormat="1" x14ac:dyDescent="0.25">
      <c r="B528" s="224"/>
      <c r="C528" s="225"/>
      <c r="D528" s="227"/>
      <c r="E528" s="227"/>
      <c r="F528" s="229"/>
      <c r="G528" s="229"/>
    </row>
    <row r="529" spans="2:7" s="230" customFormat="1" x14ac:dyDescent="0.25">
      <c r="B529" s="224"/>
      <c r="C529" s="225"/>
      <c r="D529" s="227"/>
      <c r="E529" s="227"/>
      <c r="F529" s="229"/>
      <c r="G529" s="229"/>
    </row>
    <row r="530" spans="2:7" s="230" customFormat="1" x14ac:dyDescent="0.25">
      <c r="B530" s="224"/>
      <c r="C530" s="225"/>
      <c r="D530" s="227"/>
      <c r="E530" s="227"/>
      <c r="F530" s="229"/>
      <c r="G530" s="229"/>
    </row>
    <row r="531" spans="2:7" s="230" customFormat="1" x14ac:dyDescent="0.25">
      <c r="B531" s="224"/>
      <c r="C531" s="225"/>
      <c r="D531" s="227"/>
      <c r="E531" s="227"/>
      <c r="F531" s="229"/>
      <c r="G531" s="229"/>
    </row>
    <row r="532" spans="2:7" s="230" customFormat="1" x14ac:dyDescent="0.25">
      <c r="B532" s="224"/>
      <c r="C532" s="225"/>
      <c r="D532" s="227"/>
      <c r="E532" s="227"/>
      <c r="F532" s="229"/>
      <c r="G532" s="229"/>
    </row>
    <row r="533" spans="2:7" s="230" customFormat="1" x14ac:dyDescent="0.25">
      <c r="B533" s="224"/>
      <c r="C533" s="225"/>
      <c r="D533" s="227"/>
      <c r="E533" s="227"/>
      <c r="F533" s="229"/>
      <c r="G533" s="229"/>
    </row>
    <row r="534" spans="2:7" s="230" customFormat="1" x14ac:dyDescent="0.25">
      <c r="B534" s="224"/>
      <c r="C534" s="225"/>
      <c r="D534" s="227"/>
      <c r="E534" s="227"/>
      <c r="F534" s="229"/>
      <c r="G534" s="229"/>
    </row>
    <row r="535" spans="2:7" s="230" customFormat="1" x14ac:dyDescent="0.25">
      <c r="B535" s="224"/>
      <c r="C535" s="225"/>
      <c r="D535" s="227"/>
      <c r="E535" s="227"/>
      <c r="F535" s="229"/>
      <c r="G535" s="229"/>
    </row>
    <row r="536" spans="2:7" s="230" customFormat="1" x14ac:dyDescent="0.25">
      <c r="B536" s="224"/>
      <c r="C536" s="225"/>
      <c r="D536" s="227"/>
      <c r="E536" s="227"/>
      <c r="F536" s="229"/>
      <c r="G536" s="229"/>
    </row>
    <row r="537" spans="2:7" s="230" customFormat="1" x14ac:dyDescent="0.25">
      <c r="B537" s="224"/>
      <c r="C537" s="225"/>
      <c r="D537" s="227"/>
      <c r="E537" s="227"/>
      <c r="F537" s="229"/>
      <c r="G537" s="229"/>
    </row>
    <row r="538" spans="2:7" s="230" customFormat="1" x14ac:dyDescent="0.25">
      <c r="B538" s="224"/>
      <c r="C538" s="225"/>
      <c r="D538" s="227"/>
      <c r="E538" s="227"/>
      <c r="F538" s="229"/>
      <c r="G538" s="229"/>
    </row>
    <row r="539" spans="2:7" s="230" customFormat="1" x14ac:dyDescent="0.25">
      <c r="B539" s="224"/>
      <c r="C539" s="225"/>
      <c r="D539" s="227"/>
      <c r="E539" s="227"/>
      <c r="F539" s="229"/>
      <c r="G539" s="229"/>
    </row>
    <row r="540" spans="2:7" s="230" customFormat="1" x14ac:dyDescent="0.25">
      <c r="B540" s="224"/>
      <c r="C540" s="225"/>
      <c r="D540" s="227"/>
      <c r="E540" s="227"/>
      <c r="F540" s="229"/>
      <c r="G540" s="229"/>
    </row>
    <row r="541" spans="2:7" s="230" customFormat="1" x14ac:dyDescent="0.25">
      <c r="B541" s="224"/>
      <c r="C541" s="225"/>
      <c r="D541" s="227"/>
      <c r="E541" s="227"/>
      <c r="F541" s="229"/>
      <c r="G541" s="229"/>
    </row>
    <row r="542" spans="2:7" s="230" customFormat="1" x14ac:dyDescent="0.25">
      <c r="B542" s="224"/>
      <c r="C542" s="225"/>
      <c r="D542" s="227"/>
      <c r="E542" s="227"/>
      <c r="F542" s="229"/>
      <c r="G542" s="229"/>
    </row>
    <row r="543" spans="2:7" s="230" customFormat="1" x14ac:dyDescent="0.25">
      <c r="B543" s="224"/>
      <c r="C543" s="225"/>
      <c r="D543" s="227"/>
      <c r="E543" s="227"/>
      <c r="F543" s="229"/>
      <c r="G543" s="229"/>
    </row>
    <row r="544" spans="2:7" s="230" customFormat="1" x14ac:dyDescent="0.25">
      <c r="B544" s="224"/>
      <c r="C544" s="225"/>
      <c r="D544" s="227"/>
      <c r="E544" s="227"/>
      <c r="F544" s="229"/>
      <c r="G544" s="229"/>
    </row>
    <row r="545" spans="2:7" s="230" customFormat="1" x14ac:dyDescent="0.25">
      <c r="B545" s="224"/>
      <c r="C545" s="225"/>
      <c r="D545" s="227"/>
      <c r="E545" s="227"/>
      <c r="F545" s="229"/>
      <c r="G545" s="229"/>
    </row>
    <row r="546" spans="2:7" s="230" customFormat="1" x14ac:dyDescent="0.25">
      <c r="B546" s="224"/>
      <c r="C546" s="225"/>
      <c r="D546" s="227"/>
      <c r="E546" s="227"/>
      <c r="F546" s="229"/>
      <c r="G546" s="229"/>
    </row>
    <row r="547" spans="2:7" s="230" customFormat="1" x14ac:dyDescent="0.25">
      <c r="B547" s="224"/>
      <c r="C547" s="225"/>
      <c r="D547" s="227"/>
      <c r="E547" s="227"/>
      <c r="F547" s="229"/>
      <c r="G547" s="229"/>
    </row>
    <row r="548" spans="2:7" s="230" customFormat="1" x14ac:dyDescent="0.25">
      <c r="B548" s="224"/>
      <c r="C548" s="225"/>
      <c r="D548" s="227"/>
      <c r="E548" s="227"/>
      <c r="F548" s="229"/>
      <c r="G548" s="229"/>
    </row>
    <row r="549" spans="2:7" s="230" customFormat="1" x14ac:dyDescent="0.25">
      <c r="B549" s="224"/>
      <c r="C549" s="225"/>
      <c r="D549" s="227"/>
      <c r="E549" s="227"/>
      <c r="F549" s="229"/>
      <c r="G549" s="229"/>
    </row>
    <row r="550" spans="2:7" s="230" customFormat="1" x14ac:dyDescent="0.25">
      <c r="B550" s="224"/>
      <c r="C550" s="225"/>
      <c r="D550" s="227"/>
      <c r="E550" s="227"/>
      <c r="F550" s="229"/>
      <c r="G550" s="229"/>
    </row>
    <row r="551" spans="2:7" s="230" customFormat="1" x14ac:dyDescent="0.25">
      <c r="B551" s="224"/>
      <c r="C551" s="225"/>
      <c r="D551" s="227"/>
      <c r="E551" s="227"/>
      <c r="F551" s="229"/>
      <c r="G551" s="229"/>
    </row>
    <row r="552" spans="2:7" s="230" customFormat="1" x14ac:dyDescent="0.25">
      <c r="B552" s="224"/>
      <c r="C552" s="225"/>
      <c r="D552" s="227"/>
      <c r="E552" s="227"/>
      <c r="F552" s="229"/>
      <c r="G552" s="229"/>
    </row>
    <row r="553" spans="2:7" s="230" customFormat="1" x14ac:dyDescent="0.25">
      <c r="B553" s="224"/>
      <c r="C553" s="225"/>
      <c r="D553" s="227"/>
      <c r="E553" s="227"/>
      <c r="F553" s="229"/>
      <c r="G553" s="229"/>
    </row>
    <row r="554" spans="2:7" s="230" customFormat="1" x14ac:dyDescent="0.25">
      <c r="B554" s="224"/>
      <c r="C554" s="225"/>
      <c r="D554" s="227"/>
      <c r="E554" s="227"/>
      <c r="F554" s="229"/>
      <c r="G554" s="229"/>
    </row>
    <row r="555" spans="2:7" s="230" customFormat="1" x14ac:dyDescent="0.25">
      <c r="B555" s="224"/>
      <c r="C555" s="225"/>
      <c r="D555" s="227"/>
      <c r="E555" s="227"/>
      <c r="F555" s="229"/>
      <c r="G555" s="229"/>
    </row>
    <row r="556" spans="2:7" s="230" customFormat="1" x14ac:dyDescent="0.25">
      <c r="B556" s="224"/>
      <c r="C556" s="225"/>
      <c r="D556" s="227"/>
      <c r="E556" s="227"/>
      <c r="F556" s="229"/>
      <c r="G556" s="229"/>
    </row>
    <row r="557" spans="2:7" s="230" customFormat="1" x14ac:dyDescent="0.25">
      <c r="B557" s="224"/>
      <c r="C557" s="225"/>
      <c r="D557" s="227"/>
      <c r="E557" s="227"/>
      <c r="F557" s="229"/>
      <c r="G557" s="229"/>
    </row>
    <row r="558" spans="2:7" s="230" customFormat="1" x14ac:dyDescent="0.25">
      <c r="B558" s="224"/>
      <c r="C558" s="225"/>
      <c r="D558" s="227"/>
      <c r="E558" s="227"/>
      <c r="F558" s="229"/>
      <c r="G558" s="229"/>
    </row>
    <row r="559" spans="2:7" s="230" customFormat="1" x14ac:dyDescent="0.25">
      <c r="B559" s="224"/>
      <c r="C559" s="225"/>
      <c r="D559" s="227"/>
      <c r="E559" s="227"/>
      <c r="F559" s="229"/>
      <c r="G559" s="229"/>
    </row>
    <row r="560" spans="2:7" s="230" customFormat="1" x14ac:dyDescent="0.25">
      <c r="B560" s="224"/>
      <c r="C560" s="225"/>
      <c r="D560" s="227"/>
      <c r="E560" s="227"/>
      <c r="F560" s="229"/>
      <c r="G560" s="229"/>
    </row>
    <row r="561" spans="2:7" s="230" customFormat="1" x14ac:dyDescent="0.25">
      <c r="B561" s="224"/>
      <c r="C561" s="225"/>
      <c r="D561" s="227"/>
      <c r="E561" s="227"/>
      <c r="F561" s="229"/>
      <c r="G561" s="229"/>
    </row>
    <row r="562" spans="2:7" s="230" customFormat="1" x14ac:dyDescent="0.25">
      <c r="B562" s="224"/>
      <c r="C562" s="225"/>
      <c r="D562" s="227"/>
      <c r="E562" s="227"/>
      <c r="F562" s="229"/>
      <c r="G562" s="229"/>
    </row>
    <row r="563" spans="2:7" s="230" customFormat="1" x14ac:dyDescent="0.25">
      <c r="B563" s="224"/>
      <c r="C563" s="225"/>
      <c r="D563" s="227"/>
      <c r="E563" s="227"/>
      <c r="F563" s="229"/>
      <c r="G563" s="229"/>
    </row>
    <row r="564" spans="2:7" s="230" customFormat="1" x14ac:dyDescent="0.25">
      <c r="B564" s="224"/>
      <c r="C564" s="225"/>
      <c r="D564" s="227"/>
      <c r="E564" s="227"/>
      <c r="F564" s="229"/>
      <c r="G564" s="229"/>
    </row>
    <row r="565" spans="2:7" s="230" customFormat="1" x14ac:dyDescent="0.25">
      <c r="B565" s="224"/>
      <c r="C565" s="225"/>
      <c r="D565" s="227"/>
      <c r="E565" s="227"/>
      <c r="F565" s="229"/>
      <c r="G565" s="229"/>
    </row>
    <row r="566" spans="2:7" s="230" customFormat="1" x14ac:dyDescent="0.25">
      <c r="B566" s="224"/>
      <c r="C566" s="225"/>
      <c r="D566" s="227"/>
      <c r="E566" s="227"/>
      <c r="F566" s="229"/>
      <c r="G566" s="229"/>
    </row>
    <row r="567" spans="2:7" s="230" customFormat="1" x14ac:dyDescent="0.25">
      <c r="B567" s="224"/>
      <c r="C567" s="225"/>
      <c r="D567" s="227"/>
      <c r="E567" s="227"/>
      <c r="F567" s="229"/>
      <c r="G567" s="229"/>
    </row>
    <row r="568" spans="2:7" s="230" customFormat="1" x14ac:dyDescent="0.25">
      <c r="B568" s="224"/>
      <c r="C568" s="225"/>
      <c r="D568" s="227"/>
      <c r="E568" s="227"/>
      <c r="F568" s="229"/>
      <c r="G568" s="229"/>
    </row>
    <row r="569" spans="2:7" s="230" customFormat="1" x14ac:dyDescent="0.25">
      <c r="B569" s="224"/>
      <c r="C569" s="225"/>
      <c r="D569" s="227"/>
      <c r="E569" s="227"/>
      <c r="F569" s="229"/>
      <c r="G569" s="229"/>
    </row>
    <row r="570" spans="2:7" s="230" customFormat="1" x14ac:dyDescent="0.25">
      <c r="B570" s="224"/>
      <c r="C570" s="225"/>
      <c r="D570" s="227"/>
      <c r="E570" s="227"/>
      <c r="F570" s="229"/>
      <c r="G570" s="229"/>
    </row>
    <row r="571" spans="2:7" s="230" customFormat="1" x14ac:dyDescent="0.25">
      <c r="B571" s="224"/>
      <c r="C571" s="225"/>
      <c r="D571" s="227"/>
      <c r="E571" s="227"/>
      <c r="F571" s="229"/>
      <c r="G571" s="229"/>
    </row>
    <row r="572" spans="2:7" s="230" customFormat="1" x14ac:dyDescent="0.25">
      <c r="B572" s="224"/>
      <c r="C572" s="225"/>
      <c r="D572" s="227"/>
      <c r="E572" s="227"/>
      <c r="F572" s="229"/>
      <c r="G572" s="229"/>
    </row>
    <row r="573" spans="2:7" s="230" customFormat="1" x14ac:dyDescent="0.25">
      <c r="B573" s="224"/>
      <c r="C573" s="225"/>
      <c r="D573" s="227"/>
      <c r="E573" s="227"/>
      <c r="F573" s="229"/>
      <c r="G573" s="229"/>
    </row>
    <row r="574" spans="2:7" s="230" customFormat="1" x14ac:dyDescent="0.25">
      <c r="B574" s="224"/>
      <c r="C574" s="225"/>
      <c r="D574" s="227"/>
      <c r="E574" s="227"/>
      <c r="F574" s="229"/>
      <c r="G574" s="229"/>
    </row>
    <row r="575" spans="2:7" s="230" customFormat="1" x14ac:dyDescent="0.25">
      <c r="B575" s="224"/>
      <c r="C575" s="225"/>
      <c r="D575" s="227"/>
      <c r="E575" s="227"/>
      <c r="F575" s="229"/>
      <c r="G575" s="229"/>
    </row>
    <row r="576" spans="2:7" s="230" customFormat="1" x14ac:dyDescent="0.25">
      <c r="B576" s="224"/>
      <c r="C576" s="225"/>
      <c r="D576" s="227"/>
      <c r="E576" s="227"/>
      <c r="F576" s="229"/>
      <c r="G576" s="229"/>
    </row>
    <row r="577" spans="2:7" s="230" customFormat="1" x14ac:dyDescent="0.25">
      <c r="B577" s="224"/>
      <c r="C577" s="225"/>
      <c r="D577" s="227"/>
      <c r="E577" s="227"/>
      <c r="F577" s="229"/>
      <c r="G577" s="229"/>
    </row>
    <row r="578" spans="2:7" s="230" customFormat="1" x14ac:dyDescent="0.25">
      <c r="B578" s="224"/>
      <c r="C578" s="225"/>
      <c r="D578" s="227"/>
      <c r="E578" s="227"/>
      <c r="F578" s="229"/>
      <c r="G578" s="229"/>
    </row>
    <row r="579" spans="2:7" s="230" customFormat="1" x14ac:dyDescent="0.25">
      <c r="B579" s="224"/>
      <c r="C579" s="225"/>
      <c r="D579" s="227"/>
      <c r="E579" s="227"/>
      <c r="F579" s="229"/>
      <c r="G579" s="229"/>
    </row>
    <row r="580" spans="2:7" s="230" customFormat="1" x14ac:dyDescent="0.25">
      <c r="B580" s="224"/>
      <c r="C580" s="225"/>
      <c r="D580" s="227"/>
      <c r="E580" s="227"/>
      <c r="F580" s="229"/>
      <c r="G580" s="229"/>
    </row>
    <row r="581" spans="2:7" s="230" customFormat="1" x14ac:dyDescent="0.25">
      <c r="B581" s="224"/>
      <c r="C581" s="225"/>
      <c r="D581" s="227"/>
      <c r="E581" s="227"/>
      <c r="F581" s="229"/>
      <c r="G581" s="229"/>
    </row>
    <row r="582" spans="2:7" s="230" customFormat="1" x14ac:dyDescent="0.25">
      <c r="B582" s="224"/>
      <c r="C582" s="225"/>
      <c r="D582" s="227"/>
      <c r="E582" s="227"/>
      <c r="F582" s="229"/>
      <c r="G582" s="229"/>
    </row>
    <row r="583" spans="2:7" s="230" customFormat="1" x14ac:dyDescent="0.25">
      <c r="B583" s="224"/>
      <c r="C583" s="225"/>
      <c r="D583" s="227"/>
      <c r="E583" s="227"/>
      <c r="F583" s="229"/>
      <c r="G583" s="229"/>
    </row>
    <row r="584" spans="2:7" s="230" customFormat="1" x14ac:dyDescent="0.25">
      <c r="B584" s="224"/>
      <c r="C584" s="225"/>
      <c r="D584" s="227"/>
      <c r="E584" s="227"/>
      <c r="F584" s="229"/>
      <c r="G584" s="229"/>
    </row>
    <row r="585" spans="2:7" s="230" customFormat="1" x14ac:dyDescent="0.25">
      <c r="B585" s="224"/>
      <c r="C585" s="225"/>
      <c r="D585" s="227"/>
      <c r="E585" s="227"/>
      <c r="F585" s="229"/>
      <c r="G585" s="229"/>
    </row>
    <row r="586" spans="2:7" s="230" customFormat="1" x14ac:dyDescent="0.25">
      <c r="B586" s="224"/>
      <c r="C586" s="225"/>
      <c r="D586" s="227"/>
      <c r="E586" s="227"/>
      <c r="F586" s="229"/>
      <c r="G586" s="229"/>
    </row>
    <row r="587" spans="2:7" s="230" customFormat="1" x14ac:dyDescent="0.25">
      <c r="B587" s="224"/>
      <c r="C587" s="225"/>
      <c r="D587" s="227"/>
      <c r="E587" s="227"/>
      <c r="F587" s="229"/>
      <c r="G587" s="229"/>
    </row>
    <row r="588" spans="2:7" s="230" customFormat="1" x14ac:dyDescent="0.25">
      <c r="B588" s="224"/>
      <c r="C588" s="225"/>
      <c r="D588" s="227"/>
      <c r="E588" s="227"/>
      <c r="F588" s="229"/>
      <c r="G588" s="229"/>
    </row>
    <row r="589" spans="2:7" s="230" customFormat="1" x14ac:dyDescent="0.25">
      <c r="B589" s="224"/>
      <c r="C589" s="225"/>
      <c r="D589" s="227"/>
      <c r="E589" s="227"/>
      <c r="F589" s="229"/>
      <c r="G589" s="229"/>
    </row>
    <row r="590" spans="2:7" s="230" customFormat="1" x14ac:dyDescent="0.25">
      <c r="B590" s="224"/>
      <c r="C590" s="225"/>
      <c r="D590" s="227"/>
      <c r="E590" s="227"/>
      <c r="F590" s="229"/>
      <c r="G590" s="229"/>
    </row>
    <row r="591" spans="2:7" s="230" customFormat="1" x14ac:dyDescent="0.25">
      <c r="B591" s="224"/>
      <c r="C591" s="225"/>
      <c r="D591" s="227"/>
      <c r="E591" s="227"/>
      <c r="F591" s="229"/>
      <c r="G591" s="229"/>
    </row>
    <row r="592" spans="2:7" s="230" customFormat="1" x14ac:dyDescent="0.25">
      <c r="B592" s="224"/>
      <c r="C592" s="225"/>
      <c r="D592" s="227"/>
      <c r="E592" s="227"/>
      <c r="F592" s="229"/>
      <c r="G592" s="229"/>
    </row>
    <row r="593" spans="2:7" s="230" customFormat="1" x14ac:dyDescent="0.25">
      <c r="B593" s="224"/>
      <c r="C593" s="225"/>
      <c r="D593" s="227"/>
      <c r="E593" s="227"/>
      <c r="F593" s="229"/>
      <c r="G593" s="229"/>
    </row>
    <row r="594" spans="2:7" s="230" customFormat="1" x14ac:dyDescent="0.25">
      <c r="B594" s="224"/>
      <c r="C594" s="225"/>
      <c r="D594" s="227"/>
      <c r="E594" s="227"/>
      <c r="F594" s="229"/>
      <c r="G594" s="229"/>
    </row>
    <row r="595" spans="2:7" s="230" customFormat="1" x14ac:dyDescent="0.25">
      <c r="B595" s="224"/>
      <c r="C595" s="225"/>
      <c r="D595" s="227"/>
      <c r="E595" s="227"/>
      <c r="F595" s="229"/>
      <c r="G595" s="229"/>
    </row>
    <row r="596" spans="2:7" s="230" customFormat="1" x14ac:dyDescent="0.25">
      <c r="B596" s="224"/>
      <c r="C596" s="225"/>
      <c r="D596" s="227"/>
      <c r="E596" s="227"/>
      <c r="F596" s="229"/>
      <c r="G596" s="229"/>
    </row>
    <row r="597" spans="2:7" s="230" customFormat="1" x14ac:dyDescent="0.25">
      <c r="B597" s="224"/>
      <c r="C597" s="225"/>
      <c r="D597" s="227"/>
      <c r="E597" s="227"/>
      <c r="F597" s="229"/>
      <c r="G597" s="229"/>
    </row>
    <row r="598" spans="2:7" s="230" customFormat="1" x14ac:dyDescent="0.25">
      <c r="B598" s="224"/>
      <c r="C598" s="225"/>
      <c r="D598" s="227"/>
      <c r="E598" s="227"/>
      <c r="F598" s="229"/>
      <c r="G598" s="229"/>
    </row>
    <row r="599" spans="2:7" s="230" customFormat="1" x14ac:dyDescent="0.25">
      <c r="B599" s="224"/>
      <c r="C599" s="225"/>
      <c r="D599" s="227"/>
      <c r="E599" s="227"/>
      <c r="F599" s="229"/>
      <c r="G599" s="229"/>
    </row>
    <row r="600" spans="2:7" s="230" customFormat="1" x14ac:dyDescent="0.25">
      <c r="B600" s="224"/>
      <c r="C600" s="225"/>
      <c r="D600" s="227"/>
      <c r="E600" s="227"/>
      <c r="F600" s="229"/>
      <c r="G600" s="229"/>
    </row>
    <row r="601" spans="2:7" s="230" customFormat="1" x14ac:dyDescent="0.25">
      <c r="B601" s="224"/>
      <c r="C601" s="225"/>
      <c r="D601" s="227"/>
      <c r="E601" s="227"/>
      <c r="F601" s="229"/>
      <c r="G601" s="229"/>
    </row>
    <row r="602" spans="2:7" s="230" customFormat="1" x14ac:dyDescent="0.25">
      <c r="B602" s="224"/>
      <c r="C602" s="225"/>
      <c r="D602" s="227"/>
      <c r="E602" s="227"/>
      <c r="F602" s="229"/>
      <c r="G602" s="229"/>
    </row>
    <row r="603" spans="2:7" s="230" customFormat="1" x14ac:dyDescent="0.25">
      <c r="B603" s="224"/>
      <c r="C603" s="225"/>
      <c r="D603" s="227"/>
      <c r="E603" s="227"/>
      <c r="F603" s="229"/>
      <c r="G603" s="229"/>
    </row>
    <row r="604" spans="2:7" s="230" customFormat="1" x14ac:dyDescent="0.25">
      <c r="B604" s="224"/>
      <c r="C604" s="225"/>
      <c r="D604" s="227"/>
      <c r="E604" s="227"/>
      <c r="F604" s="229"/>
      <c r="G604" s="229"/>
    </row>
    <row r="605" spans="2:7" s="230" customFormat="1" x14ac:dyDescent="0.25">
      <c r="B605" s="224"/>
      <c r="C605" s="225"/>
      <c r="D605" s="227"/>
      <c r="E605" s="227"/>
      <c r="F605" s="229"/>
      <c r="G605" s="229"/>
    </row>
    <row r="606" spans="2:7" s="230" customFormat="1" x14ac:dyDescent="0.25">
      <c r="B606" s="224"/>
      <c r="C606" s="225"/>
      <c r="D606" s="227"/>
      <c r="E606" s="227"/>
      <c r="F606" s="229"/>
      <c r="G606" s="229"/>
    </row>
    <row r="607" spans="2:7" s="230" customFormat="1" x14ac:dyDescent="0.25">
      <c r="B607" s="224"/>
      <c r="C607" s="225"/>
      <c r="D607" s="227"/>
      <c r="E607" s="227"/>
      <c r="F607" s="229"/>
      <c r="G607" s="229"/>
    </row>
    <row r="608" spans="2:7" s="230" customFormat="1" x14ac:dyDescent="0.25">
      <c r="B608" s="224"/>
      <c r="C608" s="225"/>
      <c r="D608" s="227"/>
      <c r="E608" s="227"/>
      <c r="F608" s="229"/>
      <c r="G608" s="229"/>
    </row>
    <row r="609" spans="2:7" s="230" customFormat="1" x14ac:dyDescent="0.25">
      <c r="B609" s="224"/>
      <c r="C609" s="225"/>
      <c r="D609" s="227"/>
      <c r="E609" s="227"/>
      <c r="F609" s="229"/>
      <c r="G609" s="229"/>
    </row>
    <row r="610" spans="2:7" s="230" customFormat="1" x14ac:dyDescent="0.25">
      <c r="B610" s="224"/>
      <c r="C610" s="225"/>
      <c r="D610" s="227"/>
      <c r="E610" s="227"/>
      <c r="F610" s="229"/>
      <c r="G610" s="229"/>
    </row>
    <row r="611" spans="2:7" s="230" customFormat="1" x14ac:dyDescent="0.25">
      <c r="B611" s="224"/>
      <c r="C611" s="225"/>
      <c r="D611" s="227"/>
      <c r="E611" s="227"/>
      <c r="F611" s="229"/>
      <c r="G611" s="229"/>
    </row>
    <row r="612" spans="2:7" s="230" customFormat="1" x14ac:dyDescent="0.25">
      <c r="B612" s="224"/>
      <c r="C612" s="225"/>
      <c r="D612" s="227"/>
      <c r="E612" s="227"/>
      <c r="F612" s="229"/>
      <c r="G612" s="229"/>
    </row>
    <row r="613" spans="2:7" s="230" customFormat="1" x14ac:dyDescent="0.25">
      <c r="B613" s="224"/>
      <c r="C613" s="225"/>
      <c r="D613" s="227"/>
      <c r="E613" s="227"/>
      <c r="F613" s="229"/>
      <c r="G613" s="229"/>
    </row>
    <row r="614" spans="2:7" s="230" customFormat="1" x14ac:dyDescent="0.25">
      <c r="B614" s="224"/>
      <c r="C614" s="225"/>
      <c r="D614" s="227"/>
      <c r="E614" s="227"/>
      <c r="F614" s="229"/>
      <c r="G614" s="229"/>
    </row>
    <row r="615" spans="2:7" s="230" customFormat="1" x14ac:dyDescent="0.25">
      <c r="B615" s="224"/>
      <c r="C615" s="225"/>
      <c r="D615" s="227"/>
      <c r="E615" s="227"/>
      <c r="F615" s="229"/>
      <c r="G615" s="229"/>
    </row>
    <row r="616" spans="2:7" s="230" customFormat="1" x14ac:dyDescent="0.25">
      <c r="B616" s="224"/>
      <c r="C616" s="225"/>
      <c r="D616" s="227"/>
      <c r="E616" s="227"/>
      <c r="F616" s="229"/>
      <c r="G616" s="229"/>
    </row>
    <row r="617" spans="2:7" s="230" customFormat="1" x14ac:dyDescent="0.25">
      <c r="B617" s="224"/>
      <c r="C617" s="225"/>
      <c r="D617" s="227"/>
      <c r="E617" s="227"/>
      <c r="F617" s="229"/>
      <c r="G617" s="229"/>
    </row>
    <row r="618" spans="2:7" s="230" customFormat="1" x14ac:dyDescent="0.25">
      <c r="B618" s="224"/>
      <c r="C618" s="225"/>
      <c r="D618" s="227"/>
      <c r="E618" s="227"/>
      <c r="F618" s="229"/>
      <c r="G618" s="229"/>
    </row>
    <row r="619" spans="2:7" s="230" customFormat="1" x14ac:dyDescent="0.25">
      <c r="B619" s="224"/>
      <c r="C619" s="225"/>
      <c r="D619" s="227"/>
      <c r="E619" s="227"/>
      <c r="F619" s="229"/>
      <c r="G619" s="229"/>
    </row>
    <row r="620" spans="2:7" s="230" customFormat="1" x14ac:dyDescent="0.25">
      <c r="B620" s="224"/>
      <c r="C620" s="225"/>
      <c r="D620" s="227"/>
      <c r="E620" s="227"/>
      <c r="F620" s="229"/>
      <c r="G620" s="229"/>
    </row>
    <row r="621" spans="2:7" s="230" customFormat="1" x14ac:dyDescent="0.25">
      <c r="B621" s="224"/>
      <c r="C621" s="225"/>
      <c r="D621" s="227"/>
      <c r="E621" s="227"/>
      <c r="F621" s="229"/>
      <c r="G621" s="229"/>
    </row>
    <row r="622" spans="2:7" s="230" customFormat="1" x14ac:dyDescent="0.25">
      <c r="B622" s="224"/>
      <c r="C622" s="225"/>
      <c r="D622" s="227"/>
      <c r="E622" s="227"/>
      <c r="F622" s="229"/>
      <c r="G622" s="229"/>
    </row>
    <row r="623" spans="2:7" s="230" customFormat="1" x14ac:dyDescent="0.25">
      <c r="B623" s="224"/>
      <c r="C623" s="225"/>
      <c r="D623" s="227"/>
      <c r="E623" s="227"/>
      <c r="F623" s="229"/>
      <c r="G623" s="229"/>
    </row>
    <row r="624" spans="2:7" s="230" customFormat="1" x14ac:dyDescent="0.25">
      <c r="B624" s="224"/>
      <c r="C624" s="225"/>
      <c r="D624" s="227"/>
      <c r="E624" s="227"/>
      <c r="F624" s="229"/>
      <c r="G624" s="229"/>
    </row>
    <row r="625" spans="2:7" s="230" customFormat="1" x14ac:dyDescent="0.25">
      <c r="B625" s="224"/>
      <c r="C625" s="225"/>
      <c r="D625" s="227"/>
      <c r="E625" s="227"/>
      <c r="F625" s="229"/>
      <c r="G625" s="229"/>
    </row>
    <row r="626" spans="2:7" s="230" customFormat="1" x14ac:dyDescent="0.25">
      <c r="B626" s="224"/>
      <c r="C626" s="225"/>
      <c r="D626" s="227"/>
      <c r="E626" s="227"/>
      <c r="F626" s="229"/>
      <c r="G626" s="229"/>
    </row>
    <row r="627" spans="2:7" s="230" customFormat="1" x14ac:dyDescent="0.25">
      <c r="B627" s="224"/>
      <c r="C627" s="225"/>
      <c r="D627" s="227"/>
      <c r="E627" s="227"/>
      <c r="F627" s="229"/>
      <c r="G627" s="229"/>
    </row>
    <row r="628" spans="2:7" s="230" customFormat="1" x14ac:dyDescent="0.25">
      <c r="B628" s="224"/>
      <c r="C628" s="225"/>
      <c r="D628" s="227"/>
      <c r="E628" s="227"/>
      <c r="F628" s="229"/>
      <c r="G628" s="229"/>
    </row>
    <row r="629" spans="2:7" s="230" customFormat="1" x14ac:dyDescent="0.25">
      <c r="B629" s="224"/>
      <c r="C629" s="225"/>
      <c r="D629" s="227"/>
      <c r="E629" s="227"/>
      <c r="F629" s="229"/>
      <c r="G629" s="229"/>
    </row>
    <row r="630" spans="2:7" s="230" customFormat="1" x14ac:dyDescent="0.25">
      <c r="B630" s="224"/>
      <c r="C630" s="225"/>
      <c r="D630" s="227"/>
      <c r="E630" s="227"/>
      <c r="F630" s="229"/>
      <c r="G630" s="229"/>
    </row>
    <row r="631" spans="2:7" s="230" customFormat="1" x14ac:dyDescent="0.25">
      <c r="B631" s="224"/>
      <c r="C631" s="225"/>
      <c r="D631" s="227"/>
      <c r="E631" s="227"/>
      <c r="F631" s="229"/>
      <c r="G631" s="229"/>
    </row>
    <row r="632" spans="2:7" s="230" customFormat="1" x14ac:dyDescent="0.25">
      <c r="B632" s="224"/>
      <c r="C632" s="225"/>
      <c r="D632" s="227"/>
      <c r="E632" s="227"/>
      <c r="F632" s="229"/>
      <c r="G632" s="229"/>
    </row>
    <row r="633" spans="2:7" s="230" customFormat="1" x14ac:dyDescent="0.25">
      <c r="B633" s="224"/>
      <c r="C633" s="225"/>
      <c r="D633" s="227"/>
      <c r="E633" s="227"/>
      <c r="F633" s="229"/>
      <c r="G633" s="229"/>
    </row>
    <row r="634" spans="2:7" s="230" customFormat="1" x14ac:dyDescent="0.25">
      <c r="B634" s="224"/>
      <c r="C634" s="225"/>
      <c r="D634" s="227"/>
      <c r="E634" s="227"/>
      <c r="F634" s="229"/>
      <c r="G634" s="229"/>
    </row>
    <row r="635" spans="2:7" s="230" customFormat="1" x14ac:dyDescent="0.25">
      <c r="B635" s="224"/>
      <c r="C635" s="225"/>
      <c r="D635" s="227"/>
      <c r="E635" s="227"/>
      <c r="F635" s="229"/>
      <c r="G635" s="229"/>
    </row>
    <row r="636" spans="2:7" s="230" customFormat="1" x14ac:dyDescent="0.25">
      <c r="B636" s="224"/>
      <c r="C636" s="225"/>
      <c r="D636" s="227"/>
      <c r="E636" s="227"/>
      <c r="F636" s="229"/>
      <c r="G636" s="229"/>
    </row>
    <row r="637" spans="2:7" s="230" customFormat="1" x14ac:dyDescent="0.25">
      <c r="B637" s="224"/>
      <c r="C637" s="225"/>
      <c r="D637" s="227"/>
      <c r="E637" s="227"/>
      <c r="F637" s="229"/>
      <c r="G637" s="229"/>
    </row>
    <row r="638" spans="2:7" s="230" customFormat="1" x14ac:dyDescent="0.25">
      <c r="B638" s="224"/>
      <c r="C638" s="225"/>
      <c r="D638" s="227"/>
      <c r="E638" s="227"/>
      <c r="F638" s="229"/>
      <c r="G638" s="229"/>
    </row>
    <row r="639" spans="2:7" s="230" customFormat="1" x14ac:dyDescent="0.25">
      <c r="B639" s="224"/>
      <c r="C639" s="225"/>
      <c r="D639" s="227"/>
      <c r="E639" s="227"/>
      <c r="F639" s="229"/>
      <c r="G639" s="229"/>
    </row>
    <row r="640" spans="2:7" s="230" customFormat="1" x14ac:dyDescent="0.25">
      <c r="B640" s="224"/>
      <c r="C640" s="225"/>
      <c r="D640" s="227"/>
      <c r="E640" s="227"/>
      <c r="F640" s="229"/>
      <c r="G640" s="229"/>
    </row>
    <row r="641" spans="2:7" s="230" customFormat="1" x14ac:dyDescent="0.25">
      <c r="B641" s="224"/>
      <c r="C641" s="225"/>
      <c r="D641" s="227"/>
      <c r="E641" s="227"/>
      <c r="F641" s="229"/>
      <c r="G641" s="229"/>
    </row>
    <row r="642" spans="2:7" s="230" customFormat="1" x14ac:dyDescent="0.25">
      <c r="B642" s="224"/>
      <c r="C642" s="225"/>
      <c r="D642" s="227"/>
      <c r="E642" s="227"/>
      <c r="F642" s="229"/>
      <c r="G642" s="229"/>
    </row>
    <row r="643" spans="2:7" s="230" customFormat="1" x14ac:dyDescent="0.25">
      <c r="B643" s="224"/>
      <c r="C643" s="225"/>
      <c r="D643" s="227"/>
      <c r="E643" s="227"/>
      <c r="F643" s="229"/>
      <c r="G643" s="229"/>
    </row>
    <row r="644" spans="2:7" s="230" customFormat="1" x14ac:dyDescent="0.25">
      <c r="B644" s="224"/>
      <c r="C644" s="225"/>
      <c r="D644" s="227"/>
      <c r="E644" s="227"/>
      <c r="F644" s="229"/>
      <c r="G644" s="229"/>
    </row>
    <row r="645" spans="2:7" s="230" customFormat="1" x14ac:dyDescent="0.25">
      <c r="B645" s="224"/>
      <c r="C645" s="225"/>
      <c r="D645" s="227"/>
      <c r="E645" s="227"/>
      <c r="F645" s="229"/>
      <c r="G645" s="229"/>
    </row>
    <row r="646" spans="2:7" s="230" customFormat="1" x14ac:dyDescent="0.25">
      <c r="B646" s="224"/>
      <c r="C646" s="225"/>
      <c r="D646" s="227"/>
      <c r="E646" s="227"/>
      <c r="F646" s="229"/>
      <c r="G646" s="229"/>
    </row>
    <row r="647" spans="2:7" s="230" customFormat="1" x14ac:dyDescent="0.25">
      <c r="B647" s="224"/>
      <c r="C647" s="225"/>
      <c r="D647" s="227"/>
      <c r="E647" s="227"/>
      <c r="F647" s="229"/>
      <c r="G647" s="229"/>
    </row>
    <row r="648" spans="2:7" s="230" customFormat="1" x14ac:dyDescent="0.25">
      <c r="B648" s="224"/>
      <c r="C648" s="225"/>
      <c r="D648" s="227"/>
      <c r="E648" s="227"/>
      <c r="F648" s="229"/>
      <c r="G648" s="229"/>
    </row>
    <row r="649" spans="2:7" s="230" customFormat="1" x14ac:dyDescent="0.25">
      <c r="B649" s="224"/>
      <c r="C649" s="225"/>
      <c r="D649" s="227"/>
      <c r="E649" s="227"/>
      <c r="F649" s="229"/>
      <c r="G649" s="229"/>
    </row>
    <row r="650" spans="2:7" s="230" customFormat="1" x14ac:dyDescent="0.25">
      <c r="B650" s="224"/>
      <c r="C650" s="225"/>
      <c r="D650" s="227"/>
      <c r="E650" s="227"/>
      <c r="F650" s="229"/>
      <c r="G650" s="229"/>
    </row>
    <row r="651" spans="2:7" s="230" customFormat="1" x14ac:dyDescent="0.25">
      <c r="B651" s="224"/>
      <c r="C651" s="225"/>
      <c r="D651" s="227"/>
      <c r="E651" s="227"/>
      <c r="F651" s="229"/>
      <c r="G651" s="229"/>
    </row>
    <row r="652" spans="2:7" s="230" customFormat="1" x14ac:dyDescent="0.25">
      <c r="B652" s="224"/>
      <c r="C652" s="225"/>
      <c r="D652" s="227"/>
      <c r="E652" s="227"/>
      <c r="F652" s="229"/>
      <c r="G652" s="229"/>
    </row>
    <row r="653" spans="2:7" s="230" customFormat="1" x14ac:dyDescent="0.25">
      <c r="B653" s="224"/>
      <c r="C653" s="225"/>
      <c r="D653" s="227"/>
      <c r="E653" s="227"/>
      <c r="F653" s="229"/>
      <c r="G653" s="229"/>
    </row>
    <row r="654" spans="2:7" s="230" customFormat="1" x14ac:dyDescent="0.25">
      <c r="B654" s="224"/>
      <c r="C654" s="225"/>
      <c r="D654" s="227"/>
      <c r="E654" s="227"/>
      <c r="F654" s="229"/>
      <c r="G654" s="229"/>
    </row>
    <row r="655" spans="2:7" s="230" customFormat="1" x14ac:dyDescent="0.25">
      <c r="B655" s="224"/>
      <c r="C655" s="225"/>
      <c r="D655" s="227"/>
      <c r="E655" s="227"/>
      <c r="F655" s="229"/>
      <c r="G655" s="229"/>
    </row>
    <row r="656" spans="2:7" s="230" customFormat="1" x14ac:dyDescent="0.25">
      <c r="B656" s="224"/>
      <c r="C656" s="225"/>
      <c r="D656" s="227"/>
      <c r="E656" s="227"/>
      <c r="F656" s="229"/>
      <c r="G656" s="229"/>
    </row>
    <row r="657" spans="2:7" s="230" customFormat="1" x14ac:dyDescent="0.25">
      <c r="B657" s="224"/>
      <c r="C657" s="225"/>
      <c r="D657" s="227"/>
      <c r="E657" s="227"/>
      <c r="F657" s="229"/>
      <c r="G657" s="229"/>
    </row>
    <row r="658" spans="2:7" s="230" customFormat="1" x14ac:dyDescent="0.25">
      <c r="B658" s="224"/>
      <c r="C658" s="225"/>
      <c r="D658" s="227"/>
      <c r="E658" s="227"/>
      <c r="F658" s="229"/>
      <c r="G658" s="229"/>
    </row>
    <row r="659" spans="2:7" s="230" customFormat="1" x14ac:dyDescent="0.25">
      <c r="B659" s="224"/>
      <c r="C659" s="225"/>
      <c r="D659" s="227"/>
      <c r="E659" s="227"/>
      <c r="F659" s="229"/>
      <c r="G659" s="229"/>
    </row>
    <row r="660" spans="2:7" s="230" customFormat="1" x14ac:dyDescent="0.25">
      <c r="B660" s="224"/>
      <c r="C660" s="225"/>
      <c r="D660" s="227"/>
      <c r="E660" s="227"/>
      <c r="F660" s="229"/>
      <c r="G660" s="229"/>
    </row>
    <row r="661" spans="2:7" s="230" customFormat="1" x14ac:dyDescent="0.25">
      <c r="B661" s="224"/>
      <c r="C661" s="225"/>
      <c r="D661" s="227"/>
      <c r="E661" s="227"/>
      <c r="F661" s="229"/>
      <c r="G661" s="229"/>
    </row>
    <row r="662" spans="2:7" s="230" customFormat="1" x14ac:dyDescent="0.25">
      <c r="B662" s="224"/>
      <c r="C662" s="225"/>
      <c r="D662" s="227"/>
      <c r="E662" s="227"/>
      <c r="F662" s="229"/>
      <c r="G662" s="229"/>
    </row>
    <row r="663" spans="2:7" s="230" customFormat="1" x14ac:dyDescent="0.25">
      <c r="B663" s="224"/>
      <c r="C663" s="225"/>
      <c r="D663" s="227"/>
      <c r="E663" s="227"/>
      <c r="F663" s="229"/>
      <c r="G663" s="229"/>
    </row>
    <row r="664" spans="2:7" s="230" customFormat="1" x14ac:dyDescent="0.25">
      <c r="B664" s="224"/>
      <c r="C664" s="225"/>
      <c r="D664" s="227"/>
      <c r="E664" s="227"/>
      <c r="F664" s="229"/>
      <c r="G664" s="229"/>
    </row>
    <row r="665" spans="2:7" s="230" customFormat="1" x14ac:dyDescent="0.25">
      <c r="B665" s="224"/>
      <c r="C665" s="225"/>
      <c r="D665" s="227"/>
      <c r="E665" s="227"/>
      <c r="F665" s="229"/>
      <c r="G665" s="229"/>
    </row>
    <row r="666" spans="2:7" s="230" customFormat="1" x14ac:dyDescent="0.25">
      <c r="B666" s="224"/>
      <c r="C666" s="225"/>
      <c r="D666" s="227"/>
      <c r="E666" s="227"/>
      <c r="F666" s="229"/>
      <c r="G666" s="229"/>
    </row>
    <row r="667" spans="2:7" s="230" customFormat="1" x14ac:dyDescent="0.25">
      <c r="B667" s="224"/>
      <c r="C667" s="225"/>
      <c r="D667" s="227"/>
      <c r="E667" s="227"/>
      <c r="F667" s="229"/>
      <c r="G667" s="229"/>
    </row>
    <row r="668" spans="2:7" s="230" customFormat="1" x14ac:dyDescent="0.25">
      <c r="B668" s="224"/>
      <c r="C668" s="225"/>
      <c r="D668" s="227"/>
      <c r="E668" s="227"/>
      <c r="F668" s="229"/>
      <c r="G668" s="229"/>
    </row>
    <row r="669" spans="2:7" s="230" customFormat="1" x14ac:dyDescent="0.25">
      <c r="B669" s="224"/>
      <c r="C669" s="225"/>
      <c r="D669" s="227"/>
      <c r="E669" s="227"/>
      <c r="F669" s="229"/>
      <c r="G669" s="229"/>
    </row>
    <row r="670" spans="2:7" s="230" customFormat="1" x14ac:dyDescent="0.25">
      <c r="B670" s="224"/>
      <c r="C670" s="225"/>
      <c r="D670" s="227"/>
      <c r="E670" s="227"/>
      <c r="F670" s="229"/>
      <c r="G670" s="229"/>
    </row>
    <row r="671" spans="2:7" s="230" customFormat="1" x14ac:dyDescent="0.25">
      <c r="B671" s="224"/>
      <c r="C671" s="225"/>
      <c r="D671" s="227"/>
      <c r="E671" s="227"/>
      <c r="F671" s="229"/>
      <c r="G671" s="229"/>
    </row>
    <row r="672" spans="2:7" s="230" customFormat="1" x14ac:dyDescent="0.25">
      <c r="B672" s="224"/>
      <c r="C672" s="225"/>
      <c r="D672" s="227"/>
      <c r="E672" s="227"/>
      <c r="F672" s="229"/>
      <c r="G672" s="229"/>
    </row>
    <row r="673" spans="2:7" s="230" customFormat="1" x14ac:dyDescent="0.25">
      <c r="B673" s="224"/>
      <c r="C673" s="225"/>
      <c r="D673" s="227"/>
      <c r="E673" s="227"/>
      <c r="F673" s="229"/>
      <c r="G673" s="229"/>
    </row>
    <row r="674" spans="2:7" s="230" customFormat="1" x14ac:dyDescent="0.25">
      <c r="B674" s="224"/>
      <c r="C674" s="225"/>
      <c r="D674" s="227"/>
      <c r="E674" s="227"/>
      <c r="F674" s="229"/>
      <c r="G674" s="229"/>
    </row>
    <row r="675" spans="2:7" s="230" customFormat="1" x14ac:dyDescent="0.25">
      <c r="B675" s="224"/>
      <c r="C675" s="225"/>
      <c r="D675" s="227"/>
      <c r="E675" s="227"/>
      <c r="F675" s="229"/>
      <c r="G675" s="229"/>
    </row>
    <row r="676" spans="2:7" s="230" customFormat="1" x14ac:dyDescent="0.25">
      <c r="B676" s="224"/>
      <c r="C676" s="225"/>
      <c r="D676" s="227"/>
      <c r="E676" s="227"/>
      <c r="F676" s="229"/>
      <c r="G676" s="229"/>
    </row>
    <row r="677" spans="2:7" s="230" customFormat="1" x14ac:dyDescent="0.25">
      <c r="B677" s="224"/>
      <c r="C677" s="225"/>
      <c r="D677" s="227"/>
      <c r="E677" s="227"/>
      <c r="F677" s="229"/>
      <c r="G677" s="229"/>
    </row>
    <row r="678" spans="2:7" s="230" customFormat="1" x14ac:dyDescent="0.25">
      <c r="B678" s="224"/>
      <c r="C678" s="225"/>
      <c r="D678" s="227"/>
      <c r="E678" s="227"/>
      <c r="F678" s="229"/>
      <c r="G678" s="229"/>
    </row>
    <row r="679" spans="2:7" s="230" customFormat="1" x14ac:dyDescent="0.25">
      <c r="B679" s="224"/>
      <c r="C679" s="225"/>
      <c r="D679" s="227"/>
      <c r="E679" s="227"/>
      <c r="F679" s="229"/>
      <c r="G679" s="229"/>
    </row>
    <row r="680" spans="2:7" s="230" customFormat="1" x14ac:dyDescent="0.25">
      <c r="B680" s="224"/>
      <c r="C680" s="225"/>
      <c r="D680" s="227"/>
      <c r="E680" s="227"/>
      <c r="F680" s="229"/>
      <c r="G680" s="229"/>
    </row>
    <row r="681" spans="2:7" s="230" customFormat="1" x14ac:dyDescent="0.25">
      <c r="B681" s="224"/>
      <c r="C681" s="225"/>
      <c r="D681" s="227"/>
      <c r="E681" s="227"/>
      <c r="F681" s="229"/>
      <c r="G681" s="229"/>
    </row>
    <row r="682" spans="2:7" s="230" customFormat="1" x14ac:dyDescent="0.25">
      <c r="B682" s="224"/>
      <c r="C682" s="225"/>
      <c r="D682" s="227"/>
      <c r="E682" s="227"/>
      <c r="F682" s="229"/>
      <c r="G682" s="229"/>
    </row>
    <row r="683" spans="2:7" s="230" customFormat="1" x14ac:dyDescent="0.25">
      <c r="B683" s="224"/>
      <c r="C683" s="225"/>
      <c r="D683" s="227"/>
      <c r="E683" s="227"/>
      <c r="F683" s="229"/>
      <c r="G683" s="229"/>
    </row>
    <row r="684" spans="2:7" s="230" customFormat="1" x14ac:dyDescent="0.25">
      <c r="B684" s="224"/>
      <c r="C684" s="225"/>
      <c r="D684" s="227"/>
      <c r="E684" s="227"/>
      <c r="F684" s="229"/>
      <c r="G684" s="229"/>
    </row>
    <row r="685" spans="2:7" s="230" customFormat="1" x14ac:dyDescent="0.25">
      <c r="B685" s="224"/>
      <c r="C685" s="225"/>
      <c r="D685" s="227"/>
      <c r="E685" s="227"/>
      <c r="F685" s="229"/>
      <c r="G685" s="229"/>
    </row>
    <row r="686" spans="2:7" s="230" customFormat="1" x14ac:dyDescent="0.25">
      <c r="B686" s="224"/>
      <c r="C686" s="225"/>
      <c r="D686" s="227"/>
      <c r="E686" s="227"/>
      <c r="F686" s="229"/>
      <c r="G686" s="229"/>
    </row>
    <row r="687" spans="2:7" s="230" customFormat="1" x14ac:dyDescent="0.25">
      <c r="B687" s="224"/>
      <c r="C687" s="225"/>
      <c r="D687" s="227"/>
      <c r="E687" s="227"/>
      <c r="F687" s="229"/>
      <c r="G687" s="229"/>
    </row>
    <row r="688" spans="2:7" s="230" customFormat="1" x14ac:dyDescent="0.25">
      <c r="B688" s="224"/>
      <c r="C688" s="225"/>
      <c r="D688" s="227"/>
      <c r="E688" s="227"/>
      <c r="F688" s="229"/>
      <c r="G688" s="229"/>
    </row>
    <row r="689" spans="2:7" s="230" customFormat="1" x14ac:dyDescent="0.25">
      <c r="B689" s="224"/>
      <c r="C689" s="225"/>
      <c r="D689" s="227"/>
      <c r="E689" s="227"/>
      <c r="F689" s="229"/>
      <c r="G689" s="229"/>
    </row>
    <row r="690" spans="2:7" s="230" customFormat="1" x14ac:dyDescent="0.25">
      <c r="B690" s="224"/>
      <c r="C690" s="225"/>
      <c r="D690" s="227"/>
      <c r="E690" s="227"/>
      <c r="F690" s="229"/>
      <c r="G690" s="229"/>
    </row>
    <row r="691" spans="2:7" s="230" customFormat="1" x14ac:dyDescent="0.25">
      <c r="B691" s="224"/>
      <c r="C691" s="225"/>
      <c r="D691" s="227"/>
      <c r="E691" s="227"/>
      <c r="F691" s="229"/>
      <c r="G691" s="229"/>
    </row>
    <row r="692" spans="2:7" s="230" customFormat="1" x14ac:dyDescent="0.25">
      <c r="B692" s="224"/>
      <c r="C692" s="225"/>
      <c r="D692" s="227"/>
      <c r="E692" s="227"/>
      <c r="F692" s="229"/>
      <c r="G692" s="229"/>
    </row>
    <row r="693" spans="2:7" s="230" customFormat="1" x14ac:dyDescent="0.25">
      <c r="B693" s="224"/>
      <c r="C693" s="225"/>
      <c r="D693" s="227"/>
      <c r="E693" s="227"/>
      <c r="F693" s="229"/>
      <c r="G693" s="229"/>
    </row>
    <row r="694" spans="2:7" s="230" customFormat="1" x14ac:dyDescent="0.25">
      <c r="B694" s="224"/>
      <c r="C694" s="225"/>
      <c r="D694" s="227"/>
      <c r="E694" s="227"/>
      <c r="F694" s="229"/>
      <c r="G694" s="229"/>
    </row>
    <row r="695" spans="2:7" s="230" customFormat="1" x14ac:dyDescent="0.25">
      <c r="B695" s="224"/>
      <c r="C695" s="225"/>
      <c r="D695" s="227"/>
      <c r="E695" s="227"/>
      <c r="F695" s="229"/>
      <c r="G695" s="229"/>
    </row>
    <row r="696" spans="2:7" s="230" customFormat="1" x14ac:dyDescent="0.25">
      <c r="B696" s="224"/>
      <c r="C696" s="225"/>
      <c r="D696" s="227"/>
      <c r="E696" s="227"/>
      <c r="F696" s="229"/>
      <c r="G696" s="229"/>
    </row>
    <row r="697" spans="2:7" s="230" customFormat="1" x14ac:dyDescent="0.25">
      <c r="B697" s="224"/>
      <c r="C697" s="225"/>
      <c r="D697" s="227"/>
      <c r="E697" s="227"/>
      <c r="F697" s="229"/>
      <c r="G697" s="229"/>
    </row>
    <row r="698" spans="2:7" s="230" customFormat="1" x14ac:dyDescent="0.25">
      <c r="B698" s="224"/>
      <c r="C698" s="225"/>
      <c r="D698" s="227"/>
      <c r="E698" s="227"/>
      <c r="F698" s="229"/>
      <c r="G698" s="229"/>
    </row>
    <row r="699" spans="2:7" s="230" customFormat="1" x14ac:dyDescent="0.25">
      <c r="B699" s="224"/>
      <c r="C699" s="225"/>
      <c r="D699" s="227"/>
      <c r="E699" s="227"/>
      <c r="F699" s="229"/>
      <c r="G699" s="229"/>
    </row>
    <row r="700" spans="2:7" s="230" customFormat="1" x14ac:dyDescent="0.25">
      <c r="B700" s="224"/>
      <c r="C700" s="225"/>
      <c r="D700" s="227"/>
      <c r="E700" s="227"/>
      <c r="F700" s="229"/>
      <c r="G700" s="229"/>
    </row>
    <row r="701" spans="2:7" s="230" customFormat="1" x14ac:dyDescent="0.25">
      <c r="B701" s="224"/>
      <c r="C701" s="225"/>
      <c r="D701" s="227"/>
      <c r="E701" s="227"/>
      <c r="F701" s="229"/>
      <c r="G701" s="229"/>
    </row>
    <row r="702" spans="2:7" s="230" customFormat="1" x14ac:dyDescent="0.25">
      <c r="B702" s="224"/>
      <c r="C702" s="225"/>
      <c r="D702" s="227"/>
      <c r="E702" s="227"/>
      <c r="F702" s="229"/>
      <c r="G702" s="229"/>
    </row>
    <row r="703" spans="2:7" s="230" customFormat="1" x14ac:dyDescent="0.25">
      <c r="B703" s="224"/>
      <c r="C703" s="225"/>
      <c r="D703" s="227"/>
      <c r="E703" s="227"/>
      <c r="F703" s="229"/>
      <c r="G703" s="229"/>
    </row>
    <row r="704" spans="2:7" s="230" customFormat="1" x14ac:dyDescent="0.25">
      <c r="B704" s="224"/>
      <c r="C704" s="225"/>
      <c r="D704" s="227"/>
      <c r="E704" s="227"/>
      <c r="F704" s="229"/>
      <c r="G704" s="229"/>
    </row>
    <row r="705" spans="2:7" s="230" customFormat="1" x14ac:dyDescent="0.25">
      <c r="B705" s="224"/>
      <c r="C705" s="225"/>
      <c r="D705" s="227"/>
      <c r="E705" s="227"/>
      <c r="F705" s="229"/>
      <c r="G705" s="229"/>
    </row>
    <row r="706" spans="2:7" s="230" customFormat="1" x14ac:dyDescent="0.25">
      <c r="B706" s="224"/>
      <c r="C706" s="225"/>
      <c r="D706" s="227"/>
      <c r="E706" s="227"/>
      <c r="F706" s="229"/>
      <c r="G706" s="229"/>
    </row>
    <row r="707" spans="2:7" s="230" customFormat="1" x14ac:dyDescent="0.25">
      <c r="B707" s="224"/>
      <c r="C707" s="225"/>
      <c r="D707" s="227"/>
      <c r="E707" s="227"/>
      <c r="F707" s="229"/>
      <c r="G707" s="229"/>
    </row>
    <row r="708" spans="2:7" s="230" customFormat="1" x14ac:dyDescent="0.25">
      <c r="B708" s="224"/>
      <c r="C708" s="225"/>
      <c r="D708" s="227"/>
      <c r="E708" s="227"/>
      <c r="F708" s="229"/>
      <c r="G708" s="229"/>
    </row>
    <row r="709" spans="2:7" s="230" customFormat="1" x14ac:dyDescent="0.25">
      <c r="B709" s="224"/>
      <c r="C709" s="225"/>
      <c r="D709" s="227"/>
      <c r="E709" s="227"/>
      <c r="F709" s="229"/>
      <c r="G709" s="229"/>
    </row>
    <row r="710" spans="2:7" s="230" customFormat="1" x14ac:dyDescent="0.25">
      <c r="B710" s="224"/>
      <c r="C710" s="225"/>
      <c r="D710" s="227"/>
      <c r="E710" s="227"/>
      <c r="F710" s="229"/>
      <c r="G710" s="229"/>
    </row>
    <row r="711" spans="2:7" s="230" customFormat="1" x14ac:dyDescent="0.25">
      <c r="B711" s="224"/>
      <c r="C711" s="225"/>
      <c r="D711" s="227"/>
      <c r="E711" s="227"/>
      <c r="F711" s="229"/>
      <c r="G711" s="229"/>
    </row>
    <row r="712" spans="2:7" s="230" customFormat="1" x14ac:dyDescent="0.25">
      <c r="B712" s="224"/>
      <c r="C712" s="225"/>
      <c r="D712" s="227"/>
      <c r="E712" s="227"/>
      <c r="F712" s="229"/>
      <c r="G712" s="229"/>
    </row>
    <row r="713" spans="2:7" s="230" customFormat="1" x14ac:dyDescent="0.25">
      <c r="B713" s="224"/>
      <c r="C713" s="225"/>
      <c r="D713" s="227"/>
      <c r="E713" s="227"/>
      <c r="F713" s="229"/>
      <c r="G713" s="229"/>
    </row>
    <row r="714" spans="2:7" s="230" customFormat="1" x14ac:dyDescent="0.25">
      <c r="B714" s="224"/>
      <c r="C714" s="225"/>
      <c r="D714" s="227"/>
      <c r="E714" s="227"/>
      <c r="F714" s="229"/>
      <c r="G714" s="229"/>
    </row>
    <row r="715" spans="2:7" s="230" customFormat="1" x14ac:dyDescent="0.25">
      <c r="B715" s="224"/>
      <c r="C715" s="225"/>
      <c r="D715" s="227"/>
      <c r="E715" s="227"/>
      <c r="F715" s="229"/>
      <c r="G715" s="229"/>
    </row>
    <row r="716" spans="2:7" s="230" customFormat="1" x14ac:dyDescent="0.25">
      <c r="B716" s="224"/>
      <c r="C716" s="225"/>
      <c r="D716" s="227"/>
      <c r="E716" s="227"/>
      <c r="F716" s="229"/>
      <c r="G716" s="229"/>
    </row>
    <row r="717" spans="2:7" s="230" customFormat="1" x14ac:dyDescent="0.25">
      <c r="B717" s="224"/>
      <c r="C717" s="225"/>
      <c r="D717" s="227"/>
      <c r="E717" s="227"/>
      <c r="F717" s="229"/>
      <c r="G717" s="229"/>
    </row>
    <row r="718" spans="2:7" s="230" customFormat="1" x14ac:dyDescent="0.25">
      <c r="B718" s="224"/>
      <c r="C718" s="225"/>
      <c r="D718" s="227"/>
      <c r="E718" s="227"/>
      <c r="F718" s="229"/>
      <c r="G718" s="229"/>
    </row>
    <row r="719" spans="2:7" s="230" customFormat="1" x14ac:dyDescent="0.25">
      <c r="B719" s="224"/>
      <c r="C719" s="225"/>
      <c r="D719" s="227"/>
      <c r="E719" s="227"/>
      <c r="F719" s="229"/>
      <c r="G719" s="229"/>
    </row>
    <row r="720" spans="2:7" s="230" customFormat="1" x14ac:dyDescent="0.25">
      <c r="B720" s="224"/>
      <c r="C720" s="225"/>
      <c r="D720" s="227"/>
      <c r="E720" s="227"/>
      <c r="F720" s="229"/>
      <c r="G720" s="229"/>
    </row>
    <row r="721" spans="2:7" s="230" customFormat="1" x14ac:dyDescent="0.25">
      <c r="B721" s="224"/>
      <c r="C721" s="225"/>
      <c r="D721" s="227"/>
      <c r="E721" s="227"/>
      <c r="F721" s="229"/>
      <c r="G721" s="229"/>
    </row>
    <row r="722" spans="2:7" s="230" customFormat="1" x14ac:dyDescent="0.25">
      <c r="B722" s="224"/>
      <c r="C722" s="225"/>
      <c r="D722" s="227"/>
      <c r="E722" s="227"/>
      <c r="F722" s="229"/>
      <c r="G722" s="229"/>
    </row>
    <row r="723" spans="2:7" s="230" customFormat="1" x14ac:dyDescent="0.25">
      <c r="B723" s="224"/>
      <c r="C723" s="225"/>
      <c r="D723" s="227"/>
      <c r="E723" s="227"/>
      <c r="F723" s="229"/>
      <c r="G723" s="229"/>
    </row>
    <row r="724" spans="2:7" s="230" customFormat="1" x14ac:dyDescent="0.25">
      <c r="B724" s="224"/>
      <c r="C724" s="225"/>
      <c r="D724" s="227"/>
      <c r="E724" s="227"/>
      <c r="F724" s="229"/>
      <c r="G724" s="229"/>
    </row>
    <row r="725" spans="2:7" s="230" customFormat="1" x14ac:dyDescent="0.25">
      <c r="B725" s="224"/>
      <c r="C725" s="225"/>
      <c r="D725" s="227"/>
      <c r="E725" s="227"/>
      <c r="F725" s="229"/>
      <c r="G725" s="229"/>
    </row>
    <row r="726" spans="2:7" s="230" customFormat="1" x14ac:dyDescent="0.25">
      <c r="B726" s="224"/>
      <c r="C726" s="225"/>
      <c r="D726" s="227"/>
      <c r="E726" s="227"/>
      <c r="F726" s="229"/>
      <c r="G726" s="229"/>
    </row>
    <row r="727" spans="2:7" s="230" customFormat="1" x14ac:dyDescent="0.25">
      <c r="B727" s="224"/>
      <c r="C727" s="225"/>
      <c r="D727" s="227"/>
      <c r="E727" s="227"/>
      <c r="F727" s="229"/>
      <c r="G727" s="229"/>
    </row>
    <row r="728" spans="2:7" s="230" customFormat="1" x14ac:dyDescent="0.25">
      <c r="B728" s="224"/>
      <c r="C728" s="225"/>
      <c r="D728" s="227"/>
      <c r="E728" s="227"/>
      <c r="F728" s="229"/>
      <c r="G728" s="229"/>
    </row>
    <row r="729" spans="2:7" s="230" customFormat="1" x14ac:dyDescent="0.25">
      <c r="B729" s="224"/>
      <c r="C729" s="225"/>
      <c r="D729" s="227"/>
      <c r="E729" s="227"/>
      <c r="F729" s="229"/>
      <c r="G729" s="229"/>
    </row>
    <row r="730" spans="2:7" s="230" customFormat="1" x14ac:dyDescent="0.25">
      <c r="B730" s="224"/>
      <c r="C730" s="225"/>
      <c r="D730" s="227"/>
      <c r="E730" s="227"/>
      <c r="F730" s="229"/>
      <c r="G730" s="229"/>
    </row>
    <row r="731" spans="2:7" s="230" customFormat="1" x14ac:dyDescent="0.25">
      <c r="B731" s="224"/>
      <c r="C731" s="225"/>
      <c r="D731" s="227"/>
      <c r="E731" s="227"/>
      <c r="F731" s="229"/>
      <c r="G731" s="229"/>
    </row>
    <row r="732" spans="2:7" s="230" customFormat="1" x14ac:dyDescent="0.25">
      <c r="B732" s="224"/>
      <c r="C732" s="225"/>
      <c r="D732" s="227"/>
      <c r="E732" s="227"/>
      <c r="F732" s="229"/>
      <c r="G732" s="229"/>
    </row>
    <row r="733" spans="2:7" s="230" customFormat="1" x14ac:dyDescent="0.25">
      <c r="B733" s="224"/>
      <c r="C733" s="225"/>
      <c r="D733" s="227"/>
      <c r="E733" s="227"/>
      <c r="F733" s="229"/>
      <c r="G733" s="229"/>
    </row>
    <row r="734" spans="2:7" s="230" customFormat="1" x14ac:dyDescent="0.25">
      <c r="B734" s="224"/>
      <c r="C734" s="225"/>
      <c r="D734" s="227"/>
      <c r="E734" s="227"/>
      <c r="F734" s="229"/>
      <c r="G734" s="229"/>
    </row>
    <row r="735" spans="2:7" s="230" customFormat="1" x14ac:dyDescent="0.25">
      <c r="B735" s="224"/>
      <c r="C735" s="225"/>
      <c r="D735" s="227"/>
      <c r="E735" s="227"/>
      <c r="F735" s="229"/>
      <c r="G735" s="229"/>
    </row>
    <row r="736" spans="2:7" s="230" customFormat="1" x14ac:dyDescent="0.25">
      <c r="B736" s="224"/>
      <c r="C736" s="225"/>
      <c r="D736" s="227"/>
      <c r="E736" s="227"/>
      <c r="F736" s="229"/>
      <c r="G736" s="229"/>
    </row>
    <row r="737" spans="2:7" s="230" customFormat="1" x14ac:dyDescent="0.25">
      <c r="B737" s="224"/>
      <c r="C737" s="225"/>
      <c r="D737" s="227"/>
      <c r="E737" s="227"/>
      <c r="F737" s="229"/>
      <c r="G737" s="229"/>
    </row>
    <row r="738" spans="2:7" s="230" customFormat="1" x14ac:dyDescent="0.25">
      <c r="B738" s="224"/>
      <c r="C738" s="225"/>
      <c r="D738" s="227"/>
      <c r="E738" s="227"/>
      <c r="F738" s="229"/>
      <c r="G738" s="229"/>
    </row>
    <row r="739" spans="2:7" s="230" customFormat="1" x14ac:dyDescent="0.25">
      <c r="B739" s="224"/>
      <c r="C739" s="225"/>
      <c r="D739" s="227"/>
      <c r="E739" s="227"/>
      <c r="F739" s="229"/>
      <c r="G739" s="229"/>
    </row>
    <row r="740" spans="2:7" s="230" customFormat="1" x14ac:dyDescent="0.25">
      <c r="B740" s="224"/>
      <c r="C740" s="225"/>
      <c r="D740" s="227"/>
      <c r="E740" s="227"/>
      <c r="F740" s="229"/>
      <c r="G740" s="229"/>
    </row>
    <row r="741" spans="2:7" s="230" customFormat="1" x14ac:dyDescent="0.25">
      <c r="B741" s="224"/>
      <c r="C741" s="225"/>
      <c r="D741" s="227"/>
      <c r="E741" s="227"/>
      <c r="F741" s="229"/>
      <c r="G741" s="229"/>
    </row>
    <row r="742" spans="2:7" s="230" customFormat="1" x14ac:dyDescent="0.25">
      <c r="B742" s="224"/>
      <c r="C742" s="225"/>
      <c r="D742" s="227"/>
      <c r="E742" s="227"/>
      <c r="F742" s="229"/>
      <c r="G742" s="229"/>
    </row>
    <row r="743" spans="2:7" s="230" customFormat="1" x14ac:dyDescent="0.25">
      <c r="B743" s="224"/>
      <c r="C743" s="225"/>
      <c r="D743" s="227"/>
      <c r="E743" s="227"/>
      <c r="F743" s="229"/>
      <c r="G743" s="229"/>
    </row>
    <row r="744" spans="2:7" s="230" customFormat="1" x14ac:dyDescent="0.25">
      <c r="B744" s="224"/>
      <c r="C744" s="225"/>
      <c r="D744" s="227"/>
      <c r="E744" s="227"/>
      <c r="F744" s="229"/>
      <c r="G744" s="229"/>
    </row>
    <row r="745" spans="2:7" s="230" customFormat="1" x14ac:dyDescent="0.25">
      <c r="B745" s="224"/>
      <c r="C745" s="225"/>
      <c r="D745" s="227"/>
      <c r="E745" s="227"/>
      <c r="F745" s="229"/>
      <c r="G745" s="229"/>
    </row>
    <row r="746" spans="2:7" s="230" customFormat="1" x14ac:dyDescent="0.25">
      <c r="B746" s="224"/>
      <c r="C746" s="225"/>
      <c r="D746" s="227"/>
      <c r="E746" s="227"/>
      <c r="F746" s="229"/>
      <c r="G746" s="229"/>
    </row>
    <row r="747" spans="2:7" s="230" customFormat="1" x14ac:dyDescent="0.25">
      <c r="B747" s="224"/>
      <c r="C747" s="225"/>
      <c r="D747" s="227"/>
      <c r="E747" s="227"/>
      <c r="F747" s="229"/>
      <c r="G747" s="229"/>
    </row>
    <row r="748" spans="2:7" s="230" customFormat="1" x14ac:dyDescent="0.25">
      <c r="B748" s="224"/>
      <c r="C748" s="225"/>
      <c r="D748" s="227"/>
      <c r="E748" s="227"/>
      <c r="F748" s="229"/>
      <c r="G748" s="229"/>
    </row>
    <row r="749" spans="2:7" s="230" customFormat="1" x14ac:dyDescent="0.25">
      <c r="B749" s="224"/>
      <c r="C749" s="225"/>
      <c r="D749" s="227"/>
      <c r="E749" s="227"/>
      <c r="F749" s="229"/>
      <c r="G749" s="229"/>
    </row>
    <row r="750" spans="2:7" s="230" customFormat="1" x14ac:dyDescent="0.25">
      <c r="B750" s="224"/>
      <c r="C750" s="225"/>
      <c r="D750" s="227"/>
      <c r="E750" s="227"/>
      <c r="F750" s="229"/>
      <c r="G750" s="229"/>
    </row>
    <row r="751" spans="2:7" s="230" customFormat="1" x14ac:dyDescent="0.25">
      <c r="B751" s="224"/>
      <c r="C751" s="225"/>
      <c r="D751" s="227"/>
      <c r="E751" s="227"/>
      <c r="F751" s="229"/>
      <c r="G751" s="229"/>
    </row>
    <row r="752" spans="2:7" s="230" customFormat="1" x14ac:dyDescent="0.25">
      <c r="B752" s="224"/>
      <c r="C752" s="225"/>
      <c r="D752" s="227"/>
      <c r="E752" s="227"/>
      <c r="F752" s="229"/>
      <c r="G752" s="229"/>
    </row>
    <row r="753" spans="2:7" s="230" customFormat="1" x14ac:dyDescent="0.25">
      <c r="B753" s="224"/>
      <c r="C753" s="225"/>
      <c r="D753" s="227"/>
      <c r="E753" s="227"/>
      <c r="F753" s="229"/>
      <c r="G753" s="229"/>
    </row>
    <row r="754" spans="2:7" s="230" customFormat="1" x14ac:dyDescent="0.25">
      <c r="B754" s="224"/>
      <c r="C754" s="225"/>
      <c r="D754" s="227"/>
      <c r="E754" s="227"/>
      <c r="F754" s="229"/>
      <c r="G754" s="229"/>
    </row>
    <row r="755" spans="2:7" s="230" customFormat="1" x14ac:dyDescent="0.25">
      <c r="B755" s="224"/>
      <c r="C755" s="225"/>
      <c r="D755" s="227"/>
      <c r="E755" s="227"/>
      <c r="F755" s="229"/>
      <c r="G755" s="229"/>
    </row>
    <row r="756" spans="2:7" s="230" customFormat="1" x14ac:dyDescent="0.25">
      <c r="B756" s="224"/>
      <c r="C756" s="225"/>
      <c r="D756" s="227"/>
      <c r="E756" s="227"/>
      <c r="F756" s="229"/>
      <c r="G756" s="229"/>
    </row>
    <row r="757" spans="2:7" s="230" customFormat="1" x14ac:dyDescent="0.25">
      <c r="B757" s="224"/>
      <c r="C757" s="225"/>
      <c r="D757" s="227"/>
      <c r="E757" s="227"/>
      <c r="F757" s="229"/>
      <c r="G757" s="229"/>
    </row>
    <row r="758" spans="2:7" s="230" customFormat="1" x14ac:dyDescent="0.25">
      <c r="B758" s="224"/>
      <c r="C758" s="225"/>
      <c r="D758" s="227"/>
      <c r="E758" s="227"/>
      <c r="F758" s="229"/>
      <c r="G758" s="229"/>
    </row>
    <row r="759" spans="2:7" s="230" customFormat="1" x14ac:dyDescent="0.25">
      <c r="B759" s="224"/>
      <c r="C759" s="225"/>
      <c r="D759" s="227"/>
      <c r="E759" s="227"/>
      <c r="F759" s="229"/>
      <c r="G759" s="229"/>
    </row>
    <row r="760" spans="2:7" s="230" customFormat="1" x14ac:dyDescent="0.25">
      <c r="B760" s="224"/>
      <c r="C760" s="225"/>
      <c r="D760" s="227"/>
      <c r="E760" s="227"/>
      <c r="F760" s="229"/>
      <c r="G760" s="229"/>
    </row>
    <row r="761" spans="2:7" s="230" customFormat="1" x14ac:dyDescent="0.25">
      <c r="B761" s="224"/>
      <c r="C761" s="225"/>
      <c r="D761" s="227"/>
      <c r="E761" s="227"/>
      <c r="F761" s="229"/>
      <c r="G761" s="229"/>
    </row>
    <row r="762" spans="2:7" s="230" customFormat="1" x14ac:dyDescent="0.25">
      <c r="B762" s="224"/>
      <c r="C762" s="225"/>
      <c r="D762" s="227"/>
      <c r="E762" s="227"/>
      <c r="F762" s="229"/>
      <c r="G762" s="229"/>
    </row>
    <row r="763" spans="2:7" s="230" customFormat="1" x14ac:dyDescent="0.25">
      <c r="B763" s="224"/>
      <c r="C763" s="225"/>
      <c r="D763" s="227"/>
      <c r="E763" s="227"/>
      <c r="F763" s="229"/>
      <c r="G763" s="229"/>
    </row>
    <row r="764" spans="2:7" s="230" customFormat="1" x14ac:dyDescent="0.25">
      <c r="B764" s="224"/>
      <c r="C764" s="225"/>
      <c r="D764" s="227"/>
      <c r="E764" s="227"/>
      <c r="F764" s="229"/>
      <c r="G764" s="229"/>
    </row>
    <row r="765" spans="2:7" s="230" customFormat="1" x14ac:dyDescent="0.25">
      <c r="B765" s="224"/>
      <c r="C765" s="225"/>
      <c r="D765" s="227"/>
      <c r="E765" s="227"/>
      <c r="F765" s="229"/>
      <c r="G765" s="229"/>
    </row>
    <row r="766" spans="2:7" s="230" customFormat="1" x14ac:dyDescent="0.25">
      <c r="B766" s="224"/>
      <c r="C766" s="225"/>
      <c r="D766" s="227"/>
      <c r="E766" s="227"/>
      <c r="F766" s="229"/>
      <c r="G766" s="229"/>
    </row>
    <row r="767" spans="2:7" s="230" customFormat="1" x14ac:dyDescent="0.25">
      <c r="B767" s="224"/>
      <c r="C767" s="225"/>
      <c r="D767" s="227"/>
      <c r="E767" s="227"/>
      <c r="F767" s="229"/>
      <c r="G767" s="229"/>
    </row>
    <row r="768" spans="2:7" s="230" customFormat="1" x14ac:dyDescent="0.25">
      <c r="B768" s="224"/>
      <c r="C768" s="225"/>
      <c r="D768" s="227"/>
      <c r="E768" s="227"/>
      <c r="F768" s="229"/>
      <c r="G768" s="229"/>
    </row>
    <row r="769" spans="2:7" s="230" customFormat="1" x14ac:dyDescent="0.25">
      <c r="B769" s="224"/>
      <c r="C769" s="225"/>
      <c r="D769" s="227"/>
      <c r="E769" s="227"/>
      <c r="F769" s="229"/>
      <c r="G769" s="229"/>
    </row>
    <row r="770" spans="2:7" s="230" customFormat="1" x14ac:dyDescent="0.25">
      <c r="B770" s="224"/>
      <c r="C770" s="225"/>
      <c r="D770" s="227"/>
      <c r="E770" s="227"/>
      <c r="F770" s="229"/>
      <c r="G770" s="229"/>
    </row>
    <row r="771" spans="2:7" s="230" customFormat="1" x14ac:dyDescent="0.25">
      <c r="B771" s="224"/>
      <c r="C771" s="225"/>
      <c r="D771" s="227"/>
      <c r="E771" s="227"/>
      <c r="F771" s="229"/>
      <c r="G771" s="229"/>
    </row>
    <row r="772" spans="2:7" s="230" customFormat="1" x14ac:dyDescent="0.25">
      <c r="B772" s="224"/>
      <c r="C772" s="225"/>
      <c r="D772" s="227"/>
      <c r="E772" s="227"/>
      <c r="F772" s="229"/>
      <c r="G772" s="229"/>
    </row>
    <row r="773" spans="2:7" s="230" customFormat="1" x14ac:dyDescent="0.25">
      <c r="B773" s="224"/>
      <c r="C773" s="225"/>
      <c r="D773" s="227"/>
      <c r="E773" s="227"/>
      <c r="F773" s="229"/>
      <c r="G773" s="229"/>
    </row>
    <row r="774" spans="2:7" s="230" customFormat="1" x14ac:dyDescent="0.25">
      <c r="B774" s="224"/>
      <c r="C774" s="225"/>
      <c r="D774" s="227"/>
      <c r="E774" s="227"/>
      <c r="F774" s="229"/>
      <c r="G774" s="229"/>
    </row>
    <row r="775" spans="2:7" s="230" customFormat="1" x14ac:dyDescent="0.25">
      <c r="B775" s="224"/>
      <c r="C775" s="225"/>
      <c r="D775" s="227"/>
      <c r="E775" s="227"/>
      <c r="F775" s="229"/>
      <c r="G775" s="229"/>
    </row>
    <row r="776" spans="2:7" s="230" customFormat="1" x14ac:dyDescent="0.25">
      <c r="B776" s="224"/>
      <c r="C776" s="225"/>
      <c r="D776" s="227"/>
      <c r="E776" s="227"/>
      <c r="F776" s="229"/>
      <c r="G776" s="229"/>
    </row>
    <row r="777" spans="2:7" s="230" customFormat="1" x14ac:dyDescent="0.25">
      <c r="B777" s="224"/>
      <c r="C777" s="225"/>
      <c r="D777" s="227"/>
      <c r="E777" s="227"/>
      <c r="F777" s="229"/>
      <c r="G777" s="229"/>
    </row>
    <row r="778" spans="2:7" s="230" customFormat="1" x14ac:dyDescent="0.25">
      <c r="B778" s="224"/>
      <c r="C778" s="225"/>
      <c r="D778" s="227"/>
      <c r="E778" s="227"/>
      <c r="F778" s="229"/>
      <c r="G778" s="229"/>
    </row>
    <row r="779" spans="2:7" s="230" customFormat="1" x14ac:dyDescent="0.25">
      <c r="B779" s="224"/>
      <c r="C779" s="225"/>
      <c r="D779" s="227"/>
      <c r="E779" s="227"/>
      <c r="F779" s="229"/>
      <c r="G779" s="229"/>
    </row>
    <row r="780" spans="2:7" s="230" customFormat="1" x14ac:dyDescent="0.25">
      <c r="B780" s="224"/>
      <c r="C780" s="225"/>
      <c r="D780" s="227"/>
      <c r="E780" s="227"/>
      <c r="F780" s="229"/>
      <c r="G780" s="229"/>
    </row>
    <row r="781" spans="2:7" s="230" customFormat="1" x14ac:dyDescent="0.25">
      <c r="B781" s="224"/>
      <c r="C781" s="225"/>
      <c r="D781" s="227"/>
      <c r="E781" s="227"/>
      <c r="F781" s="229"/>
      <c r="G781" s="229"/>
    </row>
    <row r="782" spans="2:7" s="230" customFormat="1" x14ac:dyDescent="0.25">
      <c r="B782" s="224"/>
      <c r="C782" s="225"/>
      <c r="D782" s="227"/>
      <c r="E782" s="227"/>
      <c r="F782" s="229"/>
      <c r="G782" s="229"/>
    </row>
    <row r="783" spans="2:7" s="230" customFormat="1" x14ac:dyDescent="0.25">
      <c r="B783" s="224"/>
      <c r="C783" s="225"/>
      <c r="D783" s="227"/>
      <c r="E783" s="227"/>
      <c r="F783" s="229"/>
      <c r="G783" s="229"/>
    </row>
    <row r="784" spans="2:7" s="230" customFormat="1" x14ac:dyDescent="0.25">
      <c r="B784" s="224"/>
      <c r="C784" s="225"/>
      <c r="D784" s="227"/>
      <c r="E784" s="227"/>
      <c r="F784" s="229"/>
      <c r="G784" s="229"/>
    </row>
    <row r="785" spans="2:7" s="230" customFormat="1" x14ac:dyDescent="0.25">
      <c r="B785" s="224"/>
      <c r="C785" s="225"/>
      <c r="D785" s="227"/>
      <c r="E785" s="227"/>
      <c r="F785" s="229"/>
      <c r="G785" s="229"/>
    </row>
    <row r="786" spans="2:7" s="230" customFormat="1" x14ac:dyDescent="0.25">
      <c r="B786" s="224"/>
      <c r="C786" s="225"/>
      <c r="D786" s="227"/>
      <c r="E786" s="227"/>
      <c r="F786" s="229"/>
      <c r="G786" s="229"/>
    </row>
    <row r="787" spans="2:7" s="230" customFormat="1" x14ac:dyDescent="0.25">
      <c r="B787" s="224"/>
      <c r="C787" s="225"/>
      <c r="D787" s="227"/>
      <c r="E787" s="227"/>
      <c r="F787" s="229"/>
      <c r="G787" s="229"/>
    </row>
    <row r="788" spans="2:7" s="230" customFormat="1" x14ac:dyDescent="0.25">
      <c r="B788" s="224"/>
      <c r="C788" s="225"/>
      <c r="D788" s="227"/>
      <c r="E788" s="227"/>
      <c r="F788" s="229"/>
      <c r="G788" s="229"/>
    </row>
    <row r="789" spans="2:7" s="230" customFormat="1" x14ac:dyDescent="0.25">
      <c r="B789" s="224"/>
      <c r="C789" s="225"/>
      <c r="D789" s="227"/>
      <c r="E789" s="227"/>
      <c r="F789" s="229"/>
      <c r="G789" s="229"/>
    </row>
    <row r="790" spans="2:7" s="230" customFormat="1" x14ac:dyDescent="0.25">
      <c r="B790" s="224"/>
      <c r="C790" s="225"/>
      <c r="D790" s="227"/>
      <c r="E790" s="227"/>
      <c r="F790" s="229"/>
      <c r="G790" s="229"/>
    </row>
    <row r="791" spans="2:7" s="230" customFormat="1" x14ac:dyDescent="0.25">
      <c r="B791" s="224"/>
      <c r="C791" s="225"/>
      <c r="D791" s="227"/>
      <c r="E791" s="227"/>
      <c r="F791" s="229"/>
      <c r="G791" s="229"/>
    </row>
    <row r="792" spans="2:7" s="230" customFormat="1" x14ac:dyDescent="0.25">
      <c r="B792" s="224"/>
      <c r="C792" s="225"/>
      <c r="D792" s="227"/>
      <c r="E792" s="227"/>
      <c r="F792" s="229"/>
      <c r="G792" s="229"/>
    </row>
    <row r="793" spans="2:7" s="230" customFormat="1" x14ac:dyDescent="0.25">
      <c r="B793" s="224"/>
      <c r="C793" s="225"/>
      <c r="D793" s="227"/>
      <c r="E793" s="227"/>
      <c r="F793" s="229"/>
      <c r="G793" s="229"/>
    </row>
    <row r="794" spans="2:7" s="230" customFormat="1" x14ac:dyDescent="0.25">
      <c r="B794" s="224"/>
      <c r="C794" s="225"/>
      <c r="D794" s="227"/>
      <c r="E794" s="227"/>
      <c r="F794" s="229"/>
      <c r="G794" s="229"/>
    </row>
    <row r="795" spans="2:7" s="230" customFormat="1" x14ac:dyDescent="0.25">
      <c r="B795" s="224"/>
      <c r="C795" s="225"/>
      <c r="D795" s="227"/>
      <c r="E795" s="227"/>
      <c r="F795" s="229"/>
      <c r="G795" s="229"/>
    </row>
    <row r="796" spans="2:7" s="230" customFormat="1" x14ac:dyDescent="0.25">
      <c r="B796" s="224"/>
      <c r="C796" s="225"/>
      <c r="D796" s="227"/>
      <c r="E796" s="227"/>
      <c r="F796" s="229"/>
      <c r="G796" s="229"/>
    </row>
    <row r="797" spans="2:7" s="230" customFormat="1" x14ac:dyDescent="0.25">
      <c r="B797" s="224"/>
      <c r="C797" s="225"/>
      <c r="D797" s="227"/>
      <c r="E797" s="227"/>
      <c r="F797" s="229"/>
      <c r="G797" s="229"/>
    </row>
    <row r="798" spans="2:7" s="230" customFormat="1" x14ac:dyDescent="0.25">
      <c r="B798" s="224"/>
      <c r="C798" s="225"/>
      <c r="D798" s="227"/>
      <c r="E798" s="227"/>
      <c r="F798" s="229"/>
      <c r="G798" s="229"/>
    </row>
    <row r="799" spans="2:7" s="230" customFormat="1" x14ac:dyDescent="0.25">
      <c r="B799" s="224"/>
      <c r="C799" s="225"/>
      <c r="D799" s="227"/>
      <c r="E799" s="227"/>
      <c r="F799" s="229"/>
      <c r="G799" s="229"/>
    </row>
    <row r="800" spans="2:7" s="230" customFormat="1" x14ac:dyDescent="0.25">
      <c r="B800" s="224"/>
      <c r="C800" s="225"/>
      <c r="D800" s="227"/>
      <c r="E800" s="227"/>
      <c r="F800" s="229"/>
      <c r="G800" s="229"/>
    </row>
    <row r="801" spans="2:7" s="230" customFormat="1" x14ac:dyDescent="0.25">
      <c r="B801" s="224"/>
      <c r="C801" s="225"/>
      <c r="D801" s="227"/>
      <c r="E801" s="227"/>
      <c r="F801" s="229"/>
      <c r="G801" s="229"/>
    </row>
    <row r="802" spans="2:7" s="230" customFormat="1" x14ac:dyDescent="0.25">
      <c r="B802" s="224"/>
      <c r="C802" s="225"/>
      <c r="D802" s="227"/>
      <c r="E802" s="227"/>
      <c r="F802" s="229"/>
      <c r="G802" s="229"/>
    </row>
    <row r="803" spans="2:7" s="230" customFormat="1" x14ac:dyDescent="0.25">
      <c r="B803" s="224"/>
      <c r="C803" s="225"/>
      <c r="D803" s="227"/>
      <c r="E803" s="227"/>
      <c r="F803" s="229"/>
      <c r="G803" s="229"/>
    </row>
    <row r="804" spans="2:7" s="230" customFormat="1" x14ac:dyDescent="0.25">
      <c r="B804" s="224"/>
      <c r="C804" s="225"/>
      <c r="D804" s="227"/>
      <c r="E804" s="227"/>
      <c r="F804" s="229"/>
      <c r="G804" s="229"/>
    </row>
    <row r="805" spans="2:7" s="230" customFormat="1" x14ac:dyDescent="0.25">
      <c r="B805" s="224"/>
      <c r="C805" s="225"/>
      <c r="D805" s="227"/>
      <c r="E805" s="227"/>
      <c r="F805" s="229"/>
      <c r="G805" s="229"/>
    </row>
    <row r="806" spans="2:7" s="230" customFormat="1" x14ac:dyDescent="0.25">
      <c r="B806" s="224"/>
      <c r="C806" s="225"/>
      <c r="D806" s="227"/>
      <c r="E806" s="227"/>
      <c r="F806" s="229"/>
      <c r="G806" s="229"/>
    </row>
    <row r="807" spans="2:7" s="230" customFormat="1" x14ac:dyDescent="0.25">
      <c r="B807" s="224"/>
      <c r="C807" s="225"/>
      <c r="D807" s="227"/>
      <c r="E807" s="227"/>
      <c r="F807" s="229"/>
      <c r="G807" s="229"/>
    </row>
    <row r="808" spans="2:7" s="230" customFormat="1" x14ac:dyDescent="0.25">
      <c r="B808" s="224"/>
      <c r="C808" s="225"/>
      <c r="D808" s="227"/>
      <c r="E808" s="227"/>
      <c r="F808" s="229"/>
      <c r="G808" s="229"/>
    </row>
    <row r="809" spans="2:7" s="230" customFormat="1" x14ac:dyDescent="0.25">
      <c r="B809" s="224"/>
      <c r="C809" s="225"/>
      <c r="D809" s="227"/>
      <c r="E809" s="227"/>
      <c r="F809" s="229"/>
      <c r="G809" s="229"/>
    </row>
    <row r="810" spans="2:7" s="230" customFormat="1" x14ac:dyDescent="0.25">
      <c r="B810" s="224"/>
      <c r="C810" s="225"/>
      <c r="D810" s="227"/>
      <c r="E810" s="227"/>
      <c r="F810" s="229"/>
      <c r="G810" s="229"/>
    </row>
    <row r="811" spans="2:7" s="230" customFormat="1" x14ac:dyDescent="0.25">
      <c r="B811" s="224"/>
      <c r="C811" s="225"/>
      <c r="D811" s="227"/>
      <c r="E811" s="227"/>
      <c r="F811" s="229"/>
      <c r="G811" s="229"/>
    </row>
    <row r="812" spans="2:7" s="230" customFormat="1" x14ac:dyDescent="0.25">
      <c r="B812" s="224"/>
      <c r="C812" s="225"/>
      <c r="D812" s="227"/>
      <c r="E812" s="227"/>
      <c r="F812" s="229"/>
      <c r="G812" s="229"/>
    </row>
    <row r="813" spans="2:7" s="230" customFormat="1" x14ac:dyDescent="0.25">
      <c r="B813" s="224"/>
      <c r="C813" s="225"/>
      <c r="D813" s="227"/>
      <c r="E813" s="227"/>
      <c r="F813" s="229"/>
      <c r="G813" s="229"/>
    </row>
    <row r="814" spans="2:7" s="230" customFormat="1" x14ac:dyDescent="0.25">
      <c r="B814" s="224"/>
      <c r="C814" s="225"/>
      <c r="D814" s="227"/>
      <c r="E814" s="227"/>
      <c r="F814" s="229"/>
      <c r="G814" s="229"/>
    </row>
    <row r="815" spans="2:7" s="230" customFormat="1" x14ac:dyDescent="0.25">
      <c r="B815" s="224"/>
      <c r="C815" s="225"/>
      <c r="D815" s="227"/>
      <c r="E815" s="227"/>
      <c r="F815" s="229"/>
      <c r="G815" s="229"/>
    </row>
    <row r="816" spans="2:7" s="230" customFormat="1" x14ac:dyDescent="0.25">
      <c r="B816" s="224"/>
      <c r="C816" s="225"/>
      <c r="D816" s="227"/>
      <c r="E816" s="227"/>
      <c r="F816" s="229"/>
      <c r="G816" s="229"/>
    </row>
    <row r="817" spans="2:7" s="230" customFormat="1" x14ac:dyDescent="0.25">
      <c r="B817" s="224"/>
      <c r="C817" s="225"/>
      <c r="D817" s="227"/>
      <c r="E817" s="227"/>
      <c r="F817" s="229"/>
      <c r="G817" s="229"/>
    </row>
    <row r="818" spans="2:7" s="230" customFormat="1" x14ac:dyDescent="0.25">
      <c r="B818" s="224"/>
      <c r="C818" s="225"/>
      <c r="D818" s="227"/>
      <c r="E818" s="227"/>
      <c r="F818" s="229"/>
      <c r="G818" s="229"/>
    </row>
    <row r="819" spans="2:7" s="230" customFormat="1" x14ac:dyDescent="0.25">
      <c r="B819" s="224"/>
      <c r="C819" s="225"/>
      <c r="D819" s="227"/>
      <c r="E819" s="227"/>
      <c r="F819" s="229"/>
      <c r="G819" s="229"/>
    </row>
    <row r="820" spans="2:7" s="230" customFormat="1" x14ac:dyDescent="0.25">
      <c r="B820" s="224"/>
      <c r="C820" s="225"/>
      <c r="D820" s="227"/>
      <c r="E820" s="227"/>
      <c r="F820" s="229"/>
      <c r="G820" s="229"/>
    </row>
    <row r="821" spans="2:7" s="230" customFormat="1" x14ac:dyDescent="0.25">
      <c r="B821" s="224"/>
      <c r="C821" s="225"/>
      <c r="D821" s="227"/>
      <c r="E821" s="227"/>
      <c r="F821" s="229"/>
      <c r="G821" s="229"/>
    </row>
    <row r="822" spans="2:7" s="230" customFormat="1" x14ac:dyDescent="0.25">
      <c r="B822" s="224"/>
      <c r="C822" s="225"/>
      <c r="D822" s="227"/>
      <c r="E822" s="227"/>
      <c r="F822" s="229"/>
      <c r="G822" s="229"/>
    </row>
    <row r="823" spans="2:7" s="230" customFormat="1" x14ac:dyDescent="0.25">
      <c r="B823" s="224"/>
      <c r="C823" s="225"/>
      <c r="D823" s="227"/>
      <c r="E823" s="227"/>
      <c r="F823" s="229"/>
      <c r="G823" s="229"/>
    </row>
    <row r="824" spans="2:7" s="230" customFormat="1" x14ac:dyDescent="0.25">
      <c r="B824" s="224"/>
      <c r="C824" s="225"/>
      <c r="D824" s="227"/>
      <c r="E824" s="227"/>
      <c r="F824" s="229"/>
      <c r="G824" s="229"/>
    </row>
    <row r="825" spans="2:7" s="230" customFormat="1" x14ac:dyDescent="0.25">
      <c r="B825" s="224"/>
      <c r="C825" s="225"/>
      <c r="D825" s="227"/>
      <c r="E825" s="227"/>
      <c r="F825" s="229"/>
      <c r="G825" s="229"/>
    </row>
    <row r="826" spans="2:7" s="230" customFormat="1" x14ac:dyDescent="0.25">
      <c r="B826" s="224"/>
      <c r="C826" s="225"/>
      <c r="D826" s="227"/>
      <c r="E826" s="227"/>
      <c r="F826" s="229"/>
      <c r="G826" s="229"/>
    </row>
    <row r="827" spans="2:7" s="230" customFormat="1" x14ac:dyDescent="0.25">
      <c r="B827" s="224"/>
      <c r="C827" s="225"/>
      <c r="D827" s="227"/>
      <c r="E827" s="227"/>
      <c r="F827" s="229"/>
      <c r="G827" s="229"/>
    </row>
    <row r="828" spans="2:7" s="230" customFormat="1" x14ac:dyDescent="0.25">
      <c r="B828" s="224"/>
      <c r="C828" s="225"/>
      <c r="D828" s="227"/>
      <c r="E828" s="227"/>
      <c r="F828" s="229"/>
      <c r="G828" s="229"/>
    </row>
    <row r="829" spans="2:7" s="230" customFormat="1" x14ac:dyDescent="0.25">
      <c r="B829" s="224"/>
      <c r="C829" s="225"/>
      <c r="D829" s="227"/>
      <c r="E829" s="227"/>
      <c r="F829" s="229"/>
      <c r="G829" s="229"/>
    </row>
    <row r="830" spans="2:7" s="230" customFormat="1" x14ac:dyDescent="0.25">
      <c r="B830" s="224"/>
      <c r="C830" s="225"/>
      <c r="D830" s="227"/>
      <c r="E830" s="227"/>
      <c r="F830" s="229"/>
      <c r="G830" s="229"/>
    </row>
    <row r="831" spans="2:7" s="230" customFormat="1" x14ac:dyDescent="0.25">
      <c r="B831" s="224"/>
      <c r="C831" s="225"/>
      <c r="D831" s="227"/>
      <c r="E831" s="227"/>
      <c r="F831" s="229"/>
      <c r="G831" s="229"/>
    </row>
    <row r="832" spans="2:7" s="230" customFormat="1" x14ac:dyDescent="0.25">
      <c r="B832" s="224"/>
      <c r="C832" s="225"/>
      <c r="D832" s="227"/>
      <c r="E832" s="227"/>
      <c r="F832" s="229"/>
      <c r="G832" s="229"/>
    </row>
    <row r="833" spans="2:7" s="230" customFormat="1" x14ac:dyDescent="0.25">
      <c r="B833" s="224"/>
      <c r="C833" s="225"/>
      <c r="D833" s="227"/>
      <c r="E833" s="227"/>
      <c r="F833" s="229"/>
      <c r="G833" s="229"/>
    </row>
    <row r="834" spans="2:7" s="230" customFormat="1" x14ac:dyDescent="0.25">
      <c r="B834" s="224"/>
      <c r="C834" s="225"/>
      <c r="D834" s="227"/>
      <c r="E834" s="227"/>
      <c r="F834" s="229"/>
      <c r="G834" s="229"/>
    </row>
    <row r="835" spans="2:7" s="230" customFormat="1" x14ac:dyDescent="0.25">
      <c r="B835" s="224"/>
      <c r="C835" s="225"/>
      <c r="D835" s="227"/>
      <c r="E835" s="227"/>
      <c r="F835" s="229"/>
      <c r="G835" s="229"/>
    </row>
    <row r="836" spans="2:7" s="230" customFormat="1" x14ac:dyDescent="0.25">
      <c r="B836" s="224"/>
      <c r="C836" s="225"/>
      <c r="D836" s="227"/>
      <c r="E836" s="227"/>
      <c r="F836" s="229"/>
      <c r="G836" s="229"/>
    </row>
    <row r="837" spans="2:7" s="230" customFormat="1" x14ac:dyDescent="0.25">
      <c r="B837" s="224"/>
      <c r="C837" s="225"/>
      <c r="D837" s="227"/>
      <c r="E837" s="227"/>
      <c r="F837" s="229"/>
      <c r="G837" s="229"/>
    </row>
    <row r="838" spans="2:7" s="230" customFormat="1" x14ac:dyDescent="0.25">
      <c r="B838" s="224"/>
      <c r="C838" s="225"/>
      <c r="D838" s="227"/>
      <c r="E838" s="227"/>
      <c r="F838" s="229"/>
      <c r="G838" s="229"/>
    </row>
    <row r="839" spans="2:7" s="230" customFormat="1" x14ac:dyDescent="0.25">
      <c r="B839" s="224"/>
      <c r="C839" s="225"/>
      <c r="D839" s="227"/>
      <c r="E839" s="227"/>
      <c r="F839" s="229"/>
      <c r="G839" s="229"/>
    </row>
    <row r="840" spans="2:7" s="230" customFormat="1" x14ac:dyDescent="0.25">
      <c r="B840" s="224"/>
      <c r="C840" s="225"/>
      <c r="D840" s="227"/>
      <c r="E840" s="227"/>
      <c r="F840" s="229"/>
      <c r="G840" s="229"/>
    </row>
    <row r="841" spans="2:7" s="230" customFormat="1" x14ac:dyDescent="0.25">
      <c r="B841" s="224"/>
      <c r="C841" s="225"/>
      <c r="D841" s="227"/>
      <c r="E841" s="227"/>
      <c r="F841" s="229"/>
      <c r="G841" s="229"/>
    </row>
    <row r="842" spans="2:7" s="230" customFormat="1" x14ac:dyDescent="0.25">
      <c r="B842" s="224"/>
      <c r="C842" s="225"/>
      <c r="D842" s="227"/>
      <c r="E842" s="227"/>
      <c r="F842" s="229"/>
      <c r="G842" s="229"/>
    </row>
    <row r="843" spans="2:7" s="230" customFormat="1" x14ac:dyDescent="0.25">
      <c r="B843" s="224"/>
      <c r="C843" s="225"/>
      <c r="D843" s="227"/>
      <c r="E843" s="227"/>
      <c r="F843" s="229"/>
      <c r="G843" s="229"/>
    </row>
    <row r="844" spans="2:7" s="230" customFormat="1" x14ac:dyDescent="0.25">
      <c r="B844" s="224"/>
      <c r="C844" s="225"/>
      <c r="D844" s="227"/>
      <c r="E844" s="227"/>
      <c r="F844" s="229"/>
      <c r="G844" s="229"/>
    </row>
    <row r="845" spans="2:7" s="230" customFormat="1" x14ac:dyDescent="0.25">
      <c r="B845" s="224"/>
      <c r="C845" s="225"/>
      <c r="D845" s="227"/>
      <c r="E845" s="227"/>
      <c r="F845" s="229"/>
      <c r="G845" s="229"/>
    </row>
    <row r="846" spans="2:7" s="230" customFormat="1" x14ac:dyDescent="0.25">
      <c r="B846" s="224"/>
      <c r="C846" s="225"/>
      <c r="D846" s="227"/>
      <c r="E846" s="227"/>
      <c r="F846" s="229"/>
      <c r="G846" s="229"/>
    </row>
    <row r="847" spans="2:7" s="230" customFormat="1" x14ac:dyDescent="0.25">
      <c r="B847" s="224"/>
      <c r="C847" s="225"/>
      <c r="D847" s="227"/>
      <c r="E847" s="227"/>
      <c r="F847" s="229"/>
      <c r="G847" s="229"/>
    </row>
    <row r="848" spans="2:7" s="230" customFormat="1" x14ac:dyDescent="0.25">
      <c r="B848" s="224"/>
      <c r="C848" s="225"/>
      <c r="D848" s="227"/>
      <c r="E848" s="227"/>
      <c r="F848" s="229"/>
      <c r="G848" s="229"/>
    </row>
    <row r="849" spans="2:7" s="230" customFormat="1" x14ac:dyDescent="0.25">
      <c r="B849" s="224"/>
      <c r="C849" s="225"/>
      <c r="D849" s="227"/>
      <c r="E849" s="227"/>
      <c r="F849" s="229"/>
      <c r="G849" s="229"/>
    </row>
    <row r="850" spans="2:7" s="230" customFormat="1" x14ac:dyDescent="0.25">
      <c r="B850" s="224"/>
      <c r="C850" s="225"/>
      <c r="D850" s="227"/>
      <c r="E850" s="227"/>
      <c r="F850" s="229"/>
      <c r="G850" s="229"/>
    </row>
    <row r="851" spans="2:7" s="230" customFormat="1" x14ac:dyDescent="0.25">
      <c r="B851" s="224"/>
      <c r="C851" s="225"/>
      <c r="D851" s="227"/>
      <c r="E851" s="227"/>
      <c r="F851" s="229"/>
      <c r="G851" s="229"/>
    </row>
    <row r="852" spans="2:7" s="230" customFormat="1" x14ac:dyDescent="0.25">
      <c r="B852" s="224"/>
      <c r="C852" s="225"/>
      <c r="D852" s="227"/>
      <c r="E852" s="227"/>
      <c r="F852" s="229"/>
      <c r="G852" s="229"/>
    </row>
    <row r="853" spans="2:7" s="230" customFormat="1" x14ac:dyDescent="0.25">
      <c r="B853" s="224"/>
      <c r="C853" s="225"/>
      <c r="D853" s="227"/>
      <c r="E853" s="227"/>
      <c r="F853" s="229"/>
      <c r="G853" s="229"/>
    </row>
    <row r="854" spans="2:7" s="230" customFormat="1" x14ac:dyDescent="0.25">
      <c r="B854" s="224"/>
      <c r="C854" s="225"/>
      <c r="D854" s="227"/>
      <c r="E854" s="227"/>
      <c r="F854" s="229"/>
      <c r="G854" s="229"/>
    </row>
    <row r="855" spans="2:7" s="230" customFormat="1" x14ac:dyDescent="0.25">
      <c r="B855" s="224"/>
      <c r="C855" s="225"/>
      <c r="D855" s="227"/>
      <c r="E855" s="227"/>
      <c r="F855" s="229"/>
      <c r="G855" s="229"/>
    </row>
    <row r="856" spans="2:7" s="230" customFormat="1" x14ac:dyDescent="0.25">
      <c r="B856" s="224"/>
      <c r="C856" s="225"/>
      <c r="D856" s="227"/>
      <c r="E856" s="227"/>
      <c r="F856" s="229"/>
      <c r="G856" s="229"/>
    </row>
    <row r="857" spans="2:7" s="230" customFormat="1" x14ac:dyDescent="0.25">
      <c r="B857" s="224"/>
      <c r="C857" s="225"/>
      <c r="D857" s="227"/>
      <c r="E857" s="227"/>
      <c r="F857" s="229"/>
      <c r="G857" s="229"/>
    </row>
    <row r="858" spans="2:7" s="230" customFormat="1" x14ac:dyDescent="0.25">
      <c r="B858" s="224"/>
      <c r="C858" s="225"/>
      <c r="D858" s="227"/>
      <c r="E858" s="227"/>
      <c r="F858" s="229"/>
      <c r="G858" s="229"/>
    </row>
    <row r="859" spans="2:7" s="230" customFormat="1" x14ac:dyDescent="0.25">
      <c r="B859" s="224"/>
      <c r="C859" s="225"/>
      <c r="D859" s="227"/>
      <c r="E859" s="227"/>
      <c r="F859" s="229"/>
      <c r="G859" s="229"/>
    </row>
    <row r="860" spans="2:7" s="230" customFormat="1" x14ac:dyDescent="0.25">
      <c r="B860" s="224"/>
      <c r="C860" s="225"/>
      <c r="D860" s="227"/>
      <c r="E860" s="227"/>
      <c r="F860" s="229"/>
      <c r="G860" s="229"/>
    </row>
    <row r="861" spans="2:7" s="230" customFormat="1" x14ac:dyDescent="0.25">
      <c r="B861" s="224"/>
      <c r="C861" s="225"/>
      <c r="D861" s="227"/>
      <c r="E861" s="227"/>
      <c r="F861" s="229"/>
      <c r="G861" s="229"/>
    </row>
    <row r="862" spans="2:7" s="230" customFormat="1" x14ac:dyDescent="0.25">
      <c r="B862" s="224"/>
      <c r="C862" s="225"/>
      <c r="D862" s="227"/>
      <c r="E862" s="227"/>
      <c r="F862" s="229"/>
      <c r="G862" s="229"/>
    </row>
    <row r="863" spans="2:7" s="230" customFormat="1" x14ac:dyDescent="0.25">
      <c r="B863" s="224"/>
      <c r="C863" s="225"/>
      <c r="D863" s="227"/>
      <c r="E863" s="227"/>
      <c r="F863" s="229"/>
      <c r="G863" s="229"/>
    </row>
    <row r="864" spans="2:7" s="230" customFormat="1" x14ac:dyDescent="0.25">
      <c r="B864" s="224"/>
      <c r="C864" s="225"/>
      <c r="D864" s="227"/>
      <c r="E864" s="227"/>
      <c r="F864" s="229"/>
      <c r="G864" s="229"/>
    </row>
    <row r="865" spans="2:7" s="230" customFormat="1" x14ac:dyDescent="0.25">
      <c r="B865" s="224"/>
      <c r="C865" s="225"/>
      <c r="D865" s="227"/>
      <c r="E865" s="227"/>
      <c r="F865" s="229"/>
      <c r="G865" s="229"/>
    </row>
    <row r="866" spans="2:7" s="230" customFormat="1" x14ac:dyDescent="0.25">
      <c r="B866" s="224"/>
      <c r="C866" s="225"/>
      <c r="D866" s="227"/>
      <c r="E866" s="227"/>
      <c r="F866" s="229"/>
      <c r="G866" s="229"/>
    </row>
    <row r="867" spans="2:7" s="230" customFormat="1" x14ac:dyDescent="0.25">
      <c r="B867" s="224"/>
      <c r="C867" s="225"/>
      <c r="D867" s="227"/>
      <c r="E867" s="227"/>
      <c r="F867" s="229"/>
      <c r="G867" s="229"/>
    </row>
    <row r="868" spans="2:7" s="230" customFormat="1" x14ac:dyDescent="0.25">
      <c r="B868" s="224"/>
      <c r="C868" s="225"/>
      <c r="D868" s="227"/>
      <c r="E868" s="227"/>
      <c r="F868" s="229"/>
      <c r="G868" s="229"/>
    </row>
    <row r="869" spans="2:7" s="230" customFormat="1" x14ac:dyDescent="0.25">
      <c r="B869" s="224"/>
      <c r="C869" s="225"/>
      <c r="D869" s="227"/>
      <c r="E869" s="227"/>
      <c r="F869" s="229"/>
      <c r="G869" s="229"/>
    </row>
    <row r="870" spans="2:7" s="230" customFormat="1" x14ac:dyDescent="0.25">
      <c r="B870" s="224"/>
      <c r="C870" s="225"/>
      <c r="D870" s="227"/>
      <c r="E870" s="227"/>
      <c r="F870" s="229"/>
      <c r="G870" s="229"/>
    </row>
    <row r="871" spans="2:7" s="230" customFormat="1" x14ac:dyDescent="0.25">
      <c r="B871" s="224"/>
      <c r="C871" s="225"/>
      <c r="D871" s="227"/>
      <c r="E871" s="227"/>
      <c r="F871" s="229"/>
      <c r="G871" s="229"/>
    </row>
    <row r="872" spans="2:7" s="230" customFormat="1" x14ac:dyDescent="0.25">
      <c r="B872" s="224"/>
      <c r="C872" s="225"/>
      <c r="D872" s="227"/>
      <c r="E872" s="227"/>
      <c r="F872" s="229"/>
      <c r="G872" s="229"/>
    </row>
    <row r="873" spans="2:7" s="230" customFormat="1" x14ac:dyDescent="0.25">
      <c r="B873" s="224"/>
      <c r="C873" s="225"/>
      <c r="D873" s="227"/>
      <c r="E873" s="227"/>
      <c r="F873" s="229"/>
      <c r="G873" s="229"/>
    </row>
    <row r="874" spans="2:7" s="230" customFormat="1" x14ac:dyDescent="0.25">
      <c r="B874" s="224"/>
      <c r="C874" s="225"/>
      <c r="D874" s="227"/>
      <c r="E874" s="227"/>
      <c r="F874" s="229"/>
      <c r="G874" s="229"/>
    </row>
    <row r="875" spans="2:7" s="230" customFormat="1" x14ac:dyDescent="0.25">
      <c r="B875" s="224"/>
      <c r="C875" s="225"/>
      <c r="D875" s="227"/>
      <c r="E875" s="227"/>
      <c r="F875" s="229"/>
      <c r="G875" s="229"/>
    </row>
    <row r="876" spans="2:7" s="230" customFormat="1" x14ac:dyDescent="0.25">
      <c r="B876" s="224"/>
      <c r="C876" s="225"/>
      <c r="D876" s="227"/>
      <c r="E876" s="227"/>
      <c r="F876" s="229"/>
      <c r="G876" s="229"/>
    </row>
    <row r="877" spans="2:7" s="230" customFormat="1" x14ac:dyDescent="0.25">
      <c r="B877" s="224"/>
      <c r="C877" s="225"/>
      <c r="D877" s="227"/>
      <c r="E877" s="227"/>
      <c r="F877" s="229"/>
      <c r="G877" s="229"/>
    </row>
    <row r="878" spans="2:7" s="230" customFormat="1" x14ac:dyDescent="0.25">
      <c r="B878" s="224"/>
      <c r="C878" s="225"/>
      <c r="D878" s="227"/>
      <c r="E878" s="227"/>
      <c r="F878" s="229"/>
      <c r="G878" s="229"/>
    </row>
    <row r="879" spans="2:7" s="230" customFormat="1" x14ac:dyDescent="0.25">
      <c r="B879" s="224"/>
      <c r="C879" s="225"/>
      <c r="D879" s="227"/>
      <c r="E879" s="227"/>
      <c r="F879" s="229"/>
      <c r="G879" s="229"/>
    </row>
    <row r="880" spans="2:7" s="230" customFormat="1" x14ac:dyDescent="0.25">
      <c r="B880" s="224"/>
      <c r="C880" s="225"/>
      <c r="D880" s="227"/>
      <c r="E880" s="227"/>
      <c r="F880" s="229"/>
      <c r="G880" s="229"/>
    </row>
    <row r="881" spans="2:7" s="230" customFormat="1" x14ac:dyDescent="0.25">
      <c r="B881" s="224"/>
      <c r="C881" s="225"/>
      <c r="D881" s="227"/>
      <c r="E881" s="227"/>
      <c r="F881" s="229"/>
      <c r="G881" s="229"/>
    </row>
    <row r="882" spans="2:7" s="230" customFormat="1" x14ac:dyDescent="0.25">
      <c r="B882" s="224"/>
      <c r="C882" s="225"/>
      <c r="D882" s="227"/>
      <c r="E882" s="227"/>
      <c r="F882" s="229"/>
      <c r="G882" s="229"/>
    </row>
    <row r="883" spans="2:7" s="230" customFormat="1" x14ac:dyDescent="0.25">
      <c r="B883" s="224"/>
      <c r="C883" s="225"/>
      <c r="D883" s="227"/>
      <c r="E883" s="227"/>
      <c r="F883" s="229"/>
      <c r="G883" s="229"/>
    </row>
    <row r="884" spans="2:7" s="230" customFormat="1" x14ac:dyDescent="0.25">
      <c r="B884" s="224"/>
      <c r="C884" s="225"/>
      <c r="D884" s="227"/>
      <c r="E884" s="227"/>
      <c r="F884" s="229"/>
      <c r="G884" s="229"/>
    </row>
    <row r="885" spans="2:7" s="230" customFormat="1" x14ac:dyDescent="0.25">
      <c r="B885" s="224"/>
      <c r="C885" s="225"/>
      <c r="D885" s="227"/>
      <c r="E885" s="227"/>
      <c r="F885" s="229"/>
      <c r="G885" s="229"/>
    </row>
    <row r="886" spans="2:7" s="230" customFormat="1" x14ac:dyDescent="0.25">
      <c r="B886" s="224"/>
      <c r="C886" s="225"/>
      <c r="D886" s="227"/>
      <c r="E886" s="227"/>
      <c r="F886" s="229"/>
      <c r="G886" s="229"/>
    </row>
    <row r="887" spans="2:7" s="230" customFormat="1" x14ac:dyDescent="0.25">
      <c r="B887" s="224"/>
      <c r="C887" s="225"/>
      <c r="D887" s="227"/>
      <c r="E887" s="227"/>
      <c r="F887" s="229"/>
      <c r="G887" s="229"/>
    </row>
    <row r="888" spans="2:7" s="230" customFormat="1" x14ac:dyDescent="0.25">
      <c r="B888" s="224"/>
      <c r="C888" s="225"/>
      <c r="D888" s="227"/>
      <c r="E888" s="227"/>
      <c r="F888" s="229"/>
      <c r="G888" s="229"/>
    </row>
    <row r="889" spans="2:7" s="230" customFormat="1" x14ac:dyDescent="0.25">
      <c r="B889" s="224"/>
      <c r="C889" s="225"/>
      <c r="D889" s="227"/>
      <c r="E889" s="227"/>
      <c r="F889" s="229"/>
      <c r="G889" s="229"/>
    </row>
    <row r="890" spans="2:7" s="230" customFormat="1" x14ac:dyDescent="0.25">
      <c r="B890" s="224"/>
      <c r="C890" s="225"/>
      <c r="D890" s="227"/>
      <c r="E890" s="227"/>
      <c r="F890" s="229"/>
      <c r="G890" s="229"/>
    </row>
    <row r="891" spans="2:7" s="230" customFormat="1" x14ac:dyDescent="0.25">
      <c r="B891" s="224"/>
      <c r="C891" s="225"/>
      <c r="D891" s="227"/>
      <c r="E891" s="227"/>
      <c r="F891" s="229"/>
      <c r="G891" s="229"/>
    </row>
    <row r="892" spans="2:7" s="230" customFormat="1" x14ac:dyDescent="0.25">
      <c r="B892" s="224"/>
      <c r="C892" s="225"/>
      <c r="D892" s="227"/>
      <c r="E892" s="227"/>
      <c r="F892" s="229"/>
      <c r="G892" s="229"/>
    </row>
    <row r="893" spans="2:7" s="230" customFormat="1" x14ac:dyDescent="0.25">
      <c r="B893" s="224"/>
      <c r="C893" s="225"/>
      <c r="D893" s="227"/>
      <c r="E893" s="227"/>
      <c r="F893" s="229"/>
      <c r="G893" s="229"/>
    </row>
    <row r="894" spans="2:7" s="230" customFormat="1" x14ac:dyDescent="0.25">
      <c r="B894" s="224"/>
      <c r="C894" s="225"/>
      <c r="D894" s="227"/>
      <c r="E894" s="227"/>
      <c r="F894" s="229"/>
      <c r="G894" s="229"/>
    </row>
    <row r="895" spans="2:7" s="230" customFormat="1" x14ac:dyDescent="0.25">
      <c r="B895" s="224"/>
      <c r="C895" s="225"/>
      <c r="D895" s="227"/>
      <c r="E895" s="227"/>
      <c r="F895" s="229"/>
      <c r="G895" s="229"/>
    </row>
    <row r="896" spans="2:7" s="230" customFormat="1" x14ac:dyDescent="0.25">
      <c r="B896" s="224"/>
      <c r="C896" s="225"/>
      <c r="D896" s="227"/>
      <c r="E896" s="227"/>
      <c r="F896" s="229"/>
      <c r="G896" s="229"/>
    </row>
    <row r="897" spans="2:7" s="230" customFormat="1" x14ac:dyDescent="0.25">
      <c r="B897" s="224"/>
      <c r="C897" s="225"/>
      <c r="D897" s="227"/>
      <c r="E897" s="227"/>
      <c r="F897" s="229"/>
      <c r="G897" s="229"/>
    </row>
    <row r="898" spans="2:7" s="230" customFormat="1" x14ac:dyDescent="0.25">
      <c r="B898" s="224"/>
      <c r="C898" s="225"/>
      <c r="D898" s="227"/>
      <c r="E898" s="227"/>
      <c r="F898" s="229"/>
      <c r="G898" s="229"/>
    </row>
    <row r="899" spans="2:7" s="230" customFormat="1" x14ac:dyDescent="0.25">
      <c r="B899" s="224"/>
      <c r="C899" s="225"/>
      <c r="D899" s="227"/>
      <c r="E899" s="227"/>
      <c r="F899" s="229"/>
      <c r="G899" s="229"/>
    </row>
    <row r="900" spans="2:7" s="230" customFormat="1" x14ac:dyDescent="0.25">
      <c r="B900" s="224"/>
      <c r="C900" s="225"/>
      <c r="D900" s="227"/>
      <c r="E900" s="227"/>
      <c r="F900" s="229"/>
      <c r="G900" s="229"/>
    </row>
    <row r="901" spans="2:7" s="230" customFormat="1" x14ac:dyDescent="0.25">
      <c r="B901" s="224"/>
      <c r="C901" s="225"/>
      <c r="D901" s="227"/>
      <c r="E901" s="227"/>
      <c r="F901" s="229"/>
      <c r="G901" s="229"/>
    </row>
    <row r="902" spans="2:7" s="230" customFormat="1" x14ac:dyDescent="0.25">
      <c r="B902" s="224"/>
      <c r="C902" s="225"/>
      <c r="D902" s="227"/>
      <c r="E902" s="227"/>
      <c r="F902" s="229"/>
      <c r="G902" s="229"/>
    </row>
    <row r="903" spans="2:7" s="230" customFormat="1" x14ac:dyDescent="0.25">
      <c r="B903" s="224"/>
      <c r="C903" s="225"/>
      <c r="D903" s="227"/>
      <c r="E903" s="227"/>
      <c r="F903" s="229"/>
      <c r="G903" s="229"/>
    </row>
    <row r="904" spans="2:7" s="230" customFormat="1" x14ac:dyDescent="0.25">
      <c r="B904" s="224"/>
      <c r="C904" s="225"/>
      <c r="D904" s="227"/>
      <c r="E904" s="227"/>
      <c r="F904" s="229"/>
      <c r="G904" s="229"/>
    </row>
    <row r="905" spans="2:7" s="230" customFormat="1" x14ac:dyDescent="0.25">
      <c r="B905" s="224"/>
      <c r="C905" s="225"/>
      <c r="D905" s="227"/>
      <c r="E905" s="227"/>
      <c r="F905" s="229"/>
      <c r="G905" s="229"/>
    </row>
    <row r="906" spans="2:7" s="230" customFormat="1" x14ac:dyDescent="0.25">
      <c r="B906" s="224"/>
      <c r="C906" s="225"/>
      <c r="D906" s="227"/>
      <c r="E906" s="227"/>
      <c r="F906" s="229"/>
      <c r="G906" s="229"/>
    </row>
    <row r="907" spans="2:7" s="230" customFormat="1" x14ac:dyDescent="0.25">
      <c r="B907" s="224"/>
      <c r="C907" s="225"/>
      <c r="D907" s="227"/>
      <c r="E907" s="227"/>
      <c r="F907" s="229"/>
      <c r="G907" s="229"/>
    </row>
    <row r="908" spans="2:7" s="230" customFormat="1" x14ac:dyDescent="0.25">
      <c r="B908" s="224"/>
      <c r="C908" s="225"/>
      <c r="D908" s="227"/>
      <c r="E908" s="227"/>
      <c r="F908" s="229"/>
      <c r="G908" s="229"/>
    </row>
    <row r="909" spans="2:7" s="230" customFormat="1" x14ac:dyDescent="0.25">
      <c r="B909" s="224"/>
      <c r="C909" s="225"/>
      <c r="D909" s="227"/>
      <c r="E909" s="227"/>
      <c r="F909" s="229"/>
      <c r="G909" s="229"/>
    </row>
    <row r="910" spans="2:7" s="230" customFormat="1" x14ac:dyDescent="0.25">
      <c r="B910" s="224"/>
      <c r="C910" s="225"/>
      <c r="D910" s="227"/>
      <c r="E910" s="227"/>
      <c r="F910" s="229"/>
      <c r="G910" s="229"/>
    </row>
    <row r="911" spans="2:7" s="230" customFormat="1" x14ac:dyDescent="0.25">
      <c r="B911" s="224"/>
      <c r="C911" s="225"/>
      <c r="D911" s="227"/>
      <c r="E911" s="227"/>
      <c r="F911" s="229"/>
      <c r="G911" s="229"/>
    </row>
    <row r="912" spans="2:7" s="230" customFormat="1" x14ac:dyDescent="0.25">
      <c r="B912" s="224"/>
      <c r="C912" s="225"/>
      <c r="D912" s="227"/>
      <c r="E912" s="227"/>
      <c r="F912" s="229"/>
      <c r="G912" s="229"/>
    </row>
    <row r="913" spans="2:7" s="230" customFormat="1" x14ac:dyDescent="0.25">
      <c r="B913" s="224"/>
      <c r="C913" s="225"/>
      <c r="D913" s="227"/>
      <c r="E913" s="227"/>
      <c r="F913" s="229"/>
      <c r="G913" s="229"/>
    </row>
    <row r="914" spans="2:7" s="230" customFormat="1" x14ac:dyDescent="0.25">
      <c r="B914" s="224"/>
      <c r="C914" s="225"/>
      <c r="D914" s="227"/>
      <c r="E914" s="227"/>
      <c r="F914" s="229"/>
      <c r="G914" s="229"/>
    </row>
    <row r="915" spans="2:7" s="230" customFormat="1" x14ac:dyDescent="0.25">
      <c r="B915" s="224"/>
      <c r="C915" s="225"/>
      <c r="D915" s="227"/>
      <c r="E915" s="227"/>
      <c r="F915" s="229"/>
      <c r="G915" s="229"/>
    </row>
    <row r="916" spans="2:7" s="230" customFormat="1" x14ac:dyDescent="0.25">
      <c r="B916" s="224"/>
      <c r="C916" s="225"/>
      <c r="D916" s="227"/>
      <c r="E916" s="227"/>
      <c r="F916" s="229"/>
      <c r="G916" s="229"/>
    </row>
    <row r="917" spans="2:7" s="230" customFormat="1" x14ac:dyDescent="0.25">
      <c r="B917" s="224"/>
      <c r="C917" s="225"/>
      <c r="D917" s="227"/>
      <c r="E917" s="227"/>
      <c r="F917" s="229"/>
      <c r="G917" s="229"/>
    </row>
    <row r="918" spans="2:7" s="230" customFormat="1" x14ac:dyDescent="0.25">
      <c r="B918" s="224"/>
      <c r="C918" s="225"/>
      <c r="D918" s="227"/>
      <c r="E918" s="227"/>
      <c r="F918" s="229"/>
      <c r="G918" s="229"/>
    </row>
    <row r="919" spans="2:7" s="230" customFormat="1" x14ac:dyDescent="0.25">
      <c r="B919" s="224"/>
      <c r="C919" s="225"/>
      <c r="D919" s="227"/>
      <c r="E919" s="227"/>
      <c r="F919" s="229"/>
      <c r="G919" s="229"/>
    </row>
    <row r="920" spans="2:7" s="230" customFormat="1" x14ac:dyDescent="0.25">
      <c r="B920" s="224"/>
      <c r="C920" s="225"/>
      <c r="D920" s="227"/>
      <c r="E920" s="227"/>
      <c r="F920" s="229"/>
      <c r="G920" s="229"/>
    </row>
    <row r="921" spans="2:7" s="230" customFormat="1" x14ac:dyDescent="0.25">
      <c r="B921" s="224"/>
      <c r="C921" s="225"/>
      <c r="D921" s="227"/>
      <c r="E921" s="227"/>
      <c r="F921" s="229"/>
      <c r="G921" s="229"/>
    </row>
    <row r="922" spans="2:7" s="230" customFormat="1" x14ac:dyDescent="0.25">
      <c r="B922" s="224"/>
      <c r="C922" s="225"/>
      <c r="D922" s="227"/>
      <c r="E922" s="227"/>
      <c r="F922" s="229"/>
      <c r="G922" s="229"/>
    </row>
    <row r="923" spans="2:7" s="230" customFormat="1" x14ac:dyDescent="0.25">
      <c r="B923" s="224"/>
      <c r="C923" s="225"/>
      <c r="D923" s="227"/>
      <c r="E923" s="227"/>
      <c r="F923" s="229"/>
      <c r="G923" s="229"/>
    </row>
    <row r="924" spans="2:7" s="230" customFormat="1" x14ac:dyDescent="0.25">
      <c r="B924" s="224"/>
      <c r="C924" s="225"/>
      <c r="D924" s="227"/>
      <c r="E924" s="227"/>
      <c r="F924" s="229"/>
      <c r="G924" s="229"/>
    </row>
    <row r="925" spans="2:7" s="230" customFormat="1" x14ac:dyDescent="0.25">
      <c r="B925" s="224"/>
      <c r="C925" s="225"/>
      <c r="D925" s="227"/>
      <c r="E925" s="227"/>
      <c r="F925" s="229"/>
      <c r="G925" s="229"/>
    </row>
    <row r="926" spans="2:7" s="230" customFormat="1" x14ac:dyDescent="0.25">
      <c r="B926" s="224"/>
      <c r="C926" s="225"/>
      <c r="D926" s="227"/>
      <c r="E926" s="227"/>
      <c r="F926" s="229"/>
      <c r="G926" s="229"/>
    </row>
    <row r="927" spans="2:7" s="230" customFormat="1" x14ac:dyDescent="0.25">
      <c r="B927" s="224"/>
      <c r="C927" s="225"/>
      <c r="D927" s="227"/>
      <c r="E927" s="227"/>
      <c r="F927" s="229"/>
      <c r="G927" s="229"/>
    </row>
    <row r="928" spans="2:7" s="230" customFormat="1" x14ac:dyDescent="0.25">
      <c r="B928" s="224"/>
      <c r="C928" s="225"/>
      <c r="D928" s="227"/>
      <c r="E928" s="227"/>
      <c r="F928" s="229"/>
      <c r="G928" s="229"/>
    </row>
    <row r="929" spans="2:7" s="230" customFormat="1" x14ac:dyDescent="0.25">
      <c r="B929" s="224"/>
      <c r="C929" s="225"/>
      <c r="D929" s="227"/>
      <c r="E929" s="227"/>
      <c r="F929" s="229"/>
      <c r="G929" s="229"/>
    </row>
    <row r="930" spans="2:7" s="230" customFormat="1" x14ac:dyDescent="0.25">
      <c r="B930" s="224"/>
      <c r="C930" s="225"/>
      <c r="D930" s="227"/>
      <c r="E930" s="227"/>
      <c r="F930" s="229"/>
      <c r="G930" s="229"/>
    </row>
    <row r="931" spans="2:7" s="230" customFormat="1" x14ac:dyDescent="0.25">
      <c r="B931" s="224"/>
      <c r="C931" s="225"/>
      <c r="D931" s="227"/>
      <c r="E931" s="227"/>
      <c r="F931" s="229"/>
      <c r="G931" s="229"/>
    </row>
    <row r="932" spans="2:7" s="230" customFormat="1" x14ac:dyDescent="0.25">
      <c r="B932" s="224"/>
      <c r="C932" s="225"/>
      <c r="D932" s="227"/>
      <c r="E932" s="227"/>
      <c r="F932" s="229"/>
      <c r="G932" s="229"/>
    </row>
    <row r="933" spans="2:7" s="230" customFormat="1" x14ac:dyDescent="0.25">
      <c r="B933" s="224"/>
      <c r="C933" s="225"/>
      <c r="D933" s="227"/>
      <c r="E933" s="227"/>
      <c r="F933" s="229"/>
      <c r="G933" s="229"/>
    </row>
    <row r="934" spans="2:7" s="230" customFormat="1" x14ac:dyDescent="0.25">
      <c r="B934" s="224"/>
      <c r="C934" s="225"/>
      <c r="D934" s="227"/>
      <c r="E934" s="227"/>
      <c r="F934" s="229"/>
      <c r="G934" s="229"/>
    </row>
    <row r="935" spans="2:7" s="230" customFormat="1" x14ac:dyDescent="0.25">
      <c r="B935" s="224"/>
      <c r="C935" s="225"/>
      <c r="D935" s="227"/>
      <c r="E935" s="227"/>
      <c r="F935" s="229"/>
      <c r="G935" s="229"/>
    </row>
    <row r="936" spans="2:7" s="230" customFormat="1" x14ac:dyDescent="0.25">
      <c r="B936" s="224"/>
      <c r="C936" s="225"/>
      <c r="D936" s="227"/>
      <c r="E936" s="227"/>
      <c r="F936" s="229"/>
      <c r="G936" s="229"/>
    </row>
    <row r="937" spans="2:7" s="230" customFormat="1" x14ac:dyDescent="0.25">
      <c r="B937" s="224"/>
      <c r="C937" s="225"/>
      <c r="D937" s="227"/>
      <c r="E937" s="227"/>
      <c r="F937" s="229"/>
      <c r="G937" s="229"/>
    </row>
    <row r="938" spans="2:7" s="230" customFormat="1" x14ac:dyDescent="0.25">
      <c r="B938" s="224"/>
      <c r="C938" s="225"/>
      <c r="D938" s="227"/>
      <c r="E938" s="227"/>
      <c r="F938" s="229"/>
      <c r="G938" s="229"/>
    </row>
    <row r="939" spans="2:7" s="230" customFormat="1" x14ac:dyDescent="0.25">
      <c r="B939" s="224"/>
      <c r="C939" s="225"/>
      <c r="D939" s="227"/>
      <c r="E939" s="227"/>
      <c r="F939" s="229"/>
      <c r="G939" s="229"/>
    </row>
    <row r="940" spans="2:7" s="230" customFormat="1" x14ac:dyDescent="0.25">
      <c r="B940" s="224"/>
      <c r="C940" s="225"/>
      <c r="D940" s="227"/>
      <c r="E940" s="227"/>
      <c r="F940" s="229"/>
      <c r="G940" s="229"/>
    </row>
    <row r="941" spans="2:7" s="230" customFormat="1" x14ac:dyDescent="0.25">
      <c r="B941" s="224"/>
      <c r="C941" s="225"/>
      <c r="D941" s="227"/>
      <c r="E941" s="227"/>
      <c r="F941" s="229"/>
      <c r="G941" s="229"/>
    </row>
    <row r="942" spans="2:7" s="230" customFormat="1" x14ac:dyDescent="0.25">
      <c r="B942" s="224"/>
      <c r="C942" s="225"/>
      <c r="D942" s="227"/>
      <c r="E942" s="227"/>
      <c r="F942" s="229"/>
      <c r="G942" s="229"/>
    </row>
    <row r="943" spans="2:7" s="230" customFormat="1" x14ac:dyDescent="0.25">
      <c r="B943" s="224"/>
      <c r="C943" s="225"/>
      <c r="D943" s="227"/>
      <c r="E943" s="227"/>
      <c r="F943" s="229"/>
      <c r="G943" s="229"/>
    </row>
    <row r="944" spans="2:7" s="230" customFormat="1" x14ac:dyDescent="0.25">
      <c r="B944" s="224"/>
      <c r="C944" s="225"/>
      <c r="D944" s="227"/>
      <c r="E944" s="227"/>
      <c r="F944" s="229"/>
      <c r="G944" s="229"/>
    </row>
    <row r="945" spans="2:7" s="230" customFormat="1" x14ac:dyDescent="0.25">
      <c r="B945" s="224"/>
      <c r="C945" s="225"/>
      <c r="D945" s="227"/>
      <c r="E945" s="227"/>
      <c r="F945" s="229"/>
      <c r="G945" s="229"/>
    </row>
    <row r="946" spans="2:7" s="230" customFormat="1" x14ac:dyDescent="0.25">
      <c r="B946" s="224"/>
      <c r="C946" s="225"/>
      <c r="D946" s="227"/>
      <c r="E946" s="227"/>
      <c r="F946" s="229"/>
      <c r="G946" s="229"/>
    </row>
    <row r="947" spans="2:7" s="230" customFormat="1" x14ac:dyDescent="0.25">
      <c r="B947" s="224"/>
      <c r="C947" s="225"/>
      <c r="D947" s="227"/>
      <c r="E947" s="227"/>
      <c r="F947" s="229"/>
      <c r="G947" s="229"/>
    </row>
    <row r="948" spans="2:7" s="230" customFormat="1" x14ac:dyDescent="0.25">
      <c r="B948" s="224"/>
      <c r="C948" s="225"/>
      <c r="D948" s="227"/>
      <c r="E948" s="227"/>
      <c r="F948" s="229"/>
      <c r="G948" s="229"/>
    </row>
    <row r="949" spans="2:7" s="230" customFormat="1" x14ac:dyDescent="0.25">
      <c r="B949" s="224"/>
      <c r="C949" s="225"/>
      <c r="D949" s="227"/>
      <c r="E949" s="227"/>
      <c r="F949" s="229"/>
      <c r="G949" s="229"/>
    </row>
    <row r="950" spans="2:7" s="230" customFormat="1" x14ac:dyDescent="0.25">
      <c r="B950" s="224"/>
      <c r="C950" s="225"/>
      <c r="D950" s="227"/>
      <c r="E950" s="227"/>
      <c r="F950" s="229"/>
      <c r="G950" s="229"/>
    </row>
    <row r="951" spans="2:7" s="230" customFormat="1" x14ac:dyDescent="0.25">
      <c r="B951" s="224"/>
      <c r="C951" s="225"/>
      <c r="D951" s="227"/>
      <c r="E951" s="227"/>
      <c r="F951" s="229"/>
      <c r="G951" s="229"/>
    </row>
    <row r="952" spans="2:7" s="230" customFormat="1" x14ac:dyDescent="0.25">
      <c r="B952" s="224"/>
      <c r="C952" s="225"/>
      <c r="D952" s="227"/>
      <c r="E952" s="227"/>
      <c r="F952" s="229"/>
      <c r="G952" s="229"/>
    </row>
    <row r="953" spans="2:7" s="230" customFormat="1" x14ac:dyDescent="0.25">
      <c r="B953" s="224"/>
      <c r="C953" s="225"/>
      <c r="D953" s="227"/>
      <c r="E953" s="227"/>
      <c r="F953" s="229"/>
      <c r="G953" s="229"/>
    </row>
    <row r="954" spans="2:7" s="230" customFormat="1" x14ac:dyDescent="0.25">
      <c r="B954" s="224"/>
      <c r="C954" s="225"/>
      <c r="D954" s="227"/>
      <c r="E954" s="227"/>
      <c r="F954" s="229"/>
      <c r="G954" s="229"/>
    </row>
    <row r="955" spans="2:7" s="230" customFormat="1" x14ac:dyDescent="0.25">
      <c r="B955" s="224"/>
      <c r="C955" s="225"/>
      <c r="D955" s="227"/>
      <c r="E955" s="227"/>
      <c r="F955" s="229"/>
      <c r="G955" s="229"/>
    </row>
    <row r="956" spans="2:7" s="230" customFormat="1" x14ac:dyDescent="0.25">
      <c r="B956" s="224"/>
      <c r="C956" s="225"/>
      <c r="D956" s="227"/>
      <c r="E956" s="227"/>
      <c r="F956" s="229"/>
      <c r="G956" s="229"/>
    </row>
    <row r="957" spans="2:7" s="230" customFormat="1" x14ac:dyDescent="0.25">
      <c r="B957" s="224"/>
      <c r="C957" s="225"/>
      <c r="D957" s="227"/>
      <c r="E957" s="227"/>
      <c r="F957" s="229"/>
      <c r="G957" s="229"/>
    </row>
    <row r="958" spans="2:7" s="230" customFormat="1" x14ac:dyDescent="0.25">
      <c r="B958" s="224"/>
      <c r="C958" s="225"/>
      <c r="D958" s="227"/>
      <c r="E958" s="227"/>
      <c r="F958" s="229"/>
      <c r="G958" s="229"/>
    </row>
    <row r="959" spans="2:7" s="230" customFormat="1" x14ac:dyDescent="0.25">
      <c r="B959" s="224"/>
      <c r="C959" s="225"/>
      <c r="D959" s="227"/>
      <c r="E959" s="227"/>
      <c r="F959" s="229"/>
      <c r="G959" s="229"/>
    </row>
    <row r="960" spans="2:7" s="230" customFormat="1" x14ac:dyDescent="0.25">
      <c r="B960" s="224"/>
      <c r="C960" s="225"/>
      <c r="D960" s="227"/>
      <c r="E960" s="227"/>
      <c r="F960" s="229"/>
      <c r="G960" s="229"/>
    </row>
    <row r="961" spans="2:7" s="230" customFormat="1" x14ac:dyDescent="0.25">
      <c r="B961" s="224"/>
      <c r="C961" s="225"/>
      <c r="D961" s="227"/>
      <c r="E961" s="227"/>
      <c r="F961" s="229"/>
      <c r="G961" s="229"/>
    </row>
    <row r="962" spans="2:7" s="230" customFormat="1" x14ac:dyDescent="0.25">
      <c r="B962" s="224"/>
      <c r="C962" s="225"/>
      <c r="D962" s="227"/>
      <c r="E962" s="227"/>
      <c r="F962" s="229"/>
      <c r="G962" s="229"/>
    </row>
    <row r="963" spans="2:7" s="230" customFormat="1" x14ac:dyDescent="0.25">
      <c r="B963" s="224"/>
      <c r="C963" s="225"/>
      <c r="D963" s="227"/>
      <c r="E963" s="227"/>
      <c r="F963" s="229"/>
      <c r="G963" s="229"/>
    </row>
    <row r="964" spans="2:7" s="230" customFormat="1" x14ac:dyDescent="0.25">
      <c r="B964" s="224"/>
      <c r="C964" s="225"/>
      <c r="D964" s="227"/>
      <c r="E964" s="227"/>
      <c r="F964" s="229"/>
      <c r="G964" s="229"/>
    </row>
    <row r="965" spans="2:7" s="230" customFormat="1" x14ac:dyDescent="0.25">
      <c r="B965" s="224"/>
      <c r="C965" s="225"/>
      <c r="D965" s="227"/>
      <c r="E965" s="227"/>
      <c r="F965" s="229"/>
      <c r="G965" s="229"/>
    </row>
    <row r="966" spans="2:7" s="230" customFormat="1" x14ac:dyDescent="0.25">
      <c r="B966" s="224"/>
      <c r="C966" s="225"/>
      <c r="D966" s="227"/>
      <c r="E966" s="227"/>
      <c r="F966" s="229"/>
      <c r="G966" s="229"/>
    </row>
    <row r="967" spans="2:7" s="230" customFormat="1" x14ac:dyDescent="0.25">
      <c r="B967" s="224"/>
      <c r="C967" s="225"/>
      <c r="D967" s="227"/>
      <c r="E967" s="227"/>
      <c r="F967" s="229"/>
      <c r="G967" s="229"/>
    </row>
    <row r="968" spans="2:7" s="230" customFormat="1" x14ac:dyDescent="0.25">
      <c r="B968" s="224"/>
      <c r="C968" s="225"/>
      <c r="D968" s="227"/>
      <c r="E968" s="227"/>
      <c r="F968" s="229"/>
      <c r="G968" s="229"/>
    </row>
    <row r="969" spans="2:7" s="230" customFormat="1" x14ac:dyDescent="0.25">
      <c r="B969" s="224"/>
      <c r="C969" s="225"/>
      <c r="D969" s="227"/>
      <c r="E969" s="227"/>
      <c r="F969" s="229"/>
      <c r="G969" s="229"/>
    </row>
    <row r="970" spans="2:7" s="230" customFormat="1" x14ac:dyDescent="0.25">
      <c r="B970" s="224"/>
      <c r="C970" s="225"/>
      <c r="D970" s="227"/>
      <c r="E970" s="227"/>
      <c r="F970" s="229"/>
      <c r="G970" s="229"/>
    </row>
    <row r="971" spans="2:7" s="230" customFormat="1" x14ac:dyDescent="0.25">
      <c r="B971" s="224"/>
      <c r="C971" s="225"/>
      <c r="D971" s="227"/>
      <c r="E971" s="227"/>
      <c r="F971" s="229"/>
      <c r="G971" s="229"/>
    </row>
    <row r="972" spans="2:7" s="230" customFormat="1" x14ac:dyDescent="0.25">
      <c r="B972" s="224"/>
      <c r="C972" s="225"/>
      <c r="D972" s="227"/>
      <c r="E972" s="227"/>
      <c r="F972" s="229"/>
      <c r="G972" s="229"/>
    </row>
    <row r="973" spans="2:7" s="230" customFormat="1" x14ac:dyDescent="0.25">
      <c r="B973" s="224"/>
      <c r="C973" s="225"/>
      <c r="D973" s="227"/>
      <c r="E973" s="227"/>
      <c r="F973" s="229"/>
      <c r="G973" s="229"/>
    </row>
    <row r="974" spans="2:7" s="230" customFormat="1" x14ac:dyDescent="0.25">
      <c r="B974" s="224"/>
      <c r="C974" s="225"/>
      <c r="D974" s="227"/>
      <c r="E974" s="227"/>
      <c r="F974" s="229"/>
      <c r="G974" s="229"/>
    </row>
    <row r="975" spans="2:7" s="230" customFormat="1" x14ac:dyDescent="0.25">
      <c r="B975" s="224"/>
      <c r="C975" s="225"/>
      <c r="D975" s="227"/>
      <c r="E975" s="227"/>
      <c r="F975" s="229"/>
      <c r="G975" s="229"/>
    </row>
    <row r="976" spans="2:7" s="230" customFormat="1" x14ac:dyDescent="0.25">
      <c r="B976" s="224"/>
      <c r="C976" s="225"/>
      <c r="D976" s="227"/>
      <c r="E976" s="227"/>
      <c r="F976" s="229"/>
      <c r="G976" s="229"/>
    </row>
    <row r="977" spans="2:7" s="230" customFormat="1" x14ac:dyDescent="0.25">
      <c r="B977" s="224"/>
      <c r="C977" s="225"/>
      <c r="D977" s="227"/>
      <c r="E977" s="227"/>
      <c r="F977" s="229"/>
      <c r="G977" s="229"/>
    </row>
    <row r="978" spans="2:7" s="230" customFormat="1" x14ac:dyDescent="0.25">
      <c r="B978" s="224"/>
      <c r="C978" s="225"/>
      <c r="D978" s="227"/>
      <c r="E978" s="227"/>
      <c r="F978" s="229"/>
      <c r="G978" s="229"/>
    </row>
    <row r="979" spans="2:7" s="230" customFormat="1" x14ac:dyDescent="0.25">
      <c r="B979" s="224"/>
      <c r="C979" s="225"/>
      <c r="D979" s="227"/>
      <c r="E979" s="227"/>
      <c r="F979" s="229"/>
      <c r="G979" s="229"/>
    </row>
    <row r="980" spans="2:7" s="230" customFormat="1" x14ac:dyDescent="0.25">
      <c r="B980" s="224"/>
      <c r="C980" s="225"/>
      <c r="D980" s="227"/>
      <c r="E980" s="227"/>
      <c r="F980" s="229"/>
      <c r="G980" s="229"/>
    </row>
    <row r="981" spans="2:7" s="230" customFormat="1" x14ac:dyDescent="0.25">
      <c r="B981" s="224"/>
      <c r="C981" s="225"/>
      <c r="D981" s="227"/>
      <c r="E981" s="227"/>
      <c r="F981" s="229"/>
      <c r="G981" s="229"/>
    </row>
    <row r="982" spans="2:7" s="230" customFormat="1" x14ac:dyDescent="0.25">
      <c r="B982" s="224"/>
      <c r="C982" s="225"/>
      <c r="D982" s="227"/>
      <c r="E982" s="227"/>
      <c r="F982" s="229"/>
      <c r="G982" s="229"/>
    </row>
    <row r="983" spans="2:7" s="230" customFormat="1" x14ac:dyDescent="0.25">
      <c r="B983" s="224"/>
      <c r="C983" s="225"/>
      <c r="D983" s="227"/>
      <c r="E983" s="227"/>
      <c r="F983" s="229"/>
      <c r="G983" s="229"/>
    </row>
    <row r="984" spans="2:7" s="230" customFormat="1" x14ac:dyDescent="0.25">
      <c r="B984" s="224"/>
      <c r="C984" s="225"/>
      <c r="D984" s="227"/>
      <c r="E984" s="227"/>
      <c r="F984" s="229"/>
      <c r="G984" s="229"/>
    </row>
    <row r="985" spans="2:7" s="230" customFormat="1" x14ac:dyDescent="0.25">
      <c r="B985" s="224"/>
      <c r="C985" s="225"/>
      <c r="D985" s="227"/>
      <c r="E985" s="227"/>
      <c r="F985" s="229"/>
      <c r="G985" s="229"/>
    </row>
    <row r="986" spans="2:7" s="230" customFormat="1" x14ac:dyDescent="0.25">
      <c r="B986" s="224"/>
      <c r="C986" s="225"/>
      <c r="D986" s="227"/>
      <c r="E986" s="227"/>
      <c r="F986" s="229"/>
      <c r="G986" s="229"/>
    </row>
    <row r="987" spans="2:7" s="230" customFormat="1" x14ac:dyDescent="0.25">
      <c r="B987" s="224"/>
      <c r="C987" s="225"/>
      <c r="D987" s="227"/>
      <c r="E987" s="227"/>
      <c r="F987" s="229"/>
      <c r="G987" s="229"/>
    </row>
    <row r="988" spans="2:7" s="230" customFormat="1" x14ac:dyDescent="0.25">
      <c r="B988" s="224"/>
      <c r="C988" s="225"/>
      <c r="D988" s="227"/>
      <c r="E988" s="227"/>
      <c r="F988" s="229"/>
      <c r="G988" s="229"/>
    </row>
    <row r="989" spans="2:7" s="230" customFormat="1" x14ac:dyDescent="0.25">
      <c r="B989" s="224"/>
      <c r="C989" s="225"/>
      <c r="D989" s="227"/>
      <c r="E989" s="227"/>
      <c r="F989" s="229"/>
      <c r="G989" s="229"/>
    </row>
    <row r="990" spans="2:7" s="230" customFormat="1" x14ac:dyDescent="0.25">
      <c r="B990" s="224"/>
      <c r="C990" s="225"/>
      <c r="D990" s="227"/>
      <c r="E990" s="227"/>
      <c r="F990" s="229"/>
      <c r="G990" s="229"/>
    </row>
    <row r="991" spans="2:7" s="230" customFormat="1" x14ac:dyDescent="0.25">
      <c r="B991" s="224"/>
      <c r="C991" s="225"/>
      <c r="D991" s="227"/>
      <c r="E991" s="227"/>
      <c r="F991" s="229"/>
      <c r="G991" s="229"/>
    </row>
    <row r="992" spans="2:7" s="230" customFormat="1" x14ac:dyDescent="0.25">
      <c r="B992" s="224"/>
      <c r="C992" s="225"/>
      <c r="D992" s="227"/>
      <c r="E992" s="227"/>
      <c r="F992" s="229"/>
      <c r="G992" s="229"/>
    </row>
    <row r="993" spans="2:7" s="230" customFormat="1" x14ac:dyDescent="0.25">
      <c r="B993" s="224"/>
      <c r="C993" s="225"/>
      <c r="D993" s="227"/>
      <c r="E993" s="227"/>
      <c r="F993" s="229"/>
      <c r="G993" s="229"/>
    </row>
    <row r="994" spans="2:7" s="230" customFormat="1" x14ac:dyDescent="0.25">
      <c r="B994" s="224"/>
      <c r="C994" s="225"/>
      <c r="D994" s="227"/>
      <c r="E994" s="227"/>
      <c r="F994" s="229"/>
      <c r="G994" s="229"/>
    </row>
    <row r="995" spans="2:7" s="230" customFormat="1" x14ac:dyDescent="0.25">
      <c r="B995" s="224"/>
      <c r="C995" s="225"/>
      <c r="D995" s="227"/>
      <c r="E995" s="227"/>
      <c r="F995" s="229"/>
      <c r="G995" s="229"/>
    </row>
    <row r="996" spans="2:7" s="230" customFormat="1" x14ac:dyDescent="0.25">
      <c r="B996" s="224"/>
      <c r="C996" s="225"/>
      <c r="D996" s="227"/>
      <c r="E996" s="227"/>
      <c r="F996" s="229"/>
      <c r="G996" s="229"/>
    </row>
    <row r="997" spans="2:7" s="230" customFormat="1" x14ac:dyDescent="0.25">
      <c r="B997" s="224"/>
      <c r="C997" s="225"/>
      <c r="D997" s="227"/>
      <c r="E997" s="227"/>
      <c r="F997" s="229"/>
      <c r="G997" s="229"/>
    </row>
    <row r="998" spans="2:7" s="230" customFormat="1" x14ac:dyDescent="0.25">
      <c r="B998" s="224"/>
      <c r="C998" s="225"/>
      <c r="D998" s="227"/>
      <c r="E998" s="227"/>
      <c r="F998" s="229"/>
      <c r="G998" s="229"/>
    </row>
    <row r="999" spans="2:7" s="230" customFormat="1" x14ac:dyDescent="0.25">
      <c r="B999" s="224"/>
      <c r="C999" s="225"/>
      <c r="D999" s="227"/>
      <c r="E999" s="227"/>
      <c r="F999" s="229"/>
      <c r="G999" s="229"/>
    </row>
    <row r="1000" spans="2:7" s="230" customFormat="1" x14ac:dyDescent="0.25">
      <c r="B1000" s="224"/>
      <c r="C1000" s="225"/>
      <c r="D1000" s="227"/>
      <c r="E1000" s="227"/>
      <c r="F1000" s="229"/>
      <c r="G1000" s="229"/>
    </row>
    <row r="1001" spans="2:7" s="230" customFormat="1" x14ac:dyDescent="0.25">
      <c r="B1001" s="224"/>
      <c r="C1001" s="225"/>
      <c r="D1001" s="227"/>
      <c r="E1001" s="227"/>
      <c r="F1001" s="229"/>
      <c r="G1001" s="229"/>
    </row>
    <row r="1002" spans="2:7" s="230" customFormat="1" x14ac:dyDescent="0.25">
      <c r="B1002" s="224"/>
      <c r="C1002" s="225"/>
      <c r="D1002" s="227"/>
      <c r="E1002" s="227"/>
      <c r="F1002" s="229"/>
      <c r="G1002" s="229"/>
    </row>
    <row r="1003" spans="2:7" s="230" customFormat="1" x14ac:dyDescent="0.25">
      <c r="B1003" s="224"/>
      <c r="C1003" s="225"/>
      <c r="D1003" s="227"/>
      <c r="E1003" s="227"/>
      <c r="F1003" s="229"/>
      <c r="G1003" s="229"/>
    </row>
    <row r="1004" spans="2:7" s="230" customFormat="1" x14ac:dyDescent="0.25">
      <c r="B1004" s="224"/>
      <c r="C1004" s="225"/>
      <c r="D1004" s="227"/>
      <c r="E1004" s="227"/>
      <c r="F1004" s="229"/>
      <c r="G1004" s="229"/>
    </row>
    <row r="1005" spans="2:7" s="230" customFormat="1" x14ac:dyDescent="0.25">
      <c r="B1005" s="224"/>
      <c r="C1005" s="225"/>
      <c r="D1005" s="227"/>
      <c r="E1005" s="227"/>
      <c r="F1005" s="229"/>
      <c r="G1005" s="229"/>
    </row>
    <row r="1006" spans="2:7" s="230" customFormat="1" x14ac:dyDescent="0.25">
      <c r="B1006" s="224"/>
      <c r="C1006" s="225"/>
      <c r="D1006" s="227"/>
      <c r="E1006" s="227"/>
      <c r="F1006" s="229"/>
      <c r="G1006" s="229"/>
    </row>
    <row r="1007" spans="2:7" s="230" customFormat="1" x14ac:dyDescent="0.25">
      <c r="B1007" s="224"/>
      <c r="C1007" s="225"/>
      <c r="D1007" s="227"/>
      <c r="E1007" s="227"/>
      <c r="F1007" s="229"/>
      <c r="G1007" s="229"/>
    </row>
    <row r="1008" spans="2:7" s="230" customFormat="1" x14ac:dyDescent="0.25">
      <c r="B1008" s="224"/>
      <c r="C1008" s="225"/>
      <c r="D1008" s="227"/>
      <c r="E1008" s="227"/>
      <c r="F1008" s="229"/>
      <c r="G1008" s="229"/>
    </row>
    <row r="1009" spans="2:7" s="230" customFormat="1" x14ac:dyDescent="0.25">
      <c r="B1009" s="224"/>
      <c r="C1009" s="225"/>
      <c r="D1009" s="227"/>
      <c r="E1009" s="227"/>
      <c r="F1009" s="229"/>
      <c r="G1009" s="229"/>
    </row>
    <row r="1010" spans="2:7" s="230" customFormat="1" x14ac:dyDescent="0.25">
      <c r="B1010" s="224"/>
      <c r="C1010" s="225"/>
      <c r="D1010" s="227"/>
      <c r="E1010" s="227"/>
      <c r="F1010" s="229"/>
      <c r="G1010" s="229"/>
    </row>
    <row r="1011" spans="2:7" s="230" customFormat="1" x14ac:dyDescent="0.25">
      <c r="B1011" s="224"/>
      <c r="C1011" s="225"/>
      <c r="D1011" s="227"/>
      <c r="E1011" s="227"/>
      <c r="F1011" s="229"/>
      <c r="G1011" s="229"/>
    </row>
    <row r="1012" spans="2:7" s="230" customFormat="1" x14ac:dyDescent="0.25">
      <c r="B1012" s="224"/>
      <c r="C1012" s="225"/>
      <c r="D1012" s="227"/>
      <c r="E1012" s="227"/>
      <c r="F1012" s="229"/>
      <c r="G1012" s="229"/>
    </row>
    <row r="1013" spans="2:7" s="230" customFormat="1" x14ac:dyDescent="0.25">
      <c r="B1013" s="224"/>
      <c r="C1013" s="225"/>
      <c r="D1013" s="227"/>
      <c r="E1013" s="227"/>
      <c r="F1013" s="229"/>
      <c r="G1013" s="229"/>
    </row>
    <row r="1014" spans="2:7" s="230" customFormat="1" x14ac:dyDescent="0.25">
      <c r="B1014" s="224"/>
      <c r="C1014" s="225"/>
      <c r="D1014" s="227"/>
      <c r="E1014" s="227"/>
      <c r="F1014" s="229"/>
      <c r="G1014" s="229"/>
    </row>
    <row r="1015" spans="2:7" s="230" customFormat="1" x14ac:dyDescent="0.25">
      <c r="B1015" s="224"/>
      <c r="C1015" s="225"/>
      <c r="D1015" s="227"/>
      <c r="E1015" s="227"/>
      <c r="F1015" s="229"/>
      <c r="G1015" s="229"/>
    </row>
    <row r="1016" spans="2:7" s="230" customFormat="1" x14ac:dyDescent="0.25">
      <c r="B1016" s="224"/>
      <c r="C1016" s="225"/>
      <c r="D1016" s="227"/>
      <c r="E1016" s="227"/>
      <c r="F1016" s="229"/>
      <c r="G1016" s="229"/>
    </row>
    <row r="1017" spans="2:7" s="230" customFormat="1" x14ac:dyDescent="0.25">
      <c r="B1017" s="224"/>
      <c r="C1017" s="225"/>
      <c r="D1017" s="227"/>
      <c r="E1017" s="227"/>
      <c r="F1017" s="229"/>
      <c r="G1017" s="229"/>
    </row>
    <row r="1018" spans="2:7" s="230" customFormat="1" x14ac:dyDescent="0.25">
      <c r="B1018" s="224"/>
      <c r="C1018" s="225"/>
      <c r="D1018" s="227"/>
      <c r="E1018" s="227"/>
      <c r="F1018" s="229"/>
      <c r="G1018" s="229"/>
    </row>
    <row r="1019" spans="2:7" s="230" customFormat="1" x14ac:dyDescent="0.25">
      <c r="B1019" s="224"/>
      <c r="C1019" s="225"/>
      <c r="D1019" s="227"/>
      <c r="E1019" s="227"/>
      <c r="F1019" s="229"/>
      <c r="G1019" s="229"/>
    </row>
    <row r="1020" spans="2:7" s="230" customFormat="1" x14ac:dyDescent="0.25">
      <c r="B1020" s="224"/>
      <c r="C1020" s="225"/>
      <c r="D1020" s="227"/>
      <c r="E1020" s="227"/>
      <c r="F1020" s="229"/>
      <c r="G1020" s="229"/>
    </row>
    <row r="1021" spans="2:7" s="230" customFormat="1" x14ac:dyDescent="0.25">
      <c r="B1021" s="224"/>
      <c r="C1021" s="225"/>
      <c r="D1021" s="227"/>
      <c r="E1021" s="227"/>
      <c r="F1021" s="229"/>
      <c r="G1021" s="229"/>
    </row>
    <row r="1022" spans="2:7" s="230" customFormat="1" x14ac:dyDescent="0.25">
      <c r="B1022" s="224"/>
      <c r="C1022" s="225"/>
      <c r="D1022" s="227"/>
      <c r="E1022" s="227"/>
      <c r="F1022" s="229"/>
      <c r="G1022" s="229"/>
    </row>
    <row r="1023" spans="2:7" s="230" customFormat="1" x14ac:dyDescent="0.25">
      <c r="B1023" s="224"/>
      <c r="C1023" s="225"/>
      <c r="D1023" s="227"/>
      <c r="E1023" s="227"/>
      <c r="F1023" s="229"/>
      <c r="G1023" s="229"/>
    </row>
    <row r="1024" spans="2:7" s="230" customFormat="1" x14ac:dyDescent="0.25">
      <c r="B1024" s="224"/>
      <c r="C1024" s="225"/>
      <c r="D1024" s="227"/>
      <c r="E1024" s="227"/>
      <c r="F1024" s="229"/>
      <c r="G1024" s="229"/>
    </row>
    <row r="1025" spans="2:7" s="230" customFormat="1" x14ac:dyDescent="0.25">
      <c r="B1025" s="224"/>
      <c r="C1025" s="225"/>
      <c r="D1025" s="227"/>
      <c r="E1025" s="227"/>
      <c r="F1025" s="229"/>
      <c r="G1025" s="229"/>
    </row>
    <row r="1026" spans="2:7" s="230" customFormat="1" x14ac:dyDescent="0.25">
      <c r="B1026" s="224"/>
      <c r="C1026" s="225"/>
      <c r="D1026" s="227"/>
      <c r="E1026" s="227"/>
      <c r="F1026" s="229"/>
      <c r="G1026" s="229"/>
    </row>
    <row r="1027" spans="2:7" s="230" customFormat="1" x14ac:dyDescent="0.25">
      <c r="B1027" s="224"/>
      <c r="C1027" s="225"/>
      <c r="D1027" s="227"/>
      <c r="E1027" s="227"/>
      <c r="F1027" s="229"/>
      <c r="G1027" s="229"/>
    </row>
    <row r="1028" spans="2:7" s="230" customFormat="1" x14ac:dyDescent="0.25">
      <c r="B1028" s="224"/>
      <c r="C1028" s="225"/>
      <c r="D1028" s="227"/>
      <c r="E1028" s="227"/>
      <c r="F1028" s="229"/>
      <c r="G1028" s="229"/>
    </row>
    <row r="1029" spans="2:7" s="230" customFormat="1" x14ac:dyDescent="0.25">
      <c r="B1029" s="224"/>
      <c r="C1029" s="225"/>
      <c r="D1029" s="227"/>
      <c r="E1029" s="227"/>
      <c r="F1029" s="229"/>
      <c r="G1029" s="229"/>
    </row>
    <row r="1030" spans="2:7" s="230" customFormat="1" x14ac:dyDescent="0.25">
      <c r="B1030" s="224"/>
      <c r="C1030" s="225"/>
      <c r="D1030" s="227"/>
      <c r="E1030" s="227"/>
      <c r="F1030" s="229"/>
      <c r="G1030" s="229"/>
    </row>
    <row r="1031" spans="2:7" s="230" customFormat="1" x14ac:dyDescent="0.25">
      <c r="B1031" s="224"/>
      <c r="C1031" s="225"/>
      <c r="D1031" s="227"/>
      <c r="E1031" s="227"/>
      <c r="F1031" s="229"/>
      <c r="G1031" s="229"/>
    </row>
    <row r="1032" spans="2:7" s="230" customFormat="1" x14ac:dyDescent="0.25">
      <c r="B1032" s="224"/>
      <c r="C1032" s="225"/>
      <c r="D1032" s="227"/>
      <c r="E1032" s="227"/>
      <c r="F1032" s="229"/>
      <c r="G1032" s="229"/>
    </row>
    <row r="1033" spans="2:7" s="230" customFormat="1" x14ac:dyDescent="0.25">
      <c r="B1033" s="224"/>
      <c r="C1033" s="225"/>
      <c r="D1033" s="227"/>
      <c r="E1033" s="227"/>
      <c r="F1033" s="229"/>
      <c r="G1033" s="229"/>
    </row>
    <row r="1034" spans="2:7" s="230" customFormat="1" x14ac:dyDescent="0.25">
      <c r="B1034" s="224"/>
      <c r="C1034" s="225"/>
      <c r="D1034" s="227"/>
      <c r="E1034" s="227"/>
      <c r="F1034" s="229"/>
      <c r="G1034" s="229"/>
    </row>
    <row r="1035" spans="2:7" s="230" customFormat="1" x14ac:dyDescent="0.25">
      <c r="B1035" s="224"/>
      <c r="C1035" s="225"/>
      <c r="D1035" s="227"/>
      <c r="E1035" s="227"/>
      <c r="F1035" s="229"/>
      <c r="G1035" s="229"/>
    </row>
    <row r="1036" spans="2:7" s="230" customFormat="1" x14ac:dyDescent="0.25">
      <c r="B1036" s="224"/>
      <c r="C1036" s="225"/>
      <c r="D1036" s="227"/>
      <c r="E1036" s="227"/>
      <c r="F1036" s="229"/>
      <c r="G1036" s="229"/>
    </row>
    <row r="1037" spans="2:7" s="230" customFormat="1" x14ac:dyDescent="0.25">
      <c r="B1037" s="224"/>
      <c r="C1037" s="225"/>
      <c r="D1037" s="227"/>
      <c r="E1037" s="227"/>
      <c r="F1037" s="229"/>
      <c r="G1037" s="229"/>
    </row>
    <row r="1038" spans="2:7" s="230" customFormat="1" x14ac:dyDescent="0.25">
      <c r="B1038" s="224"/>
      <c r="C1038" s="225"/>
      <c r="D1038" s="227"/>
      <c r="E1038" s="227"/>
      <c r="F1038" s="229"/>
      <c r="G1038" s="229"/>
    </row>
    <row r="1039" spans="2:7" s="230" customFormat="1" x14ac:dyDescent="0.25">
      <c r="B1039" s="224"/>
      <c r="C1039" s="225"/>
      <c r="D1039" s="227"/>
      <c r="E1039" s="227"/>
      <c r="F1039" s="229"/>
      <c r="G1039" s="229"/>
    </row>
    <row r="1040" spans="2:7" s="230" customFormat="1" x14ac:dyDescent="0.25">
      <c r="B1040" s="224"/>
      <c r="C1040" s="225"/>
      <c r="D1040" s="227"/>
      <c r="E1040" s="227"/>
      <c r="F1040" s="229"/>
      <c r="G1040" s="229"/>
    </row>
    <row r="1041" spans="2:7" s="230" customFormat="1" x14ac:dyDescent="0.25">
      <c r="B1041" s="224"/>
      <c r="C1041" s="225"/>
      <c r="D1041" s="227"/>
      <c r="E1041" s="227"/>
      <c r="F1041" s="229"/>
      <c r="G1041" s="229"/>
    </row>
    <row r="1042" spans="2:7" s="230" customFormat="1" x14ac:dyDescent="0.25">
      <c r="B1042" s="224"/>
      <c r="C1042" s="225"/>
      <c r="D1042" s="227"/>
      <c r="E1042" s="227"/>
      <c r="F1042" s="229"/>
      <c r="G1042" s="229"/>
    </row>
    <row r="1043" spans="2:7" s="230" customFormat="1" x14ac:dyDescent="0.25">
      <c r="B1043" s="224"/>
      <c r="C1043" s="225"/>
      <c r="D1043" s="227"/>
      <c r="E1043" s="227"/>
      <c r="F1043" s="229"/>
      <c r="G1043" s="229"/>
    </row>
    <row r="1044" spans="2:7" s="230" customFormat="1" x14ac:dyDescent="0.25">
      <c r="B1044" s="224"/>
      <c r="C1044" s="225"/>
      <c r="D1044" s="227"/>
      <c r="E1044" s="227"/>
      <c r="F1044" s="229"/>
      <c r="G1044" s="229"/>
    </row>
    <row r="1045" spans="2:7" s="230" customFormat="1" x14ac:dyDescent="0.25">
      <c r="B1045" s="224"/>
      <c r="C1045" s="225"/>
      <c r="D1045" s="227"/>
      <c r="E1045" s="227"/>
      <c r="F1045" s="229"/>
      <c r="G1045" s="229"/>
    </row>
    <row r="1046" spans="2:7" s="230" customFormat="1" x14ac:dyDescent="0.25">
      <c r="B1046" s="224"/>
      <c r="C1046" s="225"/>
      <c r="D1046" s="227"/>
      <c r="E1046" s="227"/>
      <c r="F1046" s="229"/>
      <c r="G1046" s="229"/>
    </row>
    <row r="1047" spans="2:7" s="230" customFormat="1" x14ac:dyDescent="0.25">
      <c r="B1047" s="224"/>
      <c r="C1047" s="225"/>
      <c r="D1047" s="227"/>
      <c r="E1047" s="227"/>
      <c r="F1047" s="229"/>
      <c r="G1047" s="229"/>
    </row>
    <row r="1048" spans="2:7" s="230" customFormat="1" x14ac:dyDescent="0.25">
      <c r="B1048" s="224"/>
      <c r="C1048" s="225"/>
      <c r="D1048" s="227"/>
      <c r="E1048" s="227"/>
      <c r="F1048" s="229"/>
      <c r="G1048" s="229"/>
    </row>
    <row r="1049" spans="2:7" s="230" customFormat="1" x14ac:dyDescent="0.25">
      <c r="B1049" s="224"/>
      <c r="C1049" s="225"/>
      <c r="D1049" s="227"/>
      <c r="E1049" s="227"/>
      <c r="F1049" s="229"/>
      <c r="G1049" s="229"/>
    </row>
    <row r="1050" spans="2:7" s="230" customFormat="1" x14ac:dyDescent="0.25">
      <c r="B1050" s="224"/>
      <c r="C1050" s="225"/>
      <c r="D1050" s="227"/>
      <c r="E1050" s="227"/>
      <c r="F1050" s="229"/>
      <c r="G1050" s="229"/>
    </row>
    <row r="1051" spans="2:7" s="230" customFormat="1" x14ac:dyDescent="0.25">
      <c r="B1051" s="224"/>
      <c r="C1051" s="225"/>
      <c r="D1051" s="227"/>
      <c r="E1051" s="227"/>
      <c r="F1051" s="229"/>
      <c r="G1051" s="229"/>
    </row>
    <row r="1052" spans="2:7" s="230" customFormat="1" x14ac:dyDescent="0.25">
      <c r="B1052" s="224"/>
      <c r="C1052" s="225"/>
      <c r="D1052" s="227"/>
      <c r="E1052" s="227"/>
      <c r="F1052" s="229"/>
      <c r="G1052" s="229"/>
    </row>
    <row r="1053" spans="2:7" s="230" customFormat="1" x14ac:dyDescent="0.25">
      <c r="B1053" s="224"/>
      <c r="C1053" s="225"/>
      <c r="D1053" s="227"/>
      <c r="E1053" s="227"/>
      <c r="F1053" s="229"/>
      <c r="G1053" s="229"/>
    </row>
    <row r="1054" spans="2:7" s="230" customFormat="1" x14ac:dyDescent="0.25">
      <c r="B1054" s="224"/>
      <c r="C1054" s="225"/>
      <c r="D1054" s="227"/>
      <c r="E1054" s="227"/>
      <c r="F1054" s="229"/>
      <c r="G1054" s="229"/>
    </row>
    <row r="1055" spans="2:7" s="230" customFormat="1" x14ac:dyDescent="0.25">
      <c r="B1055" s="224"/>
      <c r="C1055" s="225"/>
      <c r="D1055" s="227"/>
      <c r="E1055" s="227"/>
      <c r="F1055" s="229"/>
      <c r="G1055" s="229"/>
    </row>
    <row r="1056" spans="2:7" s="230" customFormat="1" x14ac:dyDescent="0.25">
      <c r="B1056" s="224"/>
      <c r="C1056" s="225"/>
      <c r="D1056" s="227"/>
      <c r="E1056" s="227"/>
      <c r="F1056" s="229"/>
      <c r="G1056" s="229"/>
    </row>
    <row r="1057" spans="2:7" s="230" customFormat="1" x14ac:dyDescent="0.25">
      <c r="B1057" s="224"/>
      <c r="C1057" s="225"/>
      <c r="D1057" s="227"/>
      <c r="E1057" s="227"/>
      <c r="F1057" s="229"/>
      <c r="G1057" s="229"/>
    </row>
    <row r="1058" spans="2:7" s="230" customFormat="1" x14ac:dyDescent="0.25">
      <c r="B1058" s="224"/>
      <c r="C1058" s="225"/>
      <c r="D1058" s="227"/>
      <c r="E1058" s="227"/>
      <c r="F1058" s="229"/>
      <c r="G1058" s="229"/>
    </row>
    <row r="1059" spans="2:7" s="230" customFormat="1" x14ac:dyDescent="0.25">
      <c r="B1059" s="224"/>
      <c r="C1059" s="225"/>
      <c r="D1059" s="227"/>
      <c r="E1059" s="227"/>
      <c r="F1059" s="229"/>
      <c r="G1059" s="229"/>
    </row>
    <row r="1060" spans="2:7" s="230" customFormat="1" x14ac:dyDescent="0.25">
      <c r="B1060" s="224"/>
      <c r="C1060" s="225"/>
      <c r="D1060" s="227"/>
      <c r="E1060" s="227"/>
      <c r="F1060" s="229"/>
      <c r="G1060" s="229"/>
    </row>
    <row r="1061" spans="2:7" s="230" customFormat="1" x14ac:dyDescent="0.25">
      <c r="B1061" s="224"/>
      <c r="C1061" s="225"/>
      <c r="D1061" s="227"/>
      <c r="E1061" s="227"/>
      <c r="F1061" s="229"/>
      <c r="G1061" s="229"/>
    </row>
    <row r="1062" spans="2:7" s="230" customFormat="1" x14ac:dyDescent="0.25">
      <c r="B1062" s="224"/>
      <c r="C1062" s="225"/>
      <c r="D1062" s="227"/>
      <c r="E1062" s="227"/>
      <c r="F1062" s="229"/>
      <c r="G1062" s="229"/>
    </row>
    <row r="1063" spans="2:7" s="230" customFormat="1" x14ac:dyDescent="0.25">
      <c r="B1063" s="224"/>
      <c r="C1063" s="225"/>
      <c r="D1063" s="227"/>
      <c r="E1063" s="227"/>
      <c r="F1063" s="229"/>
      <c r="G1063" s="229"/>
    </row>
    <row r="1064" spans="2:7" s="230" customFormat="1" x14ac:dyDescent="0.25">
      <c r="B1064" s="224"/>
      <c r="C1064" s="225"/>
      <c r="D1064" s="227"/>
      <c r="E1064" s="227"/>
      <c r="F1064" s="229"/>
      <c r="G1064" s="229"/>
    </row>
    <row r="1065" spans="2:7" s="230" customFormat="1" x14ac:dyDescent="0.25">
      <c r="B1065" s="224"/>
      <c r="C1065" s="225"/>
      <c r="D1065" s="227"/>
      <c r="E1065" s="227"/>
      <c r="F1065" s="229"/>
      <c r="G1065" s="229"/>
    </row>
    <row r="1066" spans="2:7" s="230" customFormat="1" x14ac:dyDescent="0.25">
      <c r="B1066" s="224"/>
      <c r="C1066" s="225"/>
      <c r="D1066" s="227"/>
      <c r="E1066" s="227"/>
      <c r="F1066" s="229"/>
      <c r="G1066" s="229"/>
    </row>
    <row r="1067" spans="2:7" s="230" customFormat="1" x14ac:dyDescent="0.25">
      <c r="B1067" s="224"/>
      <c r="C1067" s="225"/>
      <c r="D1067" s="227"/>
      <c r="E1067" s="227"/>
      <c r="F1067" s="229"/>
      <c r="G1067" s="229"/>
    </row>
    <row r="1068" spans="2:7" s="230" customFormat="1" x14ac:dyDescent="0.25">
      <c r="B1068" s="224"/>
      <c r="C1068" s="225"/>
      <c r="D1068" s="227"/>
      <c r="E1068" s="227"/>
      <c r="F1068" s="229"/>
      <c r="G1068" s="229"/>
    </row>
    <row r="1069" spans="2:7" s="230" customFormat="1" x14ac:dyDescent="0.25">
      <c r="B1069" s="224"/>
      <c r="C1069" s="225"/>
      <c r="D1069" s="227"/>
      <c r="E1069" s="227"/>
      <c r="F1069" s="229"/>
      <c r="G1069" s="229"/>
    </row>
    <row r="1070" spans="2:7" s="230" customFormat="1" x14ac:dyDescent="0.25">
      <c r="B1070" s="224"/>
      <c r="C1070" s="225"/>
      <c r="D1070" s="227"/>
      <c r="E1070" s="227"/>
      <c r="F1070" s="229"/>
      <c r="G1070" s="229"/>
    </row>
    <row r="1071" spans="2:7" s="230" customFormat="1" x14ac:dyDescent="0.25">
      <c r="B1071" s="224"/>
      <c r="C1071" s="225"/>
      <c r="D1071" s="227"/>
      <c r="E1071" s="227"/>
      <c r="F1071" s="229"/>
      <c r="G1071" s="229"/>
    </row>
    <row r="1072" spans="2:7" s="230" customFormat="1" x14ac:dyDescent="0.25">
      <c r="B1072" s="224"/>
      <c r="C1072" s="225"/>
      <c r="D1072" s="227"/>
      <c r="E1072" s="227"/>
      <c r="F1072" s="229"/>
      <c r="G1072" s="229"/>
    </row>
    <row r="1073" spans="2:7" s="230" customFormat="1" x14ac:dyDescent="0.25">
      <c r="B1073" s="224"/>
      <c r="C1073" s="225"/>
      <c r="D1073" s="227"/>
      <c r="E1073" s="227"/>
      <c r="F1073" s="229"/>
      <c r="G1073" s="229"/>
    </row>
    <row r="1074" spans="2:7" s="230" customFormat="1" x14ac:dyDescent="0.25">
      <c r="B1074" s="224"/>
      <c r="C1074" s="225"/>
      <c r="D1074" s="227"/>
      <c r="E1074" s="227"/>
      <c r="F1074" s="229"/>
      <c r="G1074" s="229"/>
    </row>
    <row r="1075" spans="2:7" s="230" customFormat="1" x14ac:dyDescent="0.25">
      <c r="B1075" s="224"/>
      <c r="C1075" s="225"/>
      <c r="D1075" s="227"/>
      <c r="E1075" s="227"/>
      <c r="F1075" s="229"/>
      <c r="G1075" s="229"/>
    </row>
    <row r="1076" spans="2:7" s="230" customFormat="1" x14ac:dyDescent="0.25">
      <c r="B1076" s="224"/>
      <c r="C1076" s="225"/>
      <c r="D1076" s="227"/>
      <c r="E1076" s="227"/>
      <c r="F1076" s="229"/>
      <c r="G1076" s="229"/>
    </row>
    <row r="1077" spans="2:7" s="230" customFormat="1" x14ac:dyDescent="0.25">
      <c r="B1077" s="224"/>
      <c r="C1077" s="225"/>
      <c r="D1077" s="227"/>
      <c r="E1077" s="227"/>
      <c r="F1077" s="229"/>
      <c r="G1077" s="229"/>
    </row>
    <row r="1078" spans="2:7" s="230" customFormat="1" x14ac:dyDescent="0.25">
      <c r="B1078" s="224"/>
      <c r="C1078" s="225"/>
      <c r="D1078" s="227"/>
      <c r="E1078" s="227"/>
      <c r="F1078" s="229"/>
      <c r="G1078" s="229"/>
    </row>
    <row r="1079" spans="2:7" s="230" customFormat="1" x14ac:dyDescent="0.25">
      <c r="B1079" s="224"/>
      <c r="C1079" s="225"/>
      <c r="D1079" s="227"/>
      <c r="E1079" s="227"/>
      <c r="F1079" s="229"/>
      <c r="G1079" s="229"/>
    </row>
    <row r="1080" spans="2:7" s="230" customFormat="1" x14ac:dyDescent="0.25">
      <c r="B1080" s="224"/>
      <c r="C1080" s="225"/>
      <c r="D1080" s="227"/>
      <c r="E1080" s="227"/>
      <c r="F1080" s="229"/>
      <c r="G1080" s="229"/>
    </row>
    <row r="1081" spans="2:7" s="230" customFormat="1" x14ac:dyDescent="0.25">
      <c r="B1081" s="224"/>
      <c r="C1081" s="225"/>
      <c r="D1081" s="227"/>
      <c r="E1081" s="227"/>
      <c r="F1081" s="229"/>
      <c r="G1081" s="229"/>
    </row>
    <row r="1082" spans="2:7" s="230" customFormat="1" x14ac:dyDescent="0.25">
      <c r="B1082" s="224"/>
      <c r="C1082" s="225"/>
      <c r="D1082" s="227"/>
      <c r="E1082" s="227"/>
      <c r="F1082" s="229"/>
      <c r="G1082" s="229"/>
    </row>
    <row r="1083" spans="2:7" s="230" customFormat="1" x14ac:dyDescent="0.25">
      <c r="B1083" s="224"/>
      <c r="C1083" s="225"/>
      <c r="D1083" s="227"/>
      <c r="E1083" s="227"/>
      <c r="F1083" s="229"/>
      <c r="G1083" s="229"/>
    </row>
    <row r="1084" spans="2:7" s="230" customFormat="1" x14ac:dyDescent="0.25">
      <c r="B1084" s="224"/>
      <c r="C1084" s="225"/>
      <c r="D1084" s="227"/>
      <c r="E1084" s="227"/>
      <c r="F1084" s="229"/>
      <c r="G1084" s="229"/>
    </row>
    <row r="1085" spans="2:7" s="230" customFormat="1" x14ac:dyDescent="0.25">
      <c r="B1085" s="224"/>
      <c r="C1085" s="225"/>
      <c r="D1085" s="227"/>
      <c r="E1085" s="227"/>
      <c r="F1085" s="229"/>
      <c r="G1085" s="229"/>
    </row>
    <row r="1086" spans="2:7" s="230" customFormat="1" x14ac:dyDescent="0.25">
      <c r="B1086" s="224"/>
      <c r="C1086" s="225"/>
      <c r="D1086" s="227"/>
      <c r="E1086" s="227"/>
      <c r="F1086" s="229"/>
      <c r="G1086" s="229"/>
    </row>
    <row r="1087" spans="2:7" s="230" customFormat="1" x14ac:dyDescent="0.25">
      <c r="B1087" s="224"/>
      <c r="C1087" s="225"/>
      <c r="D1087" s="227"/>
      <c r="E1087" s="227"/>
      <c r="F1087" s="229"/>
      <c r="G1087" s="229"/>
    </row>
    <row r="1088" spans="2:7" s="230" customFormat="1" x14ac:dyDescent="0.25">
      <c r="B1088" s="224"/>
      <c r="C1088" s="225"/>
      <c r="D1088" s="227"/>
      <c r="E1088" s="227"/>
      <c r="F1088" s="229"/>
      <c r="G1088" s="229"/>
    </row>
    <row r="1089" spans="2:7" s="230" customFormat="1" x14ac:dyDescent="0.25">
      <c r="B1089" s="224"/>
      <c r="C1089" s="225"/>
      <c r="D1089" s="227"/>
      <c r="E1089" s="227"/>
      <c r="F1089" s="229"/>
      <c r="G1089" s="229"/>
    </row>
    <row r="1090" spans="2:7" s="230" customFormat="1" x14ac:dyDescent="0.25">
      <c r="B1090" s="224"/>
      <c r="C1090" s="225"/>
      <c r="D1090" s="227"/>
      <c r="E1090" s="227"/>
      <c r="F1090" s="229"/>
      <c r="G1090" s="229"/>
    </row>
    <row r="1091" spans="2:7" s="230" customFormat="1" x14ac:dyDescent="0.25">
      <c r="B1091" s="224"/>
      <c r="C1091" s="225"/>
      <c r="D1091" s="227"/>
      <c r="E1091" s="227"/>
      <c r="F1091" s="229"/>
      <c r="G1091" s="229"/>
    </row>
    <row r="1092" spans="2:7" s="230" customFormat="1" x14ac:dyDescent="0.25">
      <c r="B1092" s="224"/>
      <c r="C1092" s="225"/>
      <c r="D1092" s="227"/>
      <c r="E1092" s="227"/>
      <c r="F1092" s="229"/>
      <c r="G1092" s="229"/>
    </row>
    <row r="1093" spans="2:7" s="230" customFormat="1" x14ac:dyDescent="0.25">
      <c r="B1093" s="224"/>
      <c r="C1093" s="225"/>
      <c r="D1093" s="227"/>
      <c r="E1093" s="227"/>
      <c r="F1093" s="229"/>
      <c r="G1093" s="229"/>
    </row>
    <row r="1094" spans="2:7" s="230" customFormat="1" x14ac:dyDescent="0.25">
      <c r="B1094" s="224"/>
      <c r="C1094" s="225"/>
      <c r="D1094" s="227"/>
      <c r="E1094" s="227"/>
      <c r="F1094" s="229"/>
      <c r="G1094" s="229"/>
    </row>
    <row r="1095" spans="2:7" s="230" customFormat="1" x14ac:dyDescent="0.25">
      <c r="B1095" s="224"/>
      <c r="C1095" s="225"/>
      <c r="D1095" s="227"/>
      <c r="E1095" s="227"/>
      <c r="F1095" s="229"/>
      <c r="G1095" s="229"/>
    </row>
    <row r="1096" spans="2:7" s="230" customFormat="1" x14ac:dyDescent="0.25">
      <c r="B1096" s="224"/>
      <c r="C1096" s="225"/>
      <c r="D1096" s="227"/>
      <c r="E1096" s="227"/>
      <c r="F1096" s="229"/>
      <c r="G1096" s="229"/>
    </row>
    <row r="1097" spans="2:7" s="230" customFormat="1" x14ac:dyDescent="0.25">
      <c r="B1097" s="224"/>
      <c r="C1097" s="225"/>
      <c r="D1097" s="227"/>
      <c r="E1097" s="227"/>
      <c r="F1097" s="229"/>
      <c r="G1097" s="229"/>
    </row>
    <row r="1098" spans="2:7" s="230" customFormat="1" x14ac:dyDescent="0.25">
      <c r="B1098" s="224"/>
      <c r="C1098" s="225"/>
      <c r="D1098" s="227"/>
      <c r="E1098" s="227"/>
      <c r="F1098" s="229"/>
      <c r="G1098" s="229"/>
    </row>
    <row r="1099" spans="2:7" s="230" customFormat="1" x14ac:dyDescent="0.25">
      <c r="B1099" s="224"/>
      <c r="C1099" s="225"/>
      <c r="D1099" s="227"/>
      <c r="E1099" s="227"/>
      <c r="F1099" s="229"/>
      <c r="G1099" s="229"/>
    </row>
    <row r="1100" spans="2:7" s="230" customFormat="1" x14ac:dyDescent="0.25">
      <c r="B1100" s="224"/>
      <c r="C1100" s="225"/>
      <c r="D1100" s="227"/>
      <c r="E1100" s="227"/>
      <c r="F1100" s="229"/>
      <c r="G1100" s="229"/>
    </row>
    <row r="1101" spans="2:7" s="230" customFormat="1" x14ac:dyDescent="0.25">
      <c r="B1101" s="224"/>
      <c r="C1101" s="225"/>
      <c r="D1101" s="227"/>
      <c r="E1101" s="227"/>
      <c r="F1101" s="229"/>
      <c r="G1101" s="229"/>
    </row>
    <row r="1102" spans="2:7" s="230" customFormat="1" x14ac:dyDescent="0.25">
      <c r="B1102" s="224"/>
      <c r="C1102" s="225"/>
      <c r="D1102" s="227"/>
      <c r="E1102" s="227"/>
      <c r="F1102" s="229"/>
      <c r="G1102" s="229"/>
    </row>
    <row r="1103" spans="2:7" s="230" customFormat="1" x14ac:dyDescent="0.25">
      <c r="B1103" s="224"/>
      <c r="C1103" s="225"/>
      <c r="D1103" s="227"/>
      <c r="E1103" s="227"/>
      <c r="F1103" s="229"/>
      <c r="G1103" s="229"/>
    </row>
    <row r="1104" spans="2:7" s="230" customFormat="1" x14ac:dyDescent="0.25">
      <c r="B1104" s="224"/>
      <c r="C1104" s="225"/>
      <c r="D1104" s="227"/>
      <c r="E1104" s="227"/>
      <c r="F1104" s="229"/>
      <c r="G1104" s="229"/>
    </row>
    <row r="1105" spans="2:7" s="230" customFormat="1" x14ac:dyDescent="0.25">
      <c r="B1105" s="224"/>
      <c r="C1105" s="225"/>
      <c r="D1105" s="227"/>
      <c r="E1105" s="227"/>
      <c r="F1105" s="229"/>
      <c r="G1105" s="229"/>
    </row>
    <row r="1106" spans="2:7" s="230" customFormat="1" x14ac:dyDescent="0.25">
      <c r="B1106" s="224"/>
      <c r="C1106" s="225"/>
      <c r="D1106" s="227"/>
      <c r="E1106" s="227"/>
      <c r="F1106" s="229"/>
      <c r="G1106" s="229"/>
    </row>
    <row r="1107" spans="2:7" s="230" customFormat="1" x14ac:dyDescent="0.25">
      <c r="B1107" s="224"/>
      <c r="C1107" s="225"/>
      <c r="D1107" s="227"/>
      <c r="E1107" s="227"/>
      <c r="F1107" s="229"/>
      <c r="G1107" s="229"/>
    </row>
    <row r="1108" spans="2:7" s="230" customFormat="1" x14ac:dyDescent="0.25">
      <c r="B1108" s="224"/>
      <c r="C1108" s="225"/>
      <c r="D1108" s="227"/>
      <c r="E1108" s="227"/>
      <c r="F1108" s="229"/>
      <c r="G1108" s="229"/>
    </row>
    <row r="1109" spans="2:7" s="230" customFormat="1" x14ac:dyDescent="0.25">
      <c r="B1109" s="224"/>
      <c r="C1109" s="225"/>
      <c r="D1109" s="227"/>
      <c r="E1109" s="227"/>
      <c r="F1109" s="229"/>
      <c r="G1109" s="229"/>
    </row>
    <row r="1110" spans="2:7" s="230" customFormat="1" x14ac:dyDescent="0.25">
      <c r="B1110" s="224"/>
      <c r="C1110" s="225"/>
      <c r="D1110" s="227"/>
      <c r="E1110" s="227"/>
      <c r="F1110" s="229"/>
      <c r="G1110" s="229"/>
    </row>
    <row r="1111" spans="2:7" s="230" customFormat="1" x14ac:dyDescent="0.25">
      <c r="B1111" s="224"/>
      <c r="C1111" s="225"/>
      <c r="D1111" s="227"/>
      <c r="E1111" s="227"/>
      <c r="F1111" s="229"/>
      <c r="G1111" s="229"/>
    </row>
    <row r="1112" spans="2:7" s="230" customFormat="1" x14ac:dyDescent="0.25">
      <c r="B1112" s="224"/>
      <c r="C1112" s="225"/>
      <c r="D1112" s="227"/>
      <c r="E1112" s="227"/>
      <c r="F1112" s="229"/>
      <c r="G1112" s="229"/>
    </row>
    <row r="1113" spans="2:7" s="230" customFormat="1" x14ac:dyDescent="0.25">
      <c r="B1113" s="224"/>
      <c r="C1113" s="225"/>
      <c r="D1113" s="227"/>
      <c r="E1113" s="227"/>
      <c r="F1113" s="229"/>
      <c r="G1113" s="229"/>
    </row>
    <row r="1114" spans="2:7" s="230" customFormat="1" x14ac:dyDescent="0.25">
      <c r="B1114" s="224"/>
      <c r="C1114" s="225"/>
      <c r="D1114" s="227"/>
      <c r="E1114" s="227"/>
      <c r="F1114" s="229"/>
      <c r="G1114" s="229"/>
    </row>
    <row r="1115" spans="2:7" s="230" customFormat="1" x14ac:dyDescent="0.25">
      <c r="B1115" s="224"/>
      <c r="C1115" s="225"/>
      <c r="D1115" s="227"/>
      <c r="E1115" s="227"/>
      <c r="F1115" s="229"/>
      <c r="G1115" s="229"/>
    </row>
    <row r="1116" spans="2:7" s="230" customFormat="1" x14ac:dyDescent="0.25">
      <c r="B1116" s="224"/>
      <c r="C1116" s="225"/>
      <c r="D1116" s="227"/>
      <c r="E1116" s="227"/>
      <c r="F1116" s="229"/>
      <c r="G1116" s="229"/>
    </row>
    <row r="1117" spans="2:7" s="230" customFormat="1" x14ac:dyDescent="0.25">
      <c r="B1117" s="224"/>
      <c r="C1117" s="225"/>
      <c r="D1117" s="227"/>
      <c r="E1117" s="227"/>
      <c r="F1117" s="229"/>
      <c r="G1117" s="229"/>
    </row>
    <row r="1118" spans="2:7" s="230" customFormat="1" x14ac:dyDescent="0.25">
      <c r="B1118" s="224"/>
      <c r="C1118" s="225"/>
      <c r="D1118" s="227"/>
      <c r="E1118" s="227"/>
      <c r="F1118" s="229"/>
      <c r="G1118" s="229"/>
    </row>
    <row r="1119" spans="2:7" s="230" customFormat="1" x14ac:dyDescent="0.25">
      <c r="B1119" s="224"/>
      <c r="C1119" s="225"/>
      <c r="D1119" s="227"/>
      <c r="E1119" s="227"/>
      <c r="F1119" s="229"/>
      <c r="G1119" s="229"/>
    </row>
    <row r="1120" spans="2:7" s="230" customFormat="1" x14ac:dyDescent="0.25">
      <c r="B1120" s="224"/>
      <c r="C1120" s="225"/>
      <c r="D1120" s="227"/>
      <c r="E1120" s="227"/>
      <c r="F1120" s="229"/>
      <c r="G1120" s="229"/>
    </row>
    <row r="1121" spans="2:7" s="230" customFormat="1" x14ac:dyDescent="0.25">
      <c r="B1121" s="224"/>
      <c r="C1121" s="225"/>
      <c r="D1121" s="227"/>
      <c r="E1121" s="227"/>
      <c r="F1121" s="229"/>
      <c r="G1121" s="229"/>
    </row>
    <row r="1122" spans="2:7" s="230" customFormat="1" x14ac:dyDescent="0.25">
      <c r="B1122" s="224"/>
      <c r="C1122" s="225"/>
      <c r="D1122" s="227"/>
      <c r="E1122" s="227"/>
      <c r="F1122" s="229"/>
      <c r="G1122" s="229"/>
    </row>
    <row r="1123" spans="2:7" s="230" customFormat="1" x14ac:dyDescent="0.25">
      <c r="B1123" s="224"/>
      <c r="C1123" s="225"/>
      <c r="D1123" s="227"/>
      <c r="E1123" s="227"/>
      <c r="F1123" s="229"/>
      <c r="G1123" s="229"/>
    </row>
    <row r="1124" spans="2:7" s="230" customFormat="1" x14ac:dyDescent="0.25">
      <c r="B1124" s="224"/>
      <c r="C1124" s="225"/>
      <c r="D1124" s="227"/>
      <c r="E1124" s="227"/>
      <c r="F1124" s="229"/>
      <c r="G1124" s="229"/>
    </row>
    <row r="1125" spans="2:7" s="230" customFormat="1" x14ac:dyDescent="0.25">
      <c r="B1125" s="224"/>
      <c r="C1125" s="225"/>
      <c r="D1125" s="227"/>
      <c r="E1125" s="227"/>
      <c r="F1125" s="229"/>
      <c r="G1125" s="229"/>
    </row>
    <row r="1126" spans="2:7" s="230" customFormat="1" x14ac:dyDescent="0.25">
      <c r="B1126" s="224"/>
      <c r="C1126" s="225"/>
      <c r="D1126" s="227"/>
      <c r="E1126" s="227"/>
      <c r="F1126" s="229"/>
      <c r="G1126" s="229"/>
    </row>
    <row r="1127" spans="2:7" s="230" customFormat="1" x14ac:dyDescent="0.25">
      <c r="B1127" s="224"/>
      <c r="C1127" s="225"/>
      <c r="D1127" s="227"/>
      <c r="E1127" s="227"/>
      <c r="F1127" s="229"/>
      <c r="G1127" s="229"/>
    </row>
    <row r="1128" spans="2:7" s="230" customFormat="1" x14ac:dyDescent="0.25">
      <c r="B1128" s="224"/>
      <c r="C1128" s="225"/>
      <c r="D1128" s="227"/>
      <c r="E1128" s="227"/>
      <c r="F1128" s="229"/>
      <c r="G1128" s="229"/>
    </row>
    <row r="1129" spans="2:7" s="230" customFormat="1" x14ac:dyDescent="0.25">
      <c r="B1129" s="224"/>
      <c r="C1129" s="225"/>
      <c r="D1129" s="227"/>
      <c r="E1129" s="227"/>
      <c r="F1129" s="229"/>
      <c r="G1129" s="229"/>
    </row>
    <row r="1130" spans="2:7" s="230" customFormat="1" x14ac:dyDescent="0.25">
      <c r="B1130" s="224"/>
      <c r="C1130" s="225"/>
      <c r="D1130" s="227"/>
      <c r="E1130" s="227"/>
      <c r="F1130" s="229"/>
      <c r="G1130" s="229"/>
    </row>
    <row r="1131" spans="2:7" s="230" customFormat="1" x14ac:dyDescent="0.25">
      <c r="B1131" s="224"/>
      <c r="C1131" s="225"/>
      <c r="D1131" s="227"/>
      <c r="E1131" s="227"/>
      <c r="F1131" s="229"/>
      <c r="G1131" s="229"/>
    </row>
    <row r="1132" spans="2:7" s="230" customFormat="1" x14ac:dyDescent="0.25">
      <c r="B1132" s="224"/>
      <c r="C1132" s="225"/>
      <c r="D1132" s="227"/>
      <c r="E1132" s="227"/>
      <c r="F1132" s="229"/>
      <c r="G1132" s="229"/>
    </row>
    <row r="1133" spans="2:7" s="230" customFormat="1" x14ac:dyDescent="0.25">
      <c r="B1133" s="224"/>
      <c r="C1133" s="225"/>
      <c r="D1133" s="227"/>
      <c r="E1133" s="227"/>
      <c r="F1133" s="229"/>
      <c r="G1133" s="229"/>
    </row>
    <row r="1134" spans="2:7" s="230" customFormat="1" x14ac:dyDescent="0.25">
      <c r="B1134" s="224"/>
      <c r="C1134" s="225"/>
      <c r="D1134" s="227"/>
      <c r="E1134" s="227"/>
      <c r="F1134" s="229"/>
      <c r="G1134" s="229"/>
    </row>
    <row r="1135" spans="2:7" s="230" customFormat="1" x14ac:dyDescent="0.25">
      <c r="B1135" s="224"/>
      <c r="C1135" s="225"/>
      <c r="D1135" s="227"/>
      <c r="E1135" s="227"/>
      <c r="F1135" s="229"/>
      <c r="G1135" s="229"/>
    </row>
    <row r="1136" spans="2:7" s="230" customFormat="1" x14ac:dyDescent="0.25">
      <c r="B1136" s="224"/>
      <c r="C1136" s="225"/>
      <c r="D1136" s="227"/>
      <c r="E1136" s="227"/>
      <c r="F1136" s="229"/>
      <c r="G1136" s="229"/>
    </row>
    <row r="1137" spans="2:7" s="230" customFormat="1" x14ac:dyDescent="0.25">
      <c r="B1137" s="224"/>
      <c r="C1137" s="225"/>
      <c r="D1137" s="227"/>
      <c r="E1137" s="227"/>
      <c r="F1137" s="229"/>
      <c r="G1137" s="229"/>
    </row>
    <row r="1138" spans="2:7" s="230" customFormat="1" x14ac:dyDescent="0.25">
      <c r="B1138" s="224"/>
      <c r="C1138" s="225"/>
      <c r="D1138" s="227"/>
      <c r="E1138" s="227"/>
      <c r="F1138" s="229"/>
      <c r="G1138" s="229"/>
    </row>
    <row r="1139" spans="2:7" s="230" customFormat="1" x14ac:dyDescent="0.25">
      <c r="B1139" s="224"/>
      <c r="C1139" s="225"/>
      <c r="D1139" s="227"/>
      <c r="E1139" s="227"/>
      <c r="F1139" s="229"/>
      <c r="G1139" s="229"/>
    </row>
    <row r="1140" spans="2:7" s="230" customFormat="1" x14ac:dyDescent="0.25">
      <c r="B1140" s="224"/>
      <c r="C1140" s="225"/>
      <c r="D1140" s="227"/>
      <c r="E1140" s="227"/>
      <c r="F1140" s="229"/>
      <c r="G1140" s="229"/>
    </row>
    <row r="1141" spans="2:7" s="230" customFormat="1" x14ac:dyDescent="0.25">
      <c r="B1141" s="224"/>
      <c r="C1141" s="225"/>
      <c r="D1141" s="227"/>
      <c r="E1141" s="227"/>
      <c r="F1141" s="229"/>
      <c r="G1141" s="229"/>
    </row>
    <row r="1142" spans="2:7" s="230" customFormat="1" x14ac:dyDescent="0.25">
      <c r="B1142" s="224"/>
      <c r="C1142" s="225"/>
      <c r="D1142" s="227"/>
      <c r="E1142" s="227"/>
      <c r="F1142" s="229"/>
      <c r="G1142" s="229"/>
    </row>
    <row r="1143" spans="2:7" s="230" customFormat="1" x14ac:dyDescent="0.25">
      <c r="B1143" s="224"/>
      <c r="C1143" s="225"/>
      <c r="D1143" s="227"/>
      <c r="E1143" s="227"/>
      <c r="F1143" s="229"/>
      <c r="G1143" s="229"/>
    </row>
    <row r="1144" spans="2:7" s="230" customFormat="1" x14ac:dyDescent="0.25">
      <c r="B1144" s="224"/>
      <c r="C1144" s="225"/>
      <c r="D1144" s="227"/>
      <c r="E1144" s="227"/>
      <c r="F1144" s="229"/>
      <c r="G1144" s="229"/>
    </row>
    <row r="1145" spans="2:7" s="230" customFormat="1" x14ac:dyDescent="0.25">
      <c r="B1145" s="224"/>
      <c r="C1145" s="225"/>
      <c r="D1145" s="227"/>
      <c r="E1145" s="227"/>
      <c r="F1145" s="229"/>
      <c r="G1145" s="229"/>
    </row>
    <row r="1146" spans="2:7" s="230" customFormat="1" x14ac:dyDescent="0.25">
      <c r="B1146" s="224"/>
      <c r="C1146" s="225"/>
      <c r="D1146" s="227"/>
      <c r="E1146" s="227"/>
      <c r="F1146" s="229"/>
      <c r="G1146" s="229"/>
    </row>
    <row r="1147" spans="2:7" s="230" customFormat="1" x14ac:dyDescent="0.25">
      <c r="B1147" s="224"/>
      <c r="C1147" s="225"/>
      <c r="D1147" s="227"/>
      <c r="E1147" s="227"/>
      <c r="F1147" s="229"/>
      <c r="G1147" s="229"/>
    </row>
    <row r="1148" spans="2:7" s="230" customFormat="1" x14ac:dyDescent="0.25">
      <c r="B1148" s="224"/>
      <c r="C1148" s="225"/>
      <c r="D1148" s="227"/>
      <c r="E1148" s="227"/>
      <c r="F1148" s="229"/>
      <c r="G1148" s="229"/>
    </row>
    <row r="1149" spans="2:7" s="230" customFormat="1" x14ac:dyDescent="0.25">
      <c r="B1149" s="224"/>
      <c r="C1149" s="225"/>
      <c r="D1149" s="227"/>
      <c r="E1149" s="227"/>
      <c r="F1149" s="229"/>
      <c r="G1149" s="229"/>
    </row>
    <row r="1150" spans="2:7" s="230" customFormat="1" x14ac:dyDescent="0.25">
      <c r="B1150" s="224"/>
      <c r="C1150" s="225"/>
      <c r="D1150" s="227"/>
      <c r="E1150" s="227"/>
      <c r="F1150" s="229"/>
      <c r="G1150" s="229"/>
    </row>
    <row r="1151" spans="2:7" s="230" customFormat="1" x14ac:dyDescent="0.25">
      <c r="B1151" s="224"/>
      <c r="C1151" s="225"/>
      <c r="D1151" s="227"/>
      <c r="E1151" s="227"/>
      <c r="F1151" s="229"/>
      <c r="G1151" s="229"/>
    </row>
    <row r="1152" spans="2:7" s="230" customFormat="1" x14ac:dyDescent="0.25">
      <c r="B1152" s="224"/>
      <c r="C1152" s="225"/>
      <c r="D1152" s="227"/>
      <c r="E1152" s="227"/>
      <c r="F1152" s="229"/>
      <c r="G1152" s="229"/>
    </row>
    <row r="1153" spans="2:7" s="230" customFormat="1" x14ac:dyDescent="0.25">
      <c r="B1153" s="224"/>
      <c r="C1153" s="225"/>
      <c r="D1153" s="227"/>
      <c r="E1153" s="227"/>
      <c r="F1153" s="229"/>
      <c r="G1153" s="229"/>
    </row>
    <row r="1154" spans="2:7" s="230" customFormat="1" x14ac:dyDescent="0.25">
      <c r="B1154" s="224"/>
      <c r="C1154" s="225"/>
      <c r="D1154" s="227"/>
      <c r="E1154" s="227"/>
      <c r="F1154" s="229"/>
      <c r="G1154" s="229"/>
    </row>
    <row r="1155" spans="2:7" s="230" customFormat="1" x14ac:dyDescent="0.25">
      <c r="B1155" s="224"/>
      <c r="C1155" s="225"/>
      <c r="D1155" s="227"/>
      <c r="E1155" s="227"/>
      <c r="F1155" s="229"/>
      <c r="G1155" s="229"/>
    </row>
    <row r="1156" spans="2:7" s="230" customFormat="1" x14ac:dyDescent="0.25">
      <c r="B1156" s="224"/>
      <c r="C1156" s="225"/>
      <c r="D1156" s="227"/>
      <c r="E1156" s="227"/>
      <c r="F1156" s="229"/>
      <c r="G1156" s="229"/>
    </row>
    <row r="1157" spans="2:7" s="230" customFormat="1" x14ac:dyDescent="0.25">
      <c r="B1157" s="224"/>
      <c r="C1157" s="225"/>
      <c r="D1157" s="227"/>
      <c r="E1157" s="227"/>
      <c r="F1157" s="229"/>
      <c r="G1157" s="229"/>
    </row>
    <row r="1158" spans="2:7" s="230" customFormat="1" x14ac:dyDescent="0.25">
      <c r="B1158" s="224"/>
      <c r="C1158" s="225"/>
      <c r="D1158" s="227"/>
      <c r="E1158" s="227"/>
      <c r="F1158" s="229"/>
      <c r="G1158" s="229"/>
    </row>
    <row r="1159" spans="2:7" s="230" customFormat="1" x14ac:dyDescent="0.25">
      <c r="B1159" s="224"/>
      <c r="C1159" s="225"/>
      <c r="D1159" s="227"/>
      <c r="E1159" s="227"/>
      <c r="F1159" s="229"/>
      <c r="G1159" s="229"/>
    </row>
    <row r="1160" spans="2:7" s="230" customFormat="1" x14ac:dyDescent="0.25">
      <c r="B1160" s="224"/>
      <c r="C1160" s="225"/>
      <c r="D1160" s="227"/>
      <c r="E1160" s="227"/>
      <c r="F1160" s="229"/>
      <c r="G1160" s="229"/>
    </row>
    <row r="1161" spans="2:7" s="230" customFormat="1" x14ac:dyDescent="0.25">
      <c r="B1161" s="224"/>
      <c r="C1161" s="225"/>
      <c r="D1161" s="227"/>
      <c r="E1161" s="227"/>
      <c r="F1161" s="229"/>
      <c r="G1161" s="229"/>
    </row>
    <row r="1162" spans="2:7" s="230" customFormat="1" x14ac:dyDescent="0.25">
      <c r="B1162" s="224"/>
      <c r="C1162" s="225"/>
      <c r="D1162" s="227"/>
      <c r="E1162" s="227"/>
      <c r="F1162" s="229"/>
      <c r="G1162" s="229"/>
    </row>
    <row r="1163" spans="2:7" s="230" customFormat="1" x14ac:dyDescent="0.25">
      <c r="B1163" s="224"/>
      <c r="C1163" s="225"/>
      <c r="D1163" s="227"/>
      <c r="E1163" s="227"/>
      <c r="F1163" s="229"/>
      <c r="G1163" s="229"/>
    </row>
    <row r="1164" spans="2:7" s="230" customFormat="1" x14ac:dyDescent="0.25">
      <c r="B1164" s="224"/>
      <c r="C1164" s="225"/>
      <c r="D1164" s="227"/>
      <c r="E1164" s="227"/>
      <c r="F1164" s="229"/>
      <c r="G1164" s="229"/>
    </row>
    <row r="1165" spans="2:7" s="230" customFormat="1" x14ac:dyDescent="0.25">
      <c r="B1165" s="224"/>
      <c r="C1165" s="225"/>
      <c r="D1165" s="227"/>
      <c r="E1165" s="227"/>
      <c r="F1165" s="229"/>
      <c r="G1165" s="229"/>
    </row>
    <row r="1166" spans="2:7" s="230" customFormat="1" x14ac:dyDescent="0.25">
      <c r="B1166" s="224"/>
      <c r="C1166" s="225"/>
      <c r="D1166" s="227"/>
      <c r="E1166" s="227"/>
      <c r="F1166" s="229"/>
      <c r="G1166" s="229"/>
    </row>
    <row r="1167" spans="2:7" s="230" customFormat="1" x14ac:dyDescent="0.25">
      <c r="B1167" s="224"/>
      <c r="C1167" s="225"/>
      <c r="D1167" s="227"/>
      <c r="E1167" s="227"/>
      <c r="F1167" s="229"/>
      <c r="G1167" s="229"/>
    </row>
    <row r="1168" spans="2:7" s="230" customFormat="1" x14ac:dyDescent="0.25">
      <c r="B1168" s="224"/>
      <c r="C1168" s="225"/>
      <c r="D1168" s="227"/>
      <c r="E1168" s="227"/>
      <c r="F1168" s="229"/>
      <c r="G1168" s="229"/>
    </row>
    <row r="1169" spans="2:7" s="230" customFormat="1" x14ac:dyDescent="0.25">
      <c r="B1169" s="224"/>
      <c r="C1169" s="225"/>
      <c r="D1169" s="227"/>
      <c r="E1169" s="227"/>
      <c r="F1169" s="229"/>
      <c r="G1169" s="229"/>
    </row>
    <row r="1170" spans="2:7" s="230" customFormat="1" x14ac:dyDescent="0.25">
      <c r="B1170" s="224"/>
      <c r="C1170" s="225"/>
      <c r="D1170" s="227"/>
      <c r="E1170" s="227"/>
      <c r="F1170" s="229"/>
      <c r="G1170" s="229"/>
    </row>
    <row r="1171" spans="2:7" s="230" customFormat="1" x14ac:dyDescent="0.25">
      <c r="B1171" s="224"/>
      <c r="C1171" s="225"/>
      <c r="D1171" s="227"/>
      <c r="E1171" s="227"/>
      <c r="F1171" s="229"/>
      <c r="G1171" s="229"/>
    </row>
    <row r="1172" spans="2:7" s="230" customFormat="1" x14ac:dyDescent="0.25">
      <c r="B1172" s="224"/>
      <c r="C1172" s="225"/>
      <c r="D1172" s="227"/>
      <c r="E1172" s="227"/>
      <c r="F1172" s="229"/>
      <c r="G1172" s="229"/>
    </row>
    <row r="1173" spans="2:7" s="230" customFormat="1" x14ac:dyDescent="0.25">
      <c r="B1173" s="224"/>
      <c r="C1173" s="225"/>
      <c r="D1173" s="227"/>
      <c r="E1173" s="227"/>
      <c r="F1173" s="229"/>
      <c r="G1173" s="229"/>
    </row>
    <row r="1174" spans="2:7" s="230" customFormat="1" x14ac:dyDescent="0.25">
      <c r="B1174" s="224"/>
      <c r="C1174" s="225"/>
      <c r="D1174" s="227"/>
      <c r="E1174" s="227"/>
      <c r="F1174" s="229"/>
      <c r="G1174" s="229"/>
    </row>
    <row r="1175" spans="2:7" s="230" customFormat="1" x14ac:dyDescent="0.25">
      <c r="B1175" s="224"/>
      <c r="C1175" s="225"/>
      <c r="D1175" s="227"/>
      <c r="E1175" s="227"/>
      <c r="F1175" s="229"/>
      <c r="G1175" s="229"/>
    </row>
    <row r="1176" spans="2:7" s="230" customFormat="1" x14ac:dyDescent="0.25">
      <c r="B1176" s="224"/>
      <c r="C1176" s="225"/>
      <c r="D1176" s="227"/>
      <c r="E1176" s="227"/>
      <c r="F1176" s="229"/>
      <c r="G1176" s="229"/>
    </row>
    <row r="1177" spans="2:7" s="230" customFormat="1" x14ac:dyDescent="0.25">
      <c r="B1177" s="224"/>
      <c r="C1177" s="225"/>
      <c r="D1177" s="227"/>
      <c r="E1177" s="227"/>
      <c r="F1177" s="229"/>
      <c r="G1177" s="229"/>
    </row>
    <row r="1178" spans="2:7" s="230" customFormat="1" x14ac:dyDescent="0.25">
      <c r="B1178" s="224"/>
      <c r="C1178" s="225"/>
      <c r="D1178" s="227"/>
      <c r="E1178" s="227"/>
      <c r="F1178" s="229"/>
      <c r="G1178" s="229"/>
    </row>
    <row r="1179" spans="2:7" s="230" customFormat="1" x14ac:dyDescent="0.25">
      <c r="B1179" s="224"/>
      <c r="C1179" s="225"/>
      <c r="D1179" s="227"/>
      <c r="E1179" s="227"/>
      <c r="F1179" s="229"/>
      <c r="G1179" s="229"/>
    </row>
    <row r="1180" spans="2:7" s="230" customFormat="1" x14ac:dyDescent="0.25">
      <c r="B1180" s="224"/>
      <c r="C1180" s="225"/>
      <c r="D1180" s="227"/>
      <c r="E1180" s="227"/>
      <c r="F1180" s="229"/>
      <c r="G1180" s="229"/>
    </row>
    <row r="1181" spans="2:7" s="230" customFormat="1" x14ac:dyDescent="0.25">
      <c r="B1181" s="224"/>
      <c r="C1181" s="225"/>
      <c r="D1181" s="227"/>
      <c r="E1181" s="227"/>
      <c r="F1181" s="229"/>
      <c r="G1181" s="229"/>
    </row>
    <row r="1182" spans="2:7" s="230" customFormat="1" x14ac:dyDescent="0.25">
      <c r="B1182" s="224"/>
      <c r="C1182" s="225"/>
      <c r="D1182" s="227"/>
      <c r="E1182" s="227"/>
      <c r="F1182" s="229"/>
      <c r="G1182" s="229"/>
    </row>
    <row r="1183" spans="2:7" s="230" customFormat="1" x14ac:dyDescent="0.25">
      <c r="B1183" s="224"/>
      <c r="C1183" s="225"/>
      <c r="D1183" s="227"/>
      <c r="E1183" s="227"/>
      <c r="F1183" s="229"/>
      <c r="G1183" s="229"/>
    </row>
    <row r="1184" spans="2:7" s="230" customFormat="1" x14ac:dyDescent="0.25">
      <c r="B1184" s="224"/>
      <c r="C1184" s="225"/>
      <c r="D1184" s="227"/>
      <c r="E1184" s="227"/>
      <c r="F1184" s="229"/>
      <c r="G1184" s="229"/>
    </row>
    <row r="1185" spans="2:7" s="230" customFormat="1" x14ac:dyDescent="0.25">
      <c r="B1185" s="224"/>
      <c r="C1185" s="225"/>
      <c r="D1185" s="227"/>
      <c r="E1185" s="227"/>
      <c r="F1185" s="229"/>
      <c r="G1185" s="229"/>
    </row>
    <row r="1186" spans="2:7" s="230" customFormat="1" x14ac:dyDescent="0.25">
      <c r="B1186" s="224"/>
      <c r="C1186" s="225"/>
      <c r="D1186" s="227"/>
      <c r="E1186" s="227"/>
      <c r="F1186" s="229"/>
      <c r="G1186" s="229"/>
    </row>
    <row r="1187" spans="2:7" s="230" customFormat="1" x14ac:dyDescent="0.25">
      <c r="B1187" s="224"/>
      <c r="C1187" s="225"/>
      <c r="D1187" s="227"/>
      <c r="E1187" s="227"/>
      <c r="F1187" s="229"/>
      <c r="G1187" s="229"/>
    </row>
    <row r="1188" spans="2:7" s="230" customFormat="1" x14ac:dyDescent="0.25">
      <c r="B1188" s="224"/>
      <c r="C1188" s="225"/>
      <c r="D1188" s="227"/>
      <c r="E1188" s="227"/>
      <c r="F1188" s="229"/>
      <c r="G1188" s="229"/>
    </row>
    <row r="1189" spans="2:7" s="230" customFormat="1" x14ac:dyDescent="0.25">
      <c r="B1189" s="224"/>
      <c r="C1189" s="225"/>
      <c r="D1189" s="227"/>
      <c r="E1189" s="227"/>
      <c r="F1189" s="229"/>
      <c r="G1189" s="229"/>
    </row>
    <row r="1190" spans="2:7" s="230" customFormat="1" x14ac:dyDescent="0.25">
      <c r="B1190" s="224"/>
      <c r="C1190" s="225"/>
      <c r="D1190" s="227"/>
      <c r="E1190" s="227"/>
      <c r="F1190" s="229"/>
      <c r="G1190" s="229"/>
    </row>
    <row r="1191" spans="2:7" s="230" customFormat="1" x14ac:dyDescent="0.25">
      <c r="B1191" s="224"/>
      <c r="C1191" s="225"/>
      <c r="D1191" s="227"/>
      <c r="E1191" s="227"/>
      <c r="F1191" s="229"/>
      <c r="G1191" s="229"/>
    </row>
    <row r="1192" spans="2:7" s="230" customFormat="1" x14ac:dyDescent="0.25">
      <c r="B1192" s="224"/>
      <c r="C1192" s="225"/>
      <c r="D1192" s="227"/>
      <c r="E1192" s="227"/>
      <c r="F1192" s="229"/>
      <c r="G1192" s="229"/>
    </row>
    <row r="1193" spans="2:7" s="230" customFormat="1" x14ac:dyDescent="0.25">
      <c r="B1193" s="224"/>
      <c r="C1193" s="225"/>
      <c r="D1193" s="227"/>
      <c r="E1193" s="227"/>
      <c r="F1193" s="229"/>
      <c r="G1193" s="229"/>
    </row>
    <row r="1194" spans="2:7" s="230" customFormat="1" x14ac:dyDescent="0.25">
      <c r="B1194" s="224"/>
      <c r="C1194" s="225"/>
      <c r="D1194" s="227"/>
      <c r="E1194" s="227"/>
      <c r="F1194" s="229"/>
      <c r="G1194" s="229"/>
    </row>
    <row r="1195" spans="2:7" s="230" customFormat="1" x14ac:dyDescent="0.25">
      <c r="B1195" s="224"/>
      <c r="C1195" s="225"/>
      <c r="D1195" s="227"/>
      <c r="E1195" s="227"/>
      <c r="F1195" s="229"/>
      <c r="G1195" s="229"/>
    </row>
    <row r="1196" spans="2:7" s="230" customFormat="1" x14ac:dyDescent="0.25">
      <c r="B1196" s="224"/>
      <c r="C1196" s="225"/>
      <c r="D1196" s="227"/>
      <c r="E1196" s="227"/>
      <c r="F1196" s="229"/>
      <c r="G1196" s="229"/>
    </row>
    <row r="1197" spans="2:7" s="230" customFormat="1" x14ac:dyDescent="0.25">
      <c r="B1197" s="224"/>
      <c r="C1197" s="225"/>
      <c r="D1197" s="227"/>
      <c r="E1197" s="227"/>
      <c r="F1197" s="229"/>
      <c r="G1197" s="229"/>
    </row>
    <row r="1198" spans="2:7" s="230" customFormat="1" x14ac:dyDescent="0.25">
      <c r="B1198" s="224"/>
      <c r="C1198" s="225"/>
      <c r="D1198" s="227"/>
      <c r="E1198" s="227"/>
      <c r="F1198" s="229"/>
      <c r="G1198" s="229"/>
    </row>
    <row r="1199" spans="2:7" s="230" customFormat="1" x14ac:dyDescent="0.25">
      <c r="B1199" s="224"/>
      <c r="C1199" s="225"/>
      <c r="D1199" s="227"/>
      <c r="E1199" s="227"/>
      <c r="F1199" s="229"/>
      <c r="G1199" s="229"/>
    </row>
    <row r="1200" spans="2:7" s="230" customFormat="1" x14ac:dyDescent="0.25">
      <c r="B1200" s="224"/>
      <c r="C1200" s="225"/>
      <c r="D1200" s="227"/>
      <c r="E1200" s="227"/>
      <c r="F1200" s="229"/>
      <c r="G1200" s="229"/>
    </row>
    <row r="1201" spans="2:7" s="230" customFormat="1" x14ac:dyDescent="0.25">
      <c r="B1201" s="224"/>
      <c r="C1201" s="225"/>
      <c r="D1201" s="227"/>
      <c r="E1201" s="227"/>
      <c r="F1201" s="229"/>
      <c r="G1201" s="229"/>
    </row>
    <row r="1202" spans="2:7" s="230" customFormat="1" x14ac:dyDescent="0.25">
      <c r="B1202" s="224"/>
      <c r="C1202" s="225"/>
      <c r="D1202" s="227"/>
      <c r="E1202" s="227"/>
      <c r="F1202" s="229"/>
      <c r="G1202" s="229"/>
    </row>
    <row r="1203" spans="2:7" s="230" customFormat="1" x14ac:dyDescent="0.25">
      <c r="B1203" s="224"/>
      <c r="C1203" s="225"/>
      <c r="D1203" s="227"/>
      <c r="E1203" s="227"/>
      <c r="F1203" s="229"/>
      <c r="G1203" s="229"/>
    </row>
    <row r="1204" spans="2:7" s="230" customFormat="1" x14ac:dyDescent="0.25">
      <c r="B1204" s="224"/>
      <c r="C1204" s="225"/>
      <c r="D1204" s="227"/>
      <c r="E1204" s="227"/>
      <c r="F1204" s="229"/>
      <c r="G1204" s="229"/>
    </row>
    <row r="1205" spans="2:7" s="230" customFormat="1" x14ac:dyDescent="0.25">
      <c r="B1205" s="224"/>
      <c r="C1205" s="225"/>
      <c r="D1205" s="227"/>
      <c r="E1205" s="227"/>
      <c r="F1205" s="229"/>
      <c r="G1205" s="229"/>
    </row>
    <row r="1206" spans="2:7" s="230" customFormat="1" x14ac:dyDescent="0.25">
      <c r="B1206" s="224"/>
      <c r="C1206" s="225"/>
      <c r="D1206" s="227"/>
      <c r="E1206" s="227"/>
      <c r="F1206" s="229"/>
      <c r="G1206" s="229"/>
    </row>
    <row r="1207" spans="2:7" s="230" customFormat="1" x14ac:dyDescent="0.25">
      <c r="B1207" s="224"/>
      <c r="C1207" s="225"/>
      <c r="D1207" s="227"/>
      <c r="E1207" s="227"/>
      <c r="F1207" s="229"/>
      <c r="G1207" s="229"/>
    </row>
    <row r="1208" spans="2:7" s="230" customFormat="1" x14ac:dyDescent="0.25">
      <c r="B1208" s="224"/>
      <c r="C1208" s="225"/>
      <c r="D1208" s="227"/>
      <c r="E1208" s="227"/>
      <c r="F1208" s="229"/>
      <c r="G1208" s="229"/>
    </row>
    <row r="1209" spans="2:7" s="230" customFormat="1" x14ac:dyDescent="0.25">
      <c r="B1209" s="224"/>
      <c r="C1209" s="225"/>
      <c r="D1209" s="227"/>
      <c r="E1209" s="227"/>
      <c r="F1209" s="229"/>
      <c r="G1209" s="229"/>
    </row>
    <row r="1210" spans="2:7" s="230" customFormat="1" x14ac:dyDescent="0.25">
      <c r="B1210" s="224"/>
      <c r="C1210" s="225"/>
      <c r="D1210" s="227"/>
      <c r="E1210" s="227"/>
      <c r="F1210" s="229"/>
      <c r="G1210" s="229"/>
    </row>
    <row r="1211" spans="2:7" s="230" customFormat="1" x14ac:dyDescent="0.25">
      <c r="B1211" s="224"/>
      <c r="C1211" s="225"/>
      <c r="D1211" s="227"/>
      <c r="E1211" s="227"/>
      <c r="F1211" s="229"/>
      <c r="G1211" s="229"/>
    </row>
    <row r="1212" spans="2:7" s="230" customFormat="1" x14ac:dyDescent="0.25">
      <c r="B1212" s="224"/>
      <c r="C1212" s="225"/>
      <c r="D1212" s="227"/>
      <c r="E1212" s="227"/>
      <c r="F1212" s="229"/>
      <c r="G1212" s="229"/>
    </row>
    <row r="1213" spans="2:7" s="230" customFormat="1" x14ac:dyDescent="0.25">
      <c r="B1213" s="224"/>
      <c r="C1213" s="225"/>
      <c r="D1213" s="227"/>
      <c r="E1213" s="227"/>
      <c r="F1213" s="229"/>
      <c r="G1213" s="229"/>
    </row>
    <row r="1214" spans="2:7" s="230" customFormat="1" x14ac:dyDescent="0.25">
      <c r="B1214" s="224"/>
      <c r="C1214" s="225"/>
      <c r="D1214" s="227"/>
      <c r="E1214" s="227"/>
      <c r="F1214" s="229"/>
      <c r="G1214" s="229"/>
    </row>
    <row r="1215" spans="2:7" s="230" customFormat="1" x14ac:dyDescent="0.25">
      <c r="B1215" s="224"/>
      <c r="C1215" s="225"/>
      <c r="D1215" s="227"/>
      <c r="E1215" s="227"/>
      <c r="F1215" s="229"/>
      <c r="G1215" s="229"/>
    </row>
    <row r="1216" spans="2:7" s="230" customFormat="1" x14ac:dyDescent="0.25">
      <c r="B1216" s="224"/>
      <c r="C1216" s="225"/>
      <c r="D1216" s="227"/>
      <c r="E1216" s="227"/>
      <c r="F1216" s="229"/>
      <c r="G1216" s="229"/>
    </row>
    <row r="1217" spans="2:7" s="230" customFormat="1" x14ac:dyDescent="0.25">
      <c r="B1217" s="224"/>
      <c r="C1217" s="225"/>
      <c r="D1217" s="227"/>
      <c r="E1217" s="227"/>
      <c r="F1217" s="229"/>
      <c r="G1217" s="229"/>
    </row>
    <row r="1218" spans="2:7" s="230" customFormat="1" x14ac:dyDescent="0.25">
      <c r="B1218" s="224"/>
      <c r="C1218" s="225"/>
      <c r="D1218" s="227"/>
      <c r="E1218" s="227"/>
      <c r="F1218" s="229"/>
      <c r="G1218" s="229"/>
    </row>
    <row r="1219" spans="2:7" s="230" customFormat="1" x14ac:dyDescent="0.25">
      <c r="B1219" s="224"/>
      <c r="C1219" s="225"/>
      <c r="D1219" s="227"/>
      <c r="E1219" s="227"/>
      <c r="F1219" s="229"/>
      <c r="G1219" s="229"/>
    </row>
    <row r="1220" spans="2:7" s="230" customFormat="1" x14ac:dyDescent="0.25">
      <c r="B1220" s="224"/>
      <c r="C1220" s="225"/>
      <c r="D1220" s="227"/>
      <c r="E1220" s="227"/>
      <c r="F1220" s="229"/>
      <c r="G1220" s="229"/>
    </row>
    <row r="1221" spans="2:7" s="230" customFormat="1" x14ac:dyDescent="0.25">
      <c r="B1221" s="224"/>
      <c r="C1221" s="225"/>
      <c r="D1221" s="227"/>
      <c r="E1221" s="227"/>
      <c r="F1221" s="229"/>
      <c r="G1221" s="229"/>
    </row>
    <row r="1222" spans="2:7" s="230" customFormat="1" x14ac:dyDescent="0.25">
      <c r="B1222" s="224"/>
      <c r="C1222" s="225"/>
      <c r="D1222" s="227"/>
      <c r="E1222" s="227"/>
      <c r="F1222" s="229"/>
      <c r="G1222" s="229"/>
    </row>
    <row r="1223" spans="2:7" s="230" customFormat="1" x14ac:dyDescent="0.25">
      <c r="B1223" s="224"/>
      <c r="C1223" s="225"/>
      <c r="D1223" s="227"/>
      <c r="E1223" s="227"/>
      <c r="F1223" s="229"/>
      <c r="G1223" s="229"/>
    </row>
    <row r="1224" spans="2:7" s="230" customFormat="1" x14ac:dyDescent="0.25">
      <c r="B1224" s="224"/>
      <c r="C1224" s="225"/>
      <c r="D1224" s="227"/>
      <c r="E1224" s="227"/>
      <c r="F1224" s="229"/>
      <c r="G1224" s="229"/>
    </row>
    <row r="1225" spans="2:7" s="230" customFormat="1" x14ac:dyDescent="0.25">
      <c r="B1225" s="224"/>
      <c r="C1225" s="225"/>
      <c r="D1225" s="227"/>
      <c r="E1225" s="227"/>
      <c r="F1225" s="229"/>
      <c r="G1225" s="229"/>
    </row>
    <row r="1226" spans="2:7" s="230" customFormat="1" x14ac:dyDescent="0.25">
      <c r="B1226" s="224"/>
      <c r="C1226" s="225"/>
      <c r="D1226" s="227"/>
      <c r="E1226" s="227"/>
      <c r="F1226" s="229"/>
      <c r="G1226" s="229"/>
    </row>
    <row r="1227" spans="2:7" s="230" customFormat="1" x14ac:dyDescent="0.25">
      <c r="B1227" s="224"/>
      <c r="C1227" s="225"/>
      <c r="D1227" s="227"/>
      <c r="E1227" s="227"/>
      <c r="F1227" s="229"/>
      <c r="G1227" s="229"/>
    </row>
    <row r="1228" spans="2:7" s="230" customFormat="1" x14ac:dyDescent="0.25">
      <c r="B1228" s="224"/>
      <c r="C1228" s="225"/>
      <c r="D1228" s="227"/>
      <c r="E1228" s="227"/>
      <c r="F1228" s="229"/>
      <c r="G1228" s="229"/>
    </row>
    <row r="1229" spans="2:7" s="230" customFormat="1" x14ac:dyDescent="0.25">
      <c r="B1229" s="224"/>
      <c r="C1229" s="225"/>
      <c r="D1229" s="227"/>
      <c r="E1229" s="227"/>
      <c r="F1229" s="229"/>
      <c r="G1229" s="229"/>
    </row>
    <row r="1230" spans="2:7" s="230" customFormat="1" x14ac:dyDescent="0.25">
      <c r="B1230" s="224"/>
      <c r="C1230" s="225"/>
      <c r="D1230" s="227"/>
      <c r="E1230" s="227"/>
      <c r="F1230" s="229"/>
      <c r="G1230" s="229"/>
    </row>
    <row r="1231" spans="2:7" s="230" customFormat="1" x14ac:dyDescent="0.25">
      <c r="B1231" s="224"/>
      <c r="C1231" s="225"/>
      <c r="D1231" s="227"/>
      <c r="E1231" s="227"/>
      <c r="F1231" s="229"/>
      <c r="G1231" s="229"/>
    </row>
    <row r="1232" spans="2:7" s="230" customFormat="1" x14ac:dyDescent="0.25">
      <c r="B1232" s="224"/>
      <c r="C1232" s="225"/>
      <c r="D1232" s="227"/>
      <c r="E1232" s="227"/>
      <c r="F1232" s="229"/>
      <c r="G1232" s="229"/>
    </row>
    <row r="1233" spans="2:7" s="230" customFormat="1" x14ac:dyDescent="0.25">
      <c r="B1233" s="224"/>
      <c r="C1233" s="225"/>
      <c r="D1233" s="227"/>
      <c r="E1233" s="227"/>
      <c r="F1233" s="229"/>
      <c r="G1233" s="229"/>
    </row>
    <row r="1234" spans="2:7" s="230" customFormat="1" x14ac:dyDescent="0.25">
      <c r="B1234" s="224"/>
      <c r="C1234" s="225"/>
      <c r="D1234" s="227"/>
      <c r="E1234" s="227"/>
      <c r="F1234" s="229"/>
      <c r="G1234" s="229"/>
    </row>
    <row r="1235" spans="2:7" s="230" customFormat="1" x14ac:dyDescent="0.25">
      <c r="B1235" s="224"/>
      <c r="C1235" s="225"/>
      <c r="D1235" s="227"/>
      <c r="E1235" s="227"/>
      <c r="F1235" s="229"/>
      <c r="G1235" s="229"/>
    </row>
    <row r="1236" spans="2:7" s="230" customFormat="1" x14ac:dyDescent="0.25">
      <c r="B1236" s="224"/>
      <c r="C1236" s="225"/>
      <c r="D1236" s="227"/>
      <c r="E1236" s="227"/>
      <c r="F1236" s="229"/>
      <c r="G1236" s="229"/>
    </row>
    <row r="1237" spans="2:7" s="230" customFormat="1" x14ac:dyDescent="0.25">
      <c r="B1237" s="224"/>
      <c r="C1237" s="225"/>
      <c r="D1237" s="227"/>
      <c r="E1237" s="227"/>
      <c r="F1237" s="229"/>
      <c r="G1237" s="229"/>
    </row>
    <row r="1238" spans="2:7" s="230" customFormat="1" x14ac:dyDescent="0.25">
      <c r="B1238" s="224"/>
      <c r="C1238" s="225"/>
      <c r="D1238" s="227"/>
      <c r="E1238" s="227"/>
      <c r="F1238" s="229"/>
      <c r="G1238" s="229"/>
    </row>
    <row r="1239" spans="2:7" s="230" customFormat="1" x14ac:dyDescent="0.25">
      <c r="B1239" s="224"/>
      <c r="C1239" s="225"/>
      <c r="D1239" s="227"/>
      <c r="E1239" s="227"/>
      <c r="F1239" s="229"/>
      <c r="G1239" s="229"/>
    </row>
    <row r="1240" spans="2:7" s="230" customFormat="1" x14ac:dyDescent="0.25">
      <c r="B1240" s="224"/>
      <c r="C1240" s="225"/>
      <c r="D1240" s="227"/>
      <c r="E1240" s="227"/>
      <c r="F1240" s="229"/>
      <c r="G1240" s="229"/>
    </row>
    <row r="1241" spans="2:7" s="230" customFormat="1" x14ac:dyDescent="0.25">
      <c r="B1241" s="224"/>
      <c r="C1241" s="225"/>
      <c r="D1241" s="227"/>
      <c r="E1241" s="227"/>
      <c r="F1241" s="229"/>
      <c r="G1241" s="229"/>
    </row>
    <row r="1242" spans="2:7" s="230" customFormat="1" x14ac:dyDescent="0.25">
      <c r="B1242" s="224"/>
      <c r="C1242" s="225"/>
      <c r="D1242" s="227"/>
      <c r="E1242" s="227"/>
      <c r="F1242" s="229"/>
      <c r="G1242" s="229"/>
    </row>
    <row r="1243" spans="2:7" s="230" customFormat="1" x14ac:dyDescent="0.25">
      <c r="B1243" s="224"/>
      <c r="C1243" s="225"/>
      <c r="D1243" s="227"/>
      <c r="E1243" s="227"/>
      <c r="F1243" s="229"/>
      <c r="G1243" s="229"/>
    </row>
    <row r="1244" spans="2:7" s="230" customFormat="1" x14ac:dyDescent="0.25">
      <c r="B1244" s="224"/>
      <c r="C1244" s="225"/>
      <c r="D1244" s="227"/>
      <c r="E1244" s="227"/>
      <c r="F1244" s="229"/>
      <c r="G1244" s="229"/>
    </row>
    <row r="1245" spans="2:7" s="230" customFormat="1" x14ac:dyDescent="0.25">
      <c r="B1245" s="224"/>
      <c r="C1245" s="225"/>
      <c r="D1245" s="227"/>
      <c r="E1245" s="227"/>
      <c r="F1245" s="229"/>
      <c r="G1245" s="229"/>
    </row>
    <row r="1246" spans="2:7" s="230" customFormat="1" x14ac:dyDescent="0.25">
      <c r="B1246" s="224"/>
      <c r="C1246" s="225"/>
      <c r="D1246" s="227"/>
      <c r="E1246" s="227"/>
      <c r="F1246" s="229"/>
      <c r="G1246" s="229"/>
    </row>
    <row r="1247" spans="2:7" s="230" customFormat="1" x14ac:dyDescent="0.25">
      <c r="B1247" s="224"/>
      <c r="C1247" s="225"/>
      <c r="D1247" s="227"/>
      <c r="E1247" s="227"/>
      <c r="F1247" s="229"/>
      <c r="G1247" s="229"/>
    </row>
    <row r="1248" spans="2:7" s="230" customFormat="1" x14ac:dyDescent="0.25">
      <c r="B1248" s="224"/>
      <c r="C1248" s="225"/>
      <c r="D1248" s="227"/>
      <c r="E1248" s="227"/>
      <c r="F1248" s="229"/>
      <c r="G1248" s="229"/>
    </row>
    <row r="1249" spans="2:7" s="230" customFormat="1" x14ac:dyDescent="0.25">
      <c r="B1249" s="224"/>
      <c r="C1249" s="225"/>
      <c r="D1249" s="227"/>
      <c r="E1249" s="227"/>
      <c r="F1249" s="229"/>
      <c r="G1249" s="229"/>
    </row>
    <row r="1250" spans="2:7" s="230" customFormat="1" x14ac:dyDescent="0.25">
      <c r="B1250" s="224"/>
      <c r="C1250" s="225"/>
      <c r="D1250" s="227"/>
      <c r="E1250" s="227"/>
      <c r="F1250" s="229"/>
      <c r="G1250" s="229"/>
    </row>
    <row r="1251" spans="2:7" s="230" customFormat="1" x14ac:dyDescent="0.25">
      <c r="B1251" s="224"/>
      <c r="C1251" s="225"/>
      <c r="D1251" s="227"/>
      <c r="E1251" s="227"/>
      <c r="F1251" s="229"/>
      <c r="G1251" s="229"/>
    </row>
    <row r="1252" spans="2:7" s="230" customFormat="1" x14ac:dyDescent="0.25">
      <c r="B1252" s="224"/>
      <c r="C1252" s="225"/>
      <c r="D1252" s="227"/>
      <c r="E1252" s="227"/>
      <c r="F1252" s="229"/>
      <c r="G1252" s="229"/>
    </row>
    <row r="1253" spans="2:7" s="230" customFormat="1" x14ac:dyDescent="0.25">
      <c r="B1253" s="224"/>
      <c r="C1253" s="225"/>
      <c r="D1253" s="227"/>
      <c r="E1253" s="227"/>
      <c r="F1253" s="229"/>
      <c r="G1253" s="229"/>
    </row>
    <row r="1254" spans="2:7" s="230" customFormat="1" x14ac:dyDescent="0.25">
      <c r="B1254" s="224"/>
      <c r="C1254" s="225"/>
      <c r="D1254" s="227"/>
      <c r="E1254" s="227"/>
      <c r="F1254" s="229"/>
      <c r="G1254" s="229"/>
    </row>
    <row r="1255" spans="2:7" s="230" customFormat="1" x14ac:dyDescent="0.25">
      <c r="B1255" s="224"/>
      <c r="C1255" s="225"/>
      <c r="D1255" s="227"/>
      <c r="E1255" s="227"/>
      <c r="F1255" s="229"/>
      <c r="G1255" s="229"/>
    </row>
    <row r="1256" spans="2:7" s="230" customFormat="1" x14ac:dyDescent="0.25">
      <c r="B1256" s="224"/>
      <c r="C1256" s="225"/>
      <c r="D1256" s="227"/>
      <c r="E1256" s="227"/>
      <c r="F1256" s="229"/>
      <c r="G1256" s="229"/>
    </row>
    <row r="1257" spans="2:7" s="230" customFormat="1" x14ac:dyDescent="0.25">
      <c r="B1257" s="224"/>
      <c r="C1257" s="225"/>
      <c r="D1257" s="227"/>
      <c r="E1257" s="227"/>
      <c r="F1257" s="229"/>
      <c r="G1257" s="229"/>
    </row>
    <row r="1258" spans="2:7" s="230" customFormat="1" x14ac:dyDescent="0.25">
      <c r="B1258" s="224"/>
      <c r="C1258" s="225"/>
      <c r="D1258" s="227"/>
      <c r="E1258" s="227"/>
      <c r="F1258" s="229"/>
      <c r="G1258" s="229"/>
    </row>
    <row r="1259" spans="2:7" s="230" customFormat="1" x14ac:dyDescent="0.25">
      <c r="B1259" s="224"/>
      <c r="C1259" s="225"/>
      <c r="D1259" s="227"/>
      <c r="E1259" s="227"/>
      <c r="F1259" s="229"/>
      <c r="G1259" s="229"/>
    </row>
    <row r="1260" spans="2:7" s="230" customFormat="1" x14ac:dyDescent="0.25">
      <c r="B1260" s="224"/>
      <c r="C1260" s="225"/>
      <c r="D1260" s="227"/>
      <c r="E1260" s="227"/>
      <c r="F1260" s="229"/>
      <c r="G1260" s="229"/>
    </row>
    <row r="1261" spans="2:7" s="230" customFormat="1" x14ac:dyDescent="0.25">
      <c r="B1261" s="224"/>
      <c r="C1261" s="225"/>
      <c r="D1261" s="227"/>
      <c r="E1261" s="227"/>
      <c r="F1261" s="229"/>
      <c r="G1261" s="229"/>
    </row>
    <row r="1262" spans="2:7" s="230" customFormat="1" x14ac:dyDescent="0.25">
      <c r="B1262" s="224"/>
      <c r="C1262" s="225"/>
      <c r="D1262" s="227"/>
      <c r="E1262" s="227"/>
      <c r="F1262" s="229"/>
      <c r="G1262" s="229"/>
    </row>
    <row r="1263" spans="2:7" s="230" customFormat="1" x14ac:dyDescent="0.25">
      <c r="B1263" s="224"/>
      <c r="C1263" s="225"/>
      <c r="D1263" s="227"/>
      <c r="E1263" s="227"/>
      <c r="F1263" s="229"/>
      <c r="G1263" s="229"/>
    </row>
    <row r="1264" spans="2:7" s="230" customFormat="1" x14ac:dyDescent="0.25">
      <c r="B1264" s="224"/>
      <c r="C1264" s="225"/>
      <c r="D1264" s="227"/>
      <c r="E1264" s="227"/>
      <c r="F1264" s="229"/>
      <c r="G1264" s="229"/>
    </row>
    <row r="1265" spans="2:7" s="230" customFormat="1" x14ac:dyDescent="0.25">
      <c r="B1265" s="224"/>
      <c r="C1265" s="225"/>
      <c r="D1265" s="227"/>
      <c r="E1265" s="227"/>
      <c r="F1265" s="229"/>
      <c r="G1265" s="229"/>
    </row>
    <row r="1266" spans="2:7" s="230" customFormat="1" x14ac:dyDescent="0.25">
      <c r="B1266" s="224"/>
      <c r="C1266" s="225"/>
      <c r="D1266" s="227"/>
      <c r="E1266" s="227"/>
      <c r="F1266" s="229"/>
      <c r="G1266" s="229"/>
    </row>
    <row r="1267" spans="2:7" s="230" customFormat="1" x14ac:dyDescent="0.25">
      <c r="B1267" s="224"/>
      <c r="C1267" s="225"/>
      <c r="D1267" s="227"/>
      <c r="E1267" s="227"/>
      <c r="F1267" s="229"/>
      <c r="G1267" s="229"/>
    </row>
    <row r="1268" spans="2:7" s="230" customFormat="1" x14ac:dyDescent="0.25">
      <c r="B1268" s="224"/>
      <c r="C1268" s="225"/>
      <c r="D1268" s="227"/>
      <c r="E1268" s="227"/>
      <c r="F1268" s="229"/>
      <c r="G1268" s="229"/>
    </row>
    <row r="1269" spans="2:7" s="230" customFormat="1" x14ac:dyDescent="0.25">
      <c r="B1269" s="224"/>
      <c r="C1269" s="225"/>
      <c r="D1269" s="227"/>
      <c r="E1269" s="227"/>
      <c r="F1269" s="229"/>
      <c r="G1269" s="229"/>
    </row>
    <row r="1270" spans="2:7" s="230" customFormat="1" x14ac:dyDescent="0.25">
      <c r="B1270" s="224"/>
      <c r="C1270" s="225"/>
      <c r="D1270" s="227"/>
      <c r="E1270" s="227"/>
      <c r="F1270" s="229"/>
      <c r="G1270" s="229"/>
    </row>
    <row r="1271" spans="2:7" s="230" customFormat="1" x14ac:dyDescent="0.25">
      <c r="B1271" s="224"/>
      <c r="C1271" s="225"/>
      <c r="D1271" s="227"/>
      <c r="E1271" s="227"/>
      <c r="F1271" s="229"/>
      <c r="G1271" s="229"/>
    </row>
    <row r="1272" spans="2:7" s="230" customFormat="1" x14ac:dyDescent="0.25">
      <c r="B1272" s="224"/>
      <c r="C1272" s="225"/>
      <c r="D1272" s="227"/>
      <c r="E1272" s="227"/>
      <c r="F1272" s="229"/>
      <c r="G1272" s="229"/>
    </row>
    <row r="1273" spans="2:7" s="230" customFormat="1" x14ac:dyDescent="0.25">
      <c r="B1273" s="224"/>
      <c r="C1273" s="225"/>
      <c r="D1273" s="227"/>
      <c r="E1273" s="227"/>
      <c r="F1273" s="229"/>
      <c r="G1273" s="229"/>
    </row>
    <row r="1274" spans="2:7" s="230" customFormat="1" x14ac:dyDescent="0.25">
      <c r="B1274" s="224"/>
      <c r="C1274" s="225"/>
      <c r="D1274" s="227"/>
      <c r="E1274" s="227"/>
      <c r="F1274" s="229"/>
      <c r="G1274" s="229"/>
    </row>
    <row r="1275" spans="2:7" s="230" customFormat="1" x14ac:dyDescent="0.25">
      <c r="B1275" s="224"/>
      <c r="C1275" s="225"/>
      <c r="D1275" s="227"/>
      <c r="E1275" s="227"/>
      <c r="F1275" s="229"/>
      <c r="G1275" s="229"/>
    </row>
    <row r="1276" spans="2:7" s="230" customFormat="1" x14ac:dyDescent="0.25">
      <c r="B1276" s="224"/>
      <c r="C1276" s="225"/>
      <c r="D1276" s="227"/>
      <c r="E1276" s="227"/>
      <c r="F1276" s="229"/>
      <c r="G1276" s="229"/>
    </row>
    <row r="1277" spans="2:7" s="230" customFormat="1" x14ac:dyDescent="0.25">
      <c r="B1277" s="224"/>
      <c r="C1277" s="225"/>
      <c r="D1277" s="227"/>
      <c r="E1277" s="227"/>
      <c r="F1277" s="229"/>
      <c r="G1277" s="229"/>
    </row>
    <row r="1278" spans="2:7" s="230" customFormat="1" x14ac:dyDescent="0.25">
      <c r="B1278" s="224"/>
      <c r="C1278" s="225"/>
      <c r="D1278" s="227"/>
      <c r="E1278" s="227"/>
      <c r="F1278" s="229"/>
      <c r="G1278" s="229"/>
    </row>
    <row r="1279" spans="2:7" s="230" customFormat="1" x14ac:dyDescent="0.25">
      <c r="B1279" s="224"/>
      <c r="C1279" s="225"/>
      <c r="D1279" s="227"/>
      <c r="E1279" s="227"/>
      <c r="F1279" s="229"/>
      <c r="G1279" s="229"/>
    </row>
    <row r="1280" spans="2:7" s="230" customFormat="1" x14ac:dyDescent="0.25">
      <c r="B1280" s="224"/>
      <c r="C1280" s="225"/>
      <c r="D1280" s="227"/>
      <c r="E1280" s="227"/>
      <c r="F1280" s="229"/>
      <c r="G1280" s="229"/>
    </row>
    <row r="1281" spans="2:7" s="230" customFormat="1" x14ac:dyDescent="0.25">
      <c r="B1281" s="224"/>
      <c r="C1281" s="225"/>
      <c r="D1281" s="227"/>
      <c r="E1281" s="227"/>
      <c r="F1281" s="229"/>
      <c r="G1281" s="229"/>
    </row>
    <row r="1282" spans="2:7" s="230" customFormat="1" x14ac:dyDescent="0.25">
      <c r="B1282" s="224"/>
      <c r="C1282" s="225"/>
      <c r="D1282" s="227"/>
      <c r="E1282" s="227"/>
      <c r="F1282" s="229"/>
      <c r="G1282" s="229"/>
    </row>
    <row r="1283" spans="2:7" s="230" customFormat="1" x14ac:dyDescent="0.25">
      <c r="B1283" s="224"/>
      <c r="C1283" s="225"/>
      <c r="D1283" s="227"/>
      <c r="E1283" s="227"/>
      <c r="F1283" s="229"/>
      <c r="G1283" s="229"/>
    </row>
    <row r="1284" spans="2:7" s="230" customFormat="1" x14ac:dyDescent="0.25">
      <c r="B1284" s="224"/>
      <c r="C1284" s="225"/>
      <c r="D1284" s="227"/>
      <c r="E1284" s="227"/>
      <c r="F1284" s="229"/>
      <c r="G1284" s="229"/>
    </row>
    <row r="1285" spans="2:7" s="230" customFormat="1" x14ac:dyDescent="0.25">
      <c r="B1285" s="224"/>
      <c r="C1285" s="225"/>
      <c r="D1285" s="227"/>
      <c r="E1285" s="227"/>
      <c r="F1285" s="229"/>
      <c r="G1285" s="229"/>
    </row>
    <row r="1286" spans="2:7" s="230" customFormat="1" x14ac:dyDescent="0.25">
      <c r="B1286" s="224"/>
      <c r="C1286" s="225"/>
      <c r="D1286" s="227"/>
      <c r="E1286" s="227"/>
      <c r="F1286" s="229"/>
      <c r="G1286" s="229"/>
    </row>
    <row r="1287" spans="2:7" s="230" customFormat="1" x14ac:dyDescent="0.25">
      <c r="B1287" s="224"/>
      <c r="C1287" s="225"/>
      <c r="D1287" s="227"/>
      <c r="E1287" s="227"/>
      <c r="F1287" s="229"/>
      <c r="G1287" s="229"/>
    </row>
    <row r="1288" spans="2:7" s="230" customFormat="1" x14ac:dyDescent="0.25">
      <c r="B1288" s="224"/>
      <c r="C1288" s="225"/>
      <c r="D1288" s="227"/>
      <c r="E1288" s="227"/>
      <c r="F1288" s="229"/>
      <c r="G1288" s="229"/>
    </row>
    <row r="1289" spans="2:7" s="230" customFormat="1" x14ac:dyDescent="0.25">
      <c r="B1289" s="224"/>
      <c r="C1289" s="225"/>
      <c r="D1289" s="227"/>
      <c r="E1289" s="227"/>
      <c r="F1289" s="229"/>
      <c r="G1289" s="229"/>
    </row>
    <row r="1290" spans="2:7" s="230" customFormat="1" x14ac:dyDescent="0.25">
      <c r="B1290" s="224"/>
      <c r="C1290" s="225"/>
      <c r="D1290" s="227"/>
      <c r="E1290" s="227"/>
      <c r="F1290" s="229"/>
      <c r="G1290" s="229"/>
    </row>
    <row r="1291" spans="2:7" s="230" customFormat="1" x14ac:dyDescent="0.25">
      <c r="B1291" s="224"/>
      <c r="C1291" s="225"/>
      <c r="D1291" s="227"/>
      <c r="E1291" s="227"/>
      <c r="F1291" s="229"/>
      <c r="G1291" s="229"/>
    </row>
    <row r="1292" spans="2:7" s="230" customFormat="1" x14ac:dyDescent="0.25">
      <c r="B1292" s="224"/>
      <c r="C1292" s="225"/>
      <c r="D1292" s="227"/>
      <c r="E1292" s="227"/>
      <c r="F1292" s="229"/>
      <c r="G1292" s="229"/>
    </row>
    <row r="1293" spans="2:7" s="230" customFormat="1" x14ac:dyDescent="0.25">
      <c r="B1293" s="224"/>
      <c r="C1293" s="225"/>
      <c r="D1293" s="227"/>
      <c r="E1293" s="227"/>
      <c r="F1293" s="229"/>
      <c r="G1293" s="229"/>
    </row>
    <row r="1294" spans="2:7" s="230" customFormat="1" x14ac:dyDescent="0.25">
      <c r="B1294" s="224"/>
      <c r="C1294" s="225"/>
      <c r="D1294" s="227"/>
      <c r="E1294" s="227"/>
      <c r="F1294" s="229"/>
      <c r="G1294" s="229"/>
    </row>
    <row r="1295" spans="2:7" s="230" customFormat="1" x14ac:dyDescent="0.25">
      <c r="B1295" s="224"/>
      <c r="C1295" s="225"/>
      <c r="D1295" s="227"/>
      <c r="E1295" s="227"/>
      <c r="F1295" s="229"/>
      <c r="G1295" s="229"/>
    </row>
    <row r="1296" spans="2:7" s="230" customFormat="1" x14ac:dyDescent="0.25">
      <c r="B1296" s="224"/>
      <c r="C1296" s="225"/>
      <c r="D1296" s="227"/>
      <c r="E1296" s="227"/>
      <c r="F1296" s="229"/>
      <c r="G1296" s="229"/>
    </row>
    <row r="1297" spans="2:7" s="230" customFormat="1" x14ac:dyDescent="0.25">
      <c r="B1297" s="224"/>
      <c r="C1297" s="225"/>
      <c r="D1297" s="227"/>
      <c r="E1297" s="227"/>
      <c r="F1297" s="229"/>
      <c r="G1297" s="229"/>
    </row>
    <row r="1298" spans="2:7" s="230" customFormat="1" x14ac:dyDescent="0.25">
      <c r="B1298" s="224"/>
      <c r="C1298" s="225"/>
      <c r="D1298" s="227"/>
      <c r="E1298" s="227"/>
      <c r="F1298" s="229"/>
      <c r="G1298" s="229"/>
    </row>
    <row r="1299" spans="2:7" s="230" customFormat="1" x14ac:dyDescent="0.25">
      <c r="B1299" s="224"/>
      <c r="C1299" s="225"/>
      <c r="D1299" s="227"/>
      <c r="E1299" s="227"/>
      <c r="F1299" s="229"/>
      <c r="G1299" s="229"/>
    </row>
    <row r="1300" spans="2:7" s="230" customFormat="1" x14ac:dyDescent="0.25">
      <c r="B1300" s="224"/>
      <c r="C1300" s="225"/>
      <c r="D1300" s="227"/>
      <c r="E1300" s="227"/>
      <c r="F1300" s="229"/>
      <c r="G1300" s="229"/>
    </row>
    <row r="1301" spans="2:7" s="230" customFormat="1" x14ac:dyDescent="0.25">
      <c r="B1301" s="224"/>
      <c r="C1301" s="225"/>
      <c r="D1301" s="227"/>
      <c r="E1301" s="227"/>
      <c r="F1301" s="229"/>
      <c r="G1301" s="229"/>
    </row>
    <row r="1302" spans="2:7" s="230" customFormat="1" x14ac:dyDescent="0.25">
      <c r="B1302" s="224"/>
      <c r="C1302" s="225"/>
      <c r="D1302" s="227"/>
      <c r="E1302" s="227"/>
      <c r="F1302" s="229"/>
      <c r="G1302" s="229"/>
    </row>
    <row r="1303" spans="2:7" s="230" customFormat="1" x14ac:dyDescent="0.25">
      <c r="B1303" s="224"/>
      <c r="C1303" s="225"/>
      <c r="D1303" s="227"/>
      <c r="E1303" s="227"/>
      <c r="F1303" s="229"/>
      <c r="G1303" s="229"/>
    </row>
    <row r="1304" spans="2:7" s="230" customFormat="1" x14ac:dyDescent="0.25">
      <c r="B1304" s="224"/>
      <c r="C1304" s="225"/>
      <c r="D1304" s="227"/>
      <c r="E1304" s="227"/>
      <c r="F1304" s="229"/>
      <c r="G1304" s="229"/>
    </row>
    <row r="1305" spans="2:7" s="230" customFormat="1" x14ac:dyDescent="0.25">
      <c r="B1305" s="224"/>
      <c r="C1305" s="225"/>
      <c r="D1305" s="227"/>
      <c r="E1305" s="227"/>
      <c r="F1305" s="229"/>
      <c r="G1305" s="229"/>
    </row>
    <row r="1306" spans="2:7" s="230" customFormat="1" x14ac:dyDescent="0.25">
      <c r="B1306" s="224"/>
      <c r="C1306" s="225"/>
      <c r="D1306" s="227"/>
      <c r="E1306" s="227"/>
      <c r="F1306" s="229"/>
      <c r="G1306" s="229"/>
    </row>
    <row r="1307" spans="2:7" s="230" customFormat="1" x14ac:dyDescent="0.25">
      <c r="B1307" s="224"/>
      <c r="C1307" s="225"/>
      <c r="D1307" s="227"/>
      <c r="E1307" s="227"/>
      <c r="F1307" s="229"/>
      <c r="G1307" s="229"/>
    </row>
    <row r="1308" spans="2:7" s="230" customFormat="1" x14ac:dyDescent="0.25">
      <c r="B1308" s="224"/>
      <c r="C1308" s="225"/>
      <c r="D1308" s="227"/>
      <c r="E1308" s="227"/>
      <c r="F1308" s="229"/>
      <c r="G1308" s="229"/>
    </row>
    <row r="1309" spans="2:7" s="230" customFormat="1" x14ac:dyDescent="0.25">
      <c r="B1309" s="224"/>
      <c r="C1309" s="225"/>
      <c r="D1309" s="227"/>
      <c r="E1309" s="227"/>
      <c r="F1309" s="229"/>
      <c r="G1309" s="229"/>
    </row>
    <row r="1310" spans="2:7" s="230" customFormat="1" x14ac:dyDescent="0.25">
      <c r="B1310" s="224"/>
      <c r="C1310" s="225"/>
      <c r="D1310" s="227"/>
      <c r="E1310" s="227"/>
      <c r="F1310" s="229"/>
      <c r="G1310" s="229"/>
    </row>
    <row r="1311" spans="2:7" s="230" customFormat="1" x14ac:dyDescent="0.25">
      <c r="B1311" s="224"/>
      <c r="C1311" s="225"/>
      <c r="D1311" s="227"/>
      <c r="E1311" s="227"/>
      <c r="F1311" s="229"/>
      <c r="G1311" s="229"/>
    </row>
    <row r="1312" spans="2:7" s="230" customFormat="1" x14ac:dyDescent="0.25">
      <c r="B1312" s="224"/>
      <c r="C1312" s="225"/>
      <c r="D1312" s="227"/>
      <c r="E1312" s="227"/>
      <c r="F1312" s="229"/>
      <c r="G1312" s="229"/>
    </row>
    <row r="1313" spans="2:7" s="230" customFormat="1" x14ac:dyDescent="0.25">
      <c r="B1313" s="224"/>
      <c r="C1313" s="225"/>
      <c r="D1313" s="227"/>
      <c r="E1313" s="227"/>
      <c r="F1313" s="229"/>
      <c r="G1313" s="229"/>
    </row>
    <row r="1314" spans="2:7" s="230" customFormat="1" x14ac:dyDescent="0.25">
      <c r="B1314" s="224"/>
      <c r="C1314" s="225"/>
      <c r="D1314" s="227"/>
      <c r="E1314" s="227"/>
      <c r="F1314" s="229"/>
      <c r="G1314" s="229"/>
    </row>
    <row r="1315" spans="2:7" s="230" customFormat="1" x14ac:dyDescent="0.25">
      <c r="B1315" s="224"/>
      <c r="C1315" s="225"/>
      <c r="D1315" s="227"/>
      <c r="E1315" s="227"/>
      <c r="F1315" s="229"/>
      <c r="G1315" s="229"/>
    </row>
    <row r="1316" spans="2:7" s="230" customFormat="1" x14ac:dyDescent="0.25">
      <c r="B1316" s="224"/>
      <c r="C1316" s="225"/>
      <c r="D1316" s="227"/>
      <c r="E1316" s="227"/>
      <c r="F1316" s="229"/>
      <c r="G1316" s="229"/>
    </row>
    <row r="1317" spans="2:7" s="230" customFormat="1" x14ac:dyDescent="0.25">
      <c r="B1317" s="224"/>
      <c r="C1317" s="225"/>
      <c r="D1317" s="227"/>
      <c r="E1317" s="227"/>
      <c r="F1317" s="229"/>
      <c r="G1317" s="229"/>
    </row>
    <row r="1318" spans="2:7" s="230" customFormat="1" x14ac:dyDescent="0.25">
      <c r="B1318" s="224"/>
      <c r="C1318" s="225"/>
      <c r="D1318" s="227"/>
      <c r="E1318" s="227"/>
      <c r="F1318" s="229"/>
      <c r="G1318" s="229"/>
    </row>
    <row r="1319" spans="2:7" s="230" customFormat="1" x14ac:dyDescent="0.25">
      <c r="B1319" s="224"/>
      <c r="C1319" s="225"/>
      <c r="D1319" s="227"/>
      <c r="E1319" s="227"/>
      <c r="F1319" s="229"/>
      <c r="G1319" s="229"/>
    </row>
    <row r="1320" spans="2:7" s="230" customFormat="1" x14ac:dyDescent="0.25">
      <c r="B1320" s="224"/>
      <c r="C1320" s="225"/>
      <c r="D1320" s="227"/>
      <c r="E1320" s="227"/>
      <c r="F1320" s="229"/>
      <c r="G1320" s="229"/>
    </row>
    <row r="1321" spans="2:7" s="230" customFormat="1" x14ac:dyDescent="0.25">
      <c r="B1321" s="224"/>
      <c r="C1321" s="225"/>
      <c r="D1321" s="227"/>
      <c r="E1321" s="227"/>
      <c r="F1321" s="229"/>
      <c r="G1321" s="229"/>
    </row>
    <row r="1322" spans="2:7" s="230" customFormat="1" x14ac:dyDescent="0.25">
      <c r="B1322" s="224"/>
      <c r="C1322" s="225"/>
      <c r="D1322" s="227"/>
      <c r="E1322" s="227"/>
      <c r="F1322" s="229"/>
      <c r="G1322" s="229"/>
    </row>
    <row r="1323" spans="2:7" s="230" customFormat="1" x14ac:dyDescent="0.25">
      <c r="B1323" s="224"/>
      <c r="C1323" s="225"/>
      <c r="D1323" s="227"/>
      <c r="E1323" s="227"/>
      <c r="F1323" s="229"/>
      <c r="G1323" s="229"/>
    </row>
    <row r="1324" spans="2:7" s="230" customFormat="1" x14ac:dyDescent="0.25">
      <c r="B1324" s="224"/>
      <c r="C1324" s="225"/>
      <c r="D1324" s="227"/>
      <c r="E1324" s="227"/>
      <c r="F1324" s="229"/>
      <c r="G1324" s="229"/>
    </row>
    <row r="1325" spans="2:7" s="230" customFormat="1" x14ac:dyDescent="0.25">
      <c r="B1325" s="224"/>
      <c r="C1325" s="225"/>
      <c r="D1325" s="227"/>
      <c r="E1325" s="227"/>
      <c r="F1325" s="229"/>
      <c r="G1325" s="229"/>
    </row>
    <row r="1326" spans="2:7" s="230" customFormat="1" x14ac:dyDescent="0.25">
      <c r="B1326" s="224"/>
      <c r="C1326" s="225"/>
      <c r="D1326" s="227"/>
      <c r="E1326" s="227"/>
      <c r="F1326" s="229"/>
      <c r="G1326" s="229"/>
    </row>
    <row r="1327" spans="2:7" s="230" customFormat="1" x14ac:dyDescent="0.25">
      <c r="B1327" s="224"/>
      <c r="C1327" s="225"/>
      <c r="D1327" s="227"/>
      <c r="E1327" s="227"/>
      <c r="F1327" s="229"/>
      <c r="G1327" s="229"/>
    </row>
    <row r="1328" spans="2:7" s="230" customFormat="1" x14ac:dyDescent="0.25">
      <c r="B1328" s="224"/>
      <c r="C1328" s="225"/>
      <c r="D1328" s="227"/>
      <c r="E1328" s="227"/>
      <c r="F1328" s="229"/>
      <c r="G1328" s="229"/>
    </row>
    <row r="1329" spans="2:7" s="230" customFormat="1" x14ac:dyDescent="0.25">
      <c r="B1329" s="224"/>
      <c r="C1329" s="225"/>
      <c r="D1329" s="227"/>
      <c r="E1329" s="227"/>
      <c r="F1329" s="229"/>
      <c r="G1329" s="229"/>
    </row>
    <row r="1330" spans="2:7" s="230" customFormat="1" x14ac:dyDescent="0.25">
      <c r="B1330" s="224"/>
      <c r="C1330" s="225"/>
      <c r="D1330" s="227"/>
      <c r="E1330" s="227"/>
      <c r="F1330" s="229"/>
      <c r="G1330" s="229"/>
    </row>
    <row r="1331" spans="2:7" s="230" customFormat="1" x14ac:dyDescent="0.25">
      <c r="B1331" s="224"/>
      <c r="C1331" s="225"/>
      <c r="D1331" s="227"/>
      <c r="E1331" s="227"/>
      <c r="F1331" s="229"/>
      <c r="G1331" s="229"/>
    </row>
    <row r="1332" spans="2:7" s="230" customFormat="1" x14ac:dyDescent="0.25">
      <c r="B1332" s="224"/>
      <c r="C1332" s="225"/>
      <c r="D1332" s="227"/>
      <c r="E1332" s="227"/>
      <c r="F1332" s="229"/>
      <c r="G1332" s="229"/>
    </row>
    <row r="1333" spans="2:7" s="230" customFormat="1" x14ac:dyDescent="0.25">
      <c r="B1333" s="224"/>
      <c r="C1333" s="225"/>
      <c r="D1333" s="227"/>
      <c r="E1333" s="227"/>
      <c r="F1333" s="229"/>
      <c r="G1333" s="229"/>
    </row>
    <row r="1334" spans="2:7" s="230" customFormat="1" x14ac:dyDescent="0.25">
      <c r="B1334" s="224"/>
      <c r="C1334" s="225"/>
      <c r="D1334" s="227"/>
      <c r="E1334" s="227"/>
      <c r="F1334" s="229"/>
      <c r="G1334" s="229"/>
    </row>
    <row r="1335" spans="2:7" s="230" customFormat="1" x14ac:dyDescent="0.25">
      <c r="B1335" s="224"/>
      <c r="C1335" s="225"/>
      <c r="D1335" s="227"/>
      <c r="E1335" s="227"/>
      <c r="F1335" s="229"/>
      <c r="G1335" s="229"/>
    </row>
    <row r="1336" spans="2:7" s="230" customFormat="1" x14ac:dyDescent="0.25">
      <c r="B1336" s="224"/>
      <c r="C1336" s="225"/>
      <c r="D1336" s="227"/>
      <c r="E1336" s="227"/>
      <c r="F1336" s="229"/>
      <c r="G1336" s="229"/>
    </row>
    <row r="1337" spans="2:7" s="230" customFormat="1" x14ac:dyDescent="0.25">
      <c r="B1337" s="224"/>
      <c r="C1337" s="225"/>
      <c r="D1337" s="227"/>
      <c r="E1337" s="227"/>
      <c r="F1337" s="229"/>
      <c r="G1337" s="229"/>
    </row>
    <row r="1338" spans="2:7" s="230" customFormat="1" x14ac:dyDescent="0.25">
      <c r="B1338" s="224"/>
      <c r="C1338" s="225"/>
      <c r="D1338" s="227"/>
      <c r="E1338" s="227"/>
      <c r="F1338" s="229"/>
      <c r="G1338" s="229"/>
    </row>
    <row r="1339" spans="2:7" s="230" customFormat="1" x14ac:dyDescent="0.25">
      <c r="B1339" s="224"/>
      <c r="C1339" s="225"/>
      <c r="D1339" s="227"/>
      <c r="E1339" s="227"/>
      <c r="F1339" s="229"/>
      <c r="G1339" s="229"/>
    </row>
    <row r="1340" spans="2:7" s="230" customFormat="1" x14ac:dyDescent="0.25">
      <c r="B1340" s="224"/>
      <c r="C1340" s="225"/>
      <c r="D1340" s="227"/>
      <c r="E1340" s="227"/>
      <c r="F1340" s="229"/>
      <c r="G1340" s="229"/>
    </row>
    <row r="1341" spans="2:7" s="230" customFormat="1" x14ac:dyDescent="0.25">
      <c r="B1341" s="224"/>
      <c r="C1341" s="225"/>
      <c r="D1341" s="227"/>
      <c r="E1341" s="227"/>
      <c r="F1341" s="229"/>
      <c r="G1341" s="229"/>
    </row>
    <row r="1342" spans="2:7" s="230" customFormat="1" x14ac:dyDescent="0.25">
      <c r="B1342" s="224"/>
      <c r="C1342" s="225"/>
      <c r="D1342" s="227"/>
      <c r="E1342" s="227"/>
      <c r="F1342" s="229"/>
      <c r="G1342" s="229"/>
    </row>
    <row r="1343" spans="2:7" s="230" customFormat="1" x14ac:dyDescent="0.25">
      <c r="B1343" s="224"/>
      <c r="C1343" s="225"/>
      <c r="D1343" s="227"/>
      <c r="E1343" s="227"/>
      <c r="F1343" s="229"/>
      <c r="G1343" s="229"/>
    </row>
    <row r="1344" spans="2:7" s="230" customFormat="1" x14ac:dyDescent="0.25">
      <c r="B1344" s="224"/>
      <c r="C1344" s="225"/>
      <c r="D1344" s="227"/>
      <c r="E1344" s="227"/>
      <c r="F1344" s="229"/>
      <c r="G1344" s="229"/>
    </row>
    <row r="1345" spans="2:7" s="230" customFormat="1" x14ac:dyDescent="0.25">
      <c r="B1345" s="224"/>
      <c r="C1345" s="225"/>
      <c r="D1345" s="227"/>
      <c r="E1345" s="227"/>
      <c r="F1345" s="229"/>
      <c r="G1345" s="229"/>
    </row>
    <row r="1346" spans="2:7" s="230" customFormat="1" x14ac:dyDescent="0.25">
      <c r="B1346" s="224"/>
      <c r="C1346" s="225"/>
      <c r="D1346" s="227"/>
      <c r="E1346" s="227"/>
      <c r="F1346" s="229"/>
      <c r="G1346" s="229"/>
    </row>
    <row r="1347" spans="2:7" s="230" customFormat="1" x14ac:dyDescent="0.25">
      <c r="B1347" s="224"/>
      <c r="C1347" s="225"/>
      <c r="D1347" s="227"/>
      <c r="E1347" s="227"/>
      <c r="F1347" s="229"/>
      <c r="G1347" s="229"/>
    </row>
    <row r="1348" spans="2:7" s="230" customFormat="1" x14ac:dyDescent="0.25">
      <c r="B1348" s="224"/>
      <c r="C1348" s="225"/>
      <c r="D1348" s="227"/>
      <c r="E1348" s="227"/>
      <c r="F1348" s="229"/>
      <c r="G1348" s="229"/>
    </row>
    <row r="1349" spans="2:7" s="230" customFormat="1" x14ac:dyDescent="0.25">
      <c r="B1349" s="224"/>
      <c r="C1349" s="225"/>
      <c r="D1349" s="227"/>
      <c r="E1349" s="227"/>
      <c r="F1349" s="229"/>
      <c r="G1349" s="229"/>
    </row>
    <row r="1350" spans="2:7" s="230" customFormat="1" x14ac:dyDescent="0.25">
      <c r="B1350" s="224"/>
      <c r="C1350" s="225"/>
      <c r="D1350" s="227"/>
      <c r="E1350" s="227"/>
      <c r="F1350" s="229"/>
      <c r="G1350" s="229"/>
    </row>
    <row r="1351" spans="2:7" s="230" customFormat="1" x14ac:dyDescent="0.25">
      <c r="B1351" s="224"/>
      <c r="C1351" s="225"/>
      <c r="D1351" s="227"/>
      <c r="E1351" s="227"/>
      <c r="F1351" s="229"/>
      <c r="G1351" s="229"/>
    </row>
    <row r="1352" spans="2:7" s="230" customFormat="1" x14ac:dyDescent="0.25">
      <c r="B1352" s="224"/>
      <c r="C1352" s="225"/>
      <c r="D1352" s="227"/>
      <c r="E1352" s="227"/>
      <c r="F1352" s="229"/>
      <c r="G1352" s="229"/>
    </row>
    <row r="1353" spans="2:7" s="230" customFormat="1" x14ac:dyDescent="0.25">
      <c r="B1353" s="224"/>
      <c r="C1353" s="225"/>
      <c r="D1353" s="227"/>
      <c r="E1353" s="227"/>
      <c r="F1353" s="229"/>
      <c r="G1353" s="229"/>
    </row>
    <row r="1354" spans="2:7" s="230" customFormat="1" x14ac:dyDescent="0.25">
      <c r="B1354" s="224"/>
      <c r="C1354" s="225"/>
      <c r="D1354" s="227"/>
      <c r="E1354" s="227"/>
      <c r="F1354" s="229"/>
      <c r="G1354" s="229"/>
    </row>
    <row r="1355" spans="2:7" s="230" customFormat="1" x14ac:dyDescent="0.25">
      <c r="B1355" s="224"/>
      <c r="C1355" s="225"/>
      <c r="D1355" s="227"/>
      <c r="E1355" s="227"/>
      <c r="F1355" s="229"/>
      <c r="G1355" s="229"/>
    </row>
    <row r="1356" spans="2:7" s="230" customFormat="1" x14ac:dyDescent="0.25">
      <c r="B1356" s="224"/>
      <c r="C1356" s="225"/>
      <c r="D1356" s="227"/>
      <c r="E1356" s="227"/>
      <c r="F1356" s="229"/>
      <c r="G1356" s="229"/>
    </row>
    <row r="1357" spans="2:7" s="230" customFormat="1" x14ac:dyDescent="0.25">
      <c r="B1357" s="224"/>
      <c r="C1357" s="225"/>
      <c r="D1357" s="227"/>
      <c r="E1357" s="227"/>
      <c r="F1357" s="229"/>
      <c r="G1357" s="229"/>
    </row>
    <row r="1358" spans="2:7" s="230" customFormat="1" x14ac:dyDescent="0.25">
      <c r="B1358" s="224"/>
      <c r="C1358" s="225"/>
      <c r="D1358" s="227"/>
      <c r="E1358" s="227"/>
      <c r="F1358" s="229"/>
      <c r="G1358" s="229"/>
    </row>
    <row r="1359" spans="2:7" s="230" customFormat="1" x14ac:dyDescent="0.25">
      <c r="B1359" s="224"/>
      <c r="C1359" s="225"/>
      <c r="D1359" s="227"/>
      <c r="E1359" s="227"/>
      <c r="F1359" s="229"/>
      <c r="G1359" s="229"/>
    </row>
    <row r="1360" spans="2:7" s="230" customFormat="1" x14ac:dyDescent="0.25">
      <c r="B1360" s="224"/>
      <c r="C1360" s="225"/>
      <c r="D1360" s="227"/>
      <c r="E1360" s="227"/>
      <c r="F1360" s="229"/>
      <c r="G1360" s="229"/>
    </row>
    <row r="1361" spans="2:7" s="230" customFormat="1" x14ac:dyDescent="0.25">
      <c r="B1361" s="224"/>
      <c r="C1361" s="225"/>
      <c r="D1361" s="227"/>
      <c r="E1361" s="227"/>
      <c r="F1361" s="229"/>
      <c r="G1361" s="229"/>
    </row>
    <row r="1362" spans="2:7" s="230" customFormat="1" x14ac:dyDescent="0.25">
      <c r="B1362" s="224"/>
      <c r="C1362" s="225"/>
      <c r="D1362" s="227"/>
      <c r="E1362" s="227"/>
      <c r="F1362" s="229"/>
      <c r="G1362" s="229"/>
    </row>
    <row r="1363" spans="2:7" s="230" customFormat="1" x14ac:dyDescent="0.25">
      <c r="B1363" s="224"/>
      <c r="C1363" s="225"/>
      <c r="D1363" s="227"/>
      <c r="E1363" s="227"/>
      <c r="F1363" s="229"/>
      <c r="G1363" s="229"/>
    </row>
    <row r="1364" spans="2:7" s="230" customFormat="1" x14ac:dyDescent="0.25">
      <c r="B1364" s="224"/>
      <c r="C1364" s="225"/>
      <c r="D1364" s="227"/>
      <c r="E1364" s="227"/>
      <c r="F1364" s="229"/>
      <c r="G1364" s="229"/>
    </row>
    <row r="1365" spans="2:7" s="230" customFormat="1" x14ac:dyDescent="0.25">
      <c r="B1365" s="224"/>
      <c r="C1365" s="225"/>
      <c r="D1365" s="227"/>
      <c r="E1365" s="227"/>
      <c r="F1365" s="229"/>
      <c r="G1365" s="229"/>
    </row>
    <row r="1366" spans="2:7" s="230" customFormat="1" x14ac:dyDescent="0.25">
      <c r="B1366" s="224"/>
      <c r="C1366" s="225"/>
      <c r="D1366" s="227"/>
      <c r="E1366" s="227"/>
      <c r="F1366" s="229"/>
      <c r="G1366" s="229"/>
    </row>
    <row r="1367" spans="2:7" s="230" customFormat="1" x14ac:dyDescent="0.25">
      <c r="B1367" s="224"/>
      <c r="C1367" s="225"/>
      <c r="D1367" s="227"/>
      <c r="E1367" s="227"/>
      <c r="F1367" s="229"/>
      <c r="G1367" s="229"/>
    </row>
    <row r="1368" spans="2:7" s="230" customFormat="1" x14ac:dyDescent="0.25">
      <c r="B1368" s="224"/>
      <c r="C1368" s="225"/>
      <c r="D1368" s="227"/>
      <c r="E1368" s="227"/>
      <c r="F1368" s="229"/>
      <c r="G1368" s="229"/>
    </row>
    <row r="1369" spans="2:7" s="230" customFormat="1" x14ac:dyDescent="0.25">
      <c r="B1369" s="224"/>
      <c r="C1369" s="225"/>
      <c r="D1369" s="227"/>
      <c r="E1369" s="227"/>
      <c r="F1369" s="229"/>
      <c r="G1369" s="229"/>
    </row>
    <row r="1370" spans="2:7" s="230" customFormat="1" x14ac:dyDescent="0.25">
      <c r="B1370" s="224"/>
      <c r="C1370" s="225"/>
      <c r="D1370" s="227"/>
      <c r="E1370" s="227"/>
      <c r="F1370" s="229"/>
      <c r="G1370" s="229"/>
    </row>
    <row r="1371" spans="2:7" s="230" customFormat="1" x14ac:dyDescent="0.25">
      <c r="B1371" s="224"/>
      <c r="C1371" s="225"/>
      <c r="D1371" s="227"/>
      <c r="E1371" s="227"/>
      <c r="F1371" s="229"/>
      <c r="G1371" s="229"/>
    </row>
    <row r="1372" spans="2:7" s="230" customFormat="1" x14ac:dyDescent="0.25">
      <c r="B1372" s="224"/>
      <c r="C1372" s="225"/>
      <c r="D1372" s="227"/>
      <c r="E1372" s="227"/>
      <c r="F1372" s="229"/>
      <c r="G1372" s="229"/>
    </row>
    <row r="1373" spans="2:7" s="230" customFormat="1" x14ac:dyDescent="0.25">
      <c r="B1373" s="224"/>
      <c r="C1373" s="225"/>
      <c r="D1373" s="227"/>
      <c r="E1373" s="227"/>
      <c r="F1373" s="229"/>
      <c r="G1373" s="229"/>
    </row>
    <row r="1374" spans="2:7" s="230" customFormat="1" x14ac:dyDescent="0.25">
      <c r="B1374" s="224"/>
      <c r="C1374" s="225"/>
      <c r="D1374" s="227"/>
      <c r="E1374" s="227"/>
      <c r="F1374" s="229"/>
      <c r="G1374" s="229"/>
    </row>
    <row r="1375" spans="2:7" s="230" customFormat="1" x14ac:dyDescent="0.25">
      <c r="B1375" s="224"/>
      <c r="C1375" s="225"/>
      <c r="D1375" s="227"/>
      <c r="E1375" s="227"/>
      <c r="F1375" s="229"/>
      <c r="G1375" s="229"/>
    </row>
    <row r="1376" spans="2:7" s="230" customFormat="1" x14ac:dyDescent="0.25">
      <c r="B1376" s="224"/>
      <c r="C1376" s="225"/>
      <c r="D1376" s="227"/>
      <c r="E1376" s="227"/>
      <c r="F1376" s="229"/>
      <c r="G1376" s="229"/>
    </row>
    <row r="1377" spans="2:7" s="230" customFormat="1" x14ac:dyDescent="0.25">
      <c r="B1377" s="224"/>
      <c r="C1377" s="225"/>
      <c r="D1377" s="227"/>
      <c r="E1377" s="227"/>
      <c r="F1377" s="229"/>
      <c r="G1377" s="229"/>
    </row>
    <row r="1378" spans="2:7" s="230" customFormat="1" x14ac:dyDescent="0.25">
      <c r="B1378" s="224"/>
      <c r="C1378" s="225"/>
      <c r="D1378" s="227"/>
      <c r="E1378" s="227"/>
      <c r="F1378" s="229"/>
      <c r="G1378" s="229"/>
    </row>
    <row r="1379" spans="2:7" s="230" customFormat="1" x14ac:dyDescent="0.25">
      <c r="B1379" s="224"/>
      <c r="C1379" s="225"/>
      <c r="D1379" s="227"/>
      <c r="E1379" s="227"/>
      <c r="F1379" s="229"/>
      <c r="G1379" s="229"/>
    </row>
    <row r="1380" spans="2:7" s="230" customFormat="1" x14ac:dyDescent="0.25">
      <c r="B1380" s="224"/>
      <c r="C1380" s="225"/>
      <c r="D1380" s="227"/>
      <c r="E1380" s="227"/>
      <c r="F1380" s="229"/>
      <c r="G1380" s="229"/>
    </row>
    <row r="1381" spans="2:7" s="230" customFormat="1" x14ac:dyDescent="0.25">
      <c r="B1381" s="224"/>
      <c r="C1381" s="225"/>
      <c r="D1381" s="227"/>
      <c r="E1381" s="227"/>
      <c r="F1381" s="229"/>
      <c r="G1381" s="229"/>
    </row>
    <row r="1382" spans="2:7" s="230" customFormat="1" x14ac:dyDescent="0.25">
      <c r="B1382" s="224"/>
      <c r="C1382" s="225"/>
      <c r="D1382" s="227"/>
      <c r="E1382" s="227"/>
      <c r="F1382" s="229"/>
      <c r="G1382" s="229"/>
    </row>
    <row r="1383" spans="2:7" s="230" customFormat="1" x14ac:dyDescent="0.25">
      <c r="B1383" s="224"/>
      <c r="C1383" s="225"/>
      <c r="D1383" s="227"/>
      <c r="E1383" s="227"/>
      <c r="F1383" s="229"/>
      <c r="G1383" s="229"/>
    </row>
    <row r="1384" spans="2:7" s="230" customFormat="1" x14ac:dyDescent="0.25">
      <c r="B1384" s="224"/>
      <c r="C1384" s="225"/>
      <c r="D1384" s="227"/>
      <c r="E1384" s="227"/>
      <c r="F1384" s="229"/>
      <c r="G1384" s="229"/>
    </row>
    <row r="1385" spans="2:7" s="230" customFormat="1" x14ac:dyDescent="0.25">
      <c r="B1385" s="224"/>
      <c r="C1385" s="225"/>
      <c r="D1385" s="227"/>
      <c r="E1385" s="227"/>
      <c r="F1385" s="229"/>
      <c r="G1385" s="229"/>
    </row>
    <row r="1386" spans="2:7" s="230" customFormat="1" x14ac:dyDescent="0.25">
      <c r="B1386" s="224"/>
      <c r="C1386" s="225"/>
      <c r="D1386" s="227"/>
      <c r="E1386" s="227"/>
      <c r="F1386" s="229"/>
      <c r="G1386" s="229"/>
    </row>
    <row r="1387" spans="2:7" s="230" customFormat="1" x14ac:dyDescent="0.25">
      <c r="B1387" s="224"/>
      <c r="C1387" s="225"/>
      <c r="D1387" s="227"/>
      <c r="E1387" s="227"/>
      <c r="F1387" s="229"/>
      <c r="G1387" s="229"/>
    </row>
    <row r="1388" spans="2:7" s="230" customFormat="1" x14ac:dyDescent="0.25">
      <c r="B1388" s="224"/>
      <c r="C1388" s="225"/>
      <c r="D1388" s="227"/>
      <c r="E1388" s="227"/>
      <c r="F1388" s="229"/>
      <c r="G1388" s="229"/>
    </row>
    <row r="1389" spans="2:7" s="230" customFormat="1" x14ac:dyDescent="0.25">
      <c r="B1389" s="224"/>
      <c r="C1389" s="225"/>
      <c r="D1389" s="227"/>
      <c r="E1389" s="227"/>
      <c r="F1389" s="229"/>
      <c r="G1389" s="229"/>
    </row>
    <row r="1390" spans="2:7" s="230" customFormat="1" x14ac:dyDescent="0.25">
      <c r="B1390" s="224"/>
      <c r="C1390" s="225"/>
      <c r="D1390" s="227"/>
      <c r="E1390" s="227"/>
      <c r="F1390" s="229"/>
      <c r="G1390" s="229"/>
    </row>
    <row r="1391" spans="2:7" s="230" customFormat="1" x14ac:dyDescent="0.25">
      <c r="B1391" s="224"/>
      <c r="C1391" s="225"/>
      <c r="D1391" s="227"/>
      <c r="E1391" s="227"/>
      <c r="F1391" s="229"/>
      <c r="G1391" s="229"/>
    </row>
    <row r="1392" spans="2:7" s="230" customFormat="1" x14ac:dyDescent="0.25">
      <c r="B1392" s="224"/>
      <c r="C1392" s="225"/>
      <c r="D1392" s="227"/>
      <c r="E1392" s="227"/>
      <c r="F1392" s="229"/>
      <c r="G1392" s="229"/>
    </row>
    <row r="1393" spans="2:7" s="230" customFormat="1" x14ac:dyDescent="0.25">
      <c r="B1393" s="224"/>
      <c r="C1393" s="225"/>
      <c r="D1393" s="227"/>
      <c r="E1393" s="227"/>
      <c r="F1393" s="229"/>
      <c r="G1393" s="229"/>
    </row>
    <row r="1394" spans="2:7" s="230" customFormat="1" x14ac:dyDescent="0.25">
      <c r="B1394" s="224"/>
      <c r="C1394" s="225"/>
      <c r="D1394" s="227"/>
      <c r="E1394" s="227"/>
      <c r="F1394" s="229"/>
      <c r="G1394" s="229"/>
    </row>
    <row r="1395" spans="2:7" s="230" customFormat="1" x14ac:dyDescent="0.25">
      <c r="B1395" s="224"/>
      <c r="C1395" s="225"/>
      <c r="D1395" s="227"/>
      <c r="E1395" s="227"/>
      <c r="F1395" s="229"/>
      <c r="G1395" s="229"/>
    </row>
    <row r="1396" spans="2:7" s="230" customFormat="1" x14ac:dyDescent="0.25">
      <c r="B1396" s="224"/>
      <c r="C1396" s="225"/>
      <c r="D1396" s="227"/>
      <c r="E1396" s="227"/>
      <c r="F1396" s="229"/>
      <c r="G1396" s="229"/>
    </row>
    <row r="1397" spans="2:7" s="230" customFormat="1" x14ac:dyDescent="0.25">
      <c r="B1397" s="224"/>
      <c r="C1397" s="225"/>
      <c r="D1397" s="227"/>
      <c r="E1397" s="227"/>
      <c r="F1397" s="229"/>
      <c r="G1397" s="229"/>
    </row>
    <row r="1398" spans="2:7" s="230" customFormat="1" x14ac:dyDescent="0.25">
      <c r="B1398" s="224"/>
      <c r="C1398" s="225"/>
      <c r="D1398" s="227"/>
      <c r="E1398" s="227"/>
      <c r="F1398" s="229"/>
      <c r="G1398" s="229"/>
    </row>
    <row r="1399" spans="2:7" s="230" customFormat="1" x14ac:dyDescent="0.25">
      <c r="B1399" s="224"/>
      <c r="C1399" s="225"/>
      <c r="D1399" s="227"/>
      <c r="E1399" s="227"/>
      <c r="F1399" s="229"/>
      <c r="G1399" s="229"/>
    </row>
    <row r="1400" spans="2:7" s="230" customFormat="1" x14ac:dyDescent="0.25">
      <c r="B1400" s="224"/>
      <c r="C1400" s="225"/>
      <c r="D1400" s="227"/>
      <c r="E1400" s="227"/>
      <c r="F1400" s="229"/>
      <c r="G1400" s="229"/>
    </row>
    <row r="1401" spans="2:7" s="230" customFormat="1" x14ac:dyDescent="0.25">
      <c r="B1401" s="224"/>
      <c r="C1401" s="225"/>
      <c r="D1401" s="227"/>
      <c r="E1401" s="227"/>
      <c r="F1401" s="229"/>
      <c r="G1401" s="229"/>
    </row>
    <row r="1402" spans="2:7" s="230" customFormat="1" x14ac:dyDescent="0.25">
      <c r="B1402" s="224"/>
      <c r="C1402" s="225"/>
      <c r="D1402" s="227"/>
      <c r="E1402" s="227"/>
      <c r="F1402" s="229"/>
      <c r="G1402" s="229"/>
    </row>
    <row r="1403" spans="2:7" s="230" customFormat="1" x14ac:dyDescent="0.25">
      <c r="B1403" s="224"/>
      <c r="C1403" s="225"/>
      <c r="D1403" s="227"/>
      <c r="E1403" s="227"/>
      <c r="F1403" s="229"/>
      <c r="G1403" s="229"/>
    </row>
    <row r="1404" spans="2:7" s="230" customFormat="1" x14ac:dyDescent="0.25">
      <c r="B1404" s="224"/>
      <c r="C1404" s="225"/>
      <c r="D1404" s="227"/>
      <c r="E1404" s="227"/>
      <c r="F1404" s="229"/>
      <c r="G1404" s="229"/>
    </row>
    <row r="1405" spans="2:7" s="230" customFormat="1" x14ac:dyDescent="0.25">
      <c r="B1405" s="224"/>
      <c r="C1405" s="225"/>
      <c r="D1405" s="227"/>
      <c r="E1405" s="227"/>
      <c r="F1405" s="229"/>
      <c r="G1405" s="229"/>
    </row>
    <row r="1406" spans="2:7" s="230" customFormat="1" x14ac:dyDescent="0.25">
      <c r="B1406" s="224"/>
      <c r="C1406" s="225"/>
      <c r="D1406" s="227"/>
      <c r="E1406" s="227"/>
      <c r="F1406" s="229"/>
      <c r="G1406" s="229"/>
    </row>
    <row r="1407" spans="2:7" s="230" customFormat="1" x14ac:dyDescent="0.25">
      <c r="B1407" s="224"/>
      <c r="C1407" s="225"/>
      <c r="D1407" s="227"/>
      <c r="E1407" s="227"/>
      <c r="F1407" s="229"/>
      <c r="G1407" s="229"/>
    </row>
    <row r="1408" spans="2:7" s="230" customFormat="1" x14ac:dyDescent="0.25">
      <c r="B1408" s="224"/>
      <c r="C1408" s="225"/>
      <c r="D1408" s="227"/>
      <c r="E1408" s="227"/>
      <c r="F1408" s="229"/>
      <c r="G1408" s="229"/>
    </row>
    <row r="1409" spans="2:7" s="230" customFormat="1" x14ac:dyDescent="0.25">
      <c r="B1409" s="224"/>
      <c r="C1409" s="225"/>
      <c r="D1409" s="227"/>
      <c r="E1409" s="227"/>
      <c r="F1409" s="229"/>
      <c r="G1409" s="229"/>
    </row>
    <row r="1410" spans="2:7" s="230" customFormat="1" x14ac:dyDescent="0.25">
      <c r="B1410" s="224"/>
      <c r="C1410" s="225"/>
      <c r="D1410" s="227"/>
      <c r="E1410" s="227"/>
      <c r="F1410" s="229"/>
      <c r="G1410" s="229"/>
    </row>
    <row r="1411" spans="2:7" s="230" customFormat="1" x14ac:dyDescent="0.25">
      <c r="B1411" s="224"/>
      <c r="C1411" s="225"/>
      <c r="D1411" s="227"/>
      <c r="E1411" s="227"/>
      <c r="F1411" s="229"/>
      <c r="G1411" s="229"/>
    </row>
    <row r="1412" spans="2:7" s="230" customFormat="1" x14ac:dyDescent="0.25">
      <c r="B1412" s="224"/>
      <c r="C1412" s="225"/>
      <c r="D1412" s="227"/>
      <c r="E1412" s="227"/>
      <c r="F1412" s="229"/>
      <c r="G1412" s="229"/>
    </row>
    <row r="1413" spans="2:7" s="230" customFormat="1" x14ac:dyDescent="0.25">
      <c r="B1413" s="224"/>
      <c r="C1413" s="225"/>
      <c r="D1413" s="227"/>
      <c r="E1413" s="227"/>
      <c r="F1413" s="229"/>
      <c r="G1413" s="229"/>
    </row>
    <row r="1414" spans="2:7" s="230" customFormat="1" x14ac:dyDescent="0.25">
      <c r="B1414" s="224"/>
      <c r="C1414" s="225"/>
      <c r="D1414" s="227"/>
      <c r="E1414" s="227"/>
      <c r="F1414" s="229"/>
      <c r="G1414" s="229"/>
    </row>
    <row r="1415" spans="2:7" s="230" customFormat="1" x14ac:dyDescent="0.25">
      <c r="B1415" s="224"/>
      <c r="C1415" s="225"/>
      <c r="D1415" s="227"/>
      <c r="E1415" s="227"/>
      <c r="F1415" s="229"/>
      <c r="G1415" s="229"/>
    </row>
    <row r="1416" spans="2:7" s="230" customFormat="1" x14ac:dyDescent="0.25">
      <c r="B1416" s="224"/>
      <c r="C1416" s="225"/>
      <c r="D1416" s="227"/>
      <c r="E1416" s="227"/>
      <c r="F1416" s="229"/>
      <c r="G1416" s="229"/>
    </row>
    <row r="1417" spans="2:7" s="230" customFormat="1" x14ac:dyDescent="0.25">
      <c r="B1417" s="224"/>
      <c r="C1417" s="225"/>
      <c r="D1417" s="227"/>
      <c r="E1417" s="227"/>
      <c r="F1417" s="229"/>
      <c r="G1417" s="229"/>
    </row>
    <row r="1418" spans="2:7" s="230" customFormat="1" x14ac:dyDescent="0.25">
      <c r="B1418" s="224"/>
      <c r="C1418" s="225"/>
      <c r="D1418" s="227"/>
      <c r="E1418" s="227"/>
      <c r="F1418" s="229"/>
      <c r="G1418" s="229"/>
    </row>
    <row r="1419" spans="2:7" s="230" customFormat="1" x14ac:dyDescent="0.25">
      <c r="B1419" s="224"/>
      <c r="C1419" s="225"/>
      <c r="D1419" s="227"/>
      <c r="E1419" s="227"/>
      <c r="F1419" s="229"/>
      <c r="G1419" s="229"/>
    </row>
    <row r="1420" spans="2:7" s="230" customFormat="1" x14ac:dyDescent="0.25">
      <c r="B1420" s="224"/>
      <c r="C1420" s="225"/>
      <c r="D1420" s="227"/>
      <c r="E1420" s="227"/>
      <c r="F1420" s="229"/>
      <c r="G1420" s="229"/>
    </row>
    <row r="1421" spans="2:7" s="230" customFormat="1" x14ac:dyDescent="0.25">
      <c r="B1421" s="224"/>
      <c r="C1421" s="225"/>
      <c r="D1421" s="227"/>
      <c r="E1421" s="227"/>
      <c r="F1421" s="229"/>
      <c r="G1421" s="229"/>
    </row>
    <row r="1422" spans="2:7" s="230" customFormat="1" x14ac:dyDescent="0.25">
      <c r="B1422" s="224"/>
      <c r="C1422" s="225"/>
      <c r="D1422" s="227"/>
      <c r="E1422" s="227"/>
      <c r="F1422" s="229"/>
      <c r="G1422" s="229"/>
    </row>
    <row r="1423" spans="2:7" s="230" customFormat="1" x14ac:dyDescent="0.25">
      <c r="B1423" s="224"/>
      <c r="C1423" s="225"/>
      <c r="D1423" s="227"/>
      <c r="E1423" s="227"/>
      <c r="F1423" s="229"/>
      <c r="G1423" s="229"/>
    </row>
    <row r="1424" spans="2:7" s="230" customFormat="1" x14ac:dyDescent="0.25">
      <c r="B1424" s="224"/>
      <c r="C1424" s="225"/>
      <c r="D1424" s="227"/>
      <c r="E1424" s="227"/>
      <c r="F1424" s="229"/>
      <c r="G1424" s="229"/>
    </row>
    <row r="1425" spans="2:7" s="230" customFormat="1" x14ac:dyDescent="0.25">
      <c r="B1425" s="224"/>
      <c r="C1425" s="225"/>
      <c r="D1425" s="227"/>
      <c r="E1425" s="227"/>
      <c r="F1425" s="229"/>
      <c r="G1425" s="229"/>
    </row>
    <row r="1426" spans="2:7" s="230" customFormat="1" x14ac:dyDescent="0.25">
      <c r="B1426" s="224"/>
      <c r="C1426" s="225"/>
      <c r="D1426" s="227"/>
      <c r="E1426" s="227"/>
      <c r="F1426" s="229"/>
      <c r="G1426" s="229"/>
    </row>
    <row r="1427" spans="2:7" s="230" customFormat="1" x14ac:dyDescent="0.25">
      <c r="B1427" s="224"/>
      <c r="C1427" s="225"/>
      <c r="D1427" s="227"/>
      <c r="E1427" s="227"/>
      <c r="F1427" s="229"/>
      <c r="G1427" s="229"/>
    </row>
    <row r="1428" spans="2:7" s="230" customFormat="1" x14ac:dyDescent="0.25">
      <c r="B1428" s="224"/>
      <c r="C1428" s="225"/>
      <c r="D1428" s="227"/>
      <c r="E1428" s="227"/>
      <c r="F1428" s="229"/>
      <c r="G1428" s="229"/>
    </row>
    <row r="1429" spans="2:7" s="230" customFormat="1" x14ac:dyDescent="0.25">
      <c r="B1429" s="224"/>
      <c r="C1429" s="225"/>
      <c r="D1429" s="227"/>
      <c r="E1429" s="227"/>
      <c r="F1429" s="229"/>
      <c r="G1429" s="229"/>
    </row>
    <row r="1430" spans="2:7" s="230" customFormat="1" x14ac:dyDescent="0.25">
      <c r="B1430" s="224"/>
      <c r="C1430" s="225"/>
      <c r="D1430" s="227"/>
      <c r="E1430" s="227"/>
      <c r="F1430" s="229"/>
      <c r="G1430" s="229"/>
    </row>
    <row r="1431" spans="2:7" s="230" customFormat="1" x14ac:dyDescent="0.25">
      <c r="B1431" s="224"/>
      <c r="C1431" s="225"/>
      <c r="D1431" s="227"/>
      <c r="E1431" s="227"/>
      <c r="F1431" s="229"/>
      <c r="G1431" s="229"/>
    </row>
    <row r="1432" spans="2:7" s="230" customFormat="1" x14ac:dyDescent="0.25">
      <c r="B1432" s="224"/>
      <c r="C1432" s="225"/>
      <c r="D1432" s="227"/>
      <c r="E1432" s="227"/>
      <c r="F1432" s="229"/>
      <c r="G1432" s="229"/>
    </row>
    <row r="1433" spans="2:7" s="230" customFormat="1" x14ac:dyDescent="0.25">
      <c r="B1433" s="224"/>
      <c r="C1433" s="225"/>
      <c r="D1433" s="227"/>
      <c r="E1433" s="227"/>
      <c r="F1433" s="229"/>
      <c r="G1433" s="229"/>
    </row>
    <row r="1434" spans="2:7" s="230" customFormat="1" x14ac:dyDescent="0.25">
      <c r="B1434" s="224"/>
      <c r="C1434" s="225"/>
      <c r="D1434" s="227"/>
      <c r="E1434" s="227"/>
      <c r="F1434" s="229"/>
      <c r="G1434" s="229"/>
    </row>
    <row r="1435" spans="2:7" s="230" customFormat="1" x14ac:dyDescent="0.25">
      <c r="B1435" s="224"/>
      <c r="C1435" s="225"/>
      <c r="D1435" s="227"/>
      <c r="E1435" s="227"/>
      <c r="F1435" s="229"/>
      <c r="G1435" s="229"/>
    </row>
    <row r="1436" spans="2:7" s="230" customFormat="1" x14ac:dyDescent="0.25">
      <c r="B1436" s="224"/>
      <c r="C1436" s="225"/>
      <c r="D1436" s="227"/>
      <c r="E1436" s="227"/>
      <c r="F1436" s="229"/>
      <c r="G1436" s="229"/>
    </row>
    <row r="1437" spans="2:7" s="230" customFormat="1" x14ac:dyDescent="0.25">
      <c r="B1437" s="224"/>
      <c r="C1437" s="225"/>
      <c r="D1437" s="227"/>
      <c r="E1437" s="227"/>
      <c r="F1437" s="229"/>
      <c r="G1437" s="229"/>
    </row>
    <row r="1438" spans="2:7" s="230" customFormat="1" x14ac:dyDescent="0.25">
      <c r="B1438" s="224"/>
      <c r="C1438" s="225"/>
      <c r="D1438" s="227"/>
      <c r="E1438" s="227"/>
      <c r="F1438" s="229"/>
      <c r="G1438" s="229"/>
    </row>
    <row r="1439" spans="2:7" s="230" customFormat="1" x14ac:dyDescent="0.25">
      <c r="B1439" s="224"/>
      <c r="C1439" s="225"/>
      <c r="D1439" s="227"/>
      <c r="E1439" s="227"/>
      <c r="F1439" s="229"/>
      <c r="G1439" s="229"/>
    </row>
    <row r="1440" spans="2:7" s="230" customFormat="1" x14ac:dyDescent="0.25">
      <c r="B1440" s="224"/>
      <c r="C1440" s="225"/>
      <c r="D1440" s="227"/>
      <c r="E1440" s="227"/>
      <c r="F1440" s="229"/>
      <c r="G1440" s="229"/>
    </row>
    <row r="1441" spans="2:7" s="230" customFormat="1" x14ac:dyDescent="0.25">
      <c r="B1441" s="224"/>
      <c r="C1441" s="225"/>
      <c r="D1441" s="227"/>
      <c r="E1441" s="227"/>
      <c r="F1441" s="229"/>
      <c r="G1441" s="229"/>
    </row>
    <row r="1442" spans="2:7" s="230" customFormat="1" x14ac:dyDescent="0.25">
      <c r="B1442" s="224"/>
      <c r="C1442" s="225"/>
      <c r="D1442" s="227"/>
      <c r="E1442" s="227"/>
      <c r="F1442" s="229"/>
      <c r="G1442" s="229"/>
    </row>
    <row r="1443" spans="2:7" s="230" customFormat="1" x14ac:dyDescent="0.25">
      <c r="B1443" s="224"/>
      <c r="C1443" s="225"/>
      <c r="D1443" s="227"/>
      <c r="E1443" s="227"/>
      <c r="F1443" s="229"/>
      <c r="G1443" s="229"/>
    </row>
    <row r="1444" spans="2:7" s="230" customFormat="1" x14ac:dyDescent="0.25">
      <c r="B1444" s="224"/>
      <c r="C1444" s="225"/>
      <c r="D1444" s="227"/>
      <c r="E1444" s="227"/>
      <c r="F1444" s="229"/>
      <c r="G1444" s="229"/>
    </row>
    <row r="1445" spans="2:7" s="230" customFormat="1" x14ac:dyDescent="0.25">
      <c r="B1445" s="224"/>
      <c r="C1445" s="225"/>
      <c r="D1445" s="227"/>
      <c r="E1445" s="227"/>
      <c r="F1445" s="229"/>
      <c r="G1445" s="229"/>
    </row>
    <row r="1446" spans="2:7" s="230" customFormat="1" x14ac:dyDescent="0.25">
      <c r="B1446" s="224"/>
      <c r="C1446" s="225"/>
      <c r="D1446" s="227"/>
      <c r="E1446" s="227"/>
      <c r="F1446" s="229"/>
      <c r="G1446" s="229"/>
    </row>
    <row r="1447" spans="2:7" s="230" customFormat="1" x14ac:dyDescent="0.25">
      <c r="B1447" s="224"/>
      <c r="C1447" s="225"/>
      <c r="D1447" s="227"/>
      <c r="E1447" s="227"/>
      <c r="F1447" s="229"/>
      <c r="G1447" s="229"/>
    </row>
    <row r="1448" spans="2:7" s="230" customFormat="1" x14ac:dyDescent="0.25">
      <c r="B1448" s="224"/>
      <c r="C1448" s="225"/>
      <c r="D1448" s="227"/>
      <c r="E1448" s="227"/>
      <c r="F1448" s="229"/>
      <c r="G1448" s="229"/>
    </row>
    <row r="1449" spans="2:7" s="230" customFormat="1" x14ac:dyDescent="0.25">
      <c r="B1449" s="224"/>
      <c r="C1449" s="225"/>
      <c r="D1449" s="227"/>
      <c r="E1449" s="227"/>
      <c r="F1449" s="229"/>
      <c r="G1449" s="229"/>
    </row>
    <row r="1450" spans="2:7" s="230" customFormat="1" x14ac:dyDescent="0.25">
      <c r="B1450" s="224"/>
      <c r="C1450" s="225"/>
      <c r="D1450" s="227"/>
      <c r="E1450" s="227"/>
      <c r="F1450" s="229"/>
      <c r="G1450" s="229"/>
    </row>
    <row r="1451" spans="2:7" s="230" customFormat="1" x14ac:dyDescent="0.25">
      <c r="B1451" s="224"/>
      <c r="C1451" s="225"/>
      <c r="D1451" s="227"/>
      <c r="E1451" s="227"/>
      <c r="F1451" s="229"/>
      <c r="G1451" s="229"/>
    </row>
    <row r="1452" spans="2:7" s="230" customFormat="1" x14ac:dyDescent="0.25">
      <c r="B1452" s="224"/>
      <c r="C1452" s="225"/>
      <c r="D1452" s="227"/>
      <c r="E1452" s="227"/>
      <c r="F1452" s="229"/>
      <c r="G1452" s="229"/>
    </row>
    <row r="1453" spans="2:7" s="230" customFormat="1" x14ac:dyDescent="0.25">
      <c r="B1453" s="224"/>
      <c r="C1453" s="225"/>
      <c r="D1453" s="227"/>
      <c r="E1453" s="227"/>
      <c r="F1453" s="229"/>
      <c r="G1453" s="229"/>
    </row>
    <row r="1454" spans="2:7" s="230" customFormat="1" x14ac:dyDescent="0.25">
      <c r="B1454" s="224"/>
      <c r="C1454" s="225"/>
      <c r="D1454" s="227"/>
      <c r="E1454" s="227"/>
      <c r="F1454" s="229"/>
      <c r="G1454" s="229"/>
    </row>
    <row r="1455" spans="2:7" s="230" customFormat="1" x14ac:dyDescent="0.25">
      <c r="B1455" s="224"/>
      <c r="C1455" s="225"/>
      <c r="D1455" s="227"/>
      <c r="E1455" s="227"/>
      <c r="F1455" s="229"/>
      <c r="G1455" s="229"/>
    </row>
    <row r="1456" spans="2:7" s="230" customFormat="1" x14ac:dyDescent="0.25">
      <c r="B1456" s="224"/>
      <c r="C1456" s="225"/>
      <c r="D1456" s="227"/>
      <c r="E1456" s="227"/>
      <c r="F1456" s="229"/>
      <c r="G1456" s="229"/>
    </row>
    <row r="1457" spans="2:7" s="230" customFormat="1" x14ac:dyDescent="0.25">
      <c r="B1457" s="224"/>
      <c r="C1457" s="225"/>
      <c r="D1457" s="227"/>
      <c r="E1457" s="227"/>
      <c r="F1457" s="229"/>
      <c r="G1457" s="229"/>
    </row>
    <row r="1458" spans="2:7" s="230" customFormat="1" x14ac:dyDescent="0.25">
      <c r="B1458" s="224"/>
      <c r="C1458" s="225"/>
      <c r="D1458" s="227"/>
      <c r="E1458" s="227"/>
      <c r="F1458" s="229"/>
      <c r="G1458" s="229"/>
    </row>
    <row r="1459" spans="2:7" s="230" customFormat="1" x14ac:dyDescent="0.25">
      <c r="B1459" s="224"/>
      <c r="C1459" s="225"/>
      <c r="D1459" s="227"/>
      <c r="E1459" s="227"/>
      <c r="F1459" s="229"/>
      <c r="G1459" s="229"/>
    </row>
    <row r="1460" spans="2:7" s="230" customFormat="1" x14ac:dyDescent="0.25">
      <c r="B1460" s="224"/>
      <c r="C1460" s="225"/>
      <c r="D1460" s="227"/>
      <c r="E1460" s="227"/>
      <c r="F1460" s="229"/>
      <c r="G1460" s="229"/>
    </row>
    <row r="1461" spans="2:7" s="230" customFormat="1" x14ac:dyDescent="0.25">
      <c r="B1461" s="224"/>
      <c r="C1461" s="225"/>
      <c r="D1461" s="227"/>
      <c r="E1461" s="227"/>
      <c r="F1461" s="229"/>
      <c r="G1461" s="229"/>
    </row>
    <row r="1462" spans="2:7" s="230" customFormat="1" x14ac:dyDescent="0.25">
      <c r="B1462" s="224"/>
      <c r="C1462" s="225"/>
      <c r="D1462" s="227"/>
      <c r="E1462" s="227"/>
      <c r="F1462" s="229"/>
      <c r="G1462" s="229"/>
    </row>
    <row r="1463" spans="2:7" s="230" customFormat="1" x14ac:dyDescent="0.25">
      <c r="B1463" s="224"/>
      <c r="C1463" s="225"/>
      <c r="D1463" s="227"/>
      <c r="E1463" s="227"/>
      <c r="F1463" s="229"/>
      <c r="G1463" s="229"/>
    </row>
    <row r="1464" spans="2:7" s="230" customFormat="1" x14ac:dyDescent="0.25">
      <c r="B1464" s="224"/>
      <c r="C1464" s="225"/>
      <c r="D1464" s="227"/>
      <c r="E1464" s="227"/>
      <c r="F1464" s="229"/>
      <c r="G1464" s="229"/>
    </row>
    <row r="1465" spans="2:7" s="230" customFormat="1" x14ac:dyDescent="0.25">
      <c r="B1465" s="224"/>
      <c r="C1465" s="225"/>
      <c r="D1465" s="227"/>
      <c r="E1465" s="227"/>
      <c r="F1465" s="229"/>
      <c r="G1465" s="229"/>
    </row>
    <row r="1466" spans="2:7" s="230" customFormat="1" x14ac:dyDescent="0.25">
      <c r="B1466" s="224"/>
      <c r="C1466" s="225"/>
      <c r="D1466" s="227"/>
      <c r="E1466" s="227"/>
      <c r="F1466" s="229"/>
      <c r="G1466" s="229"/>
    </row>
    <row r="1467" spans="2:7" s="230" customFormat="1" x14ac:dyDescent="0.25">
      <c r="B1467" s="224"/>
      <c r="C1467" s="225"/>
      <c r="D1467" s="227"/>
      <c r="E1467" s="227"/>
      <c r="F1467" s="229"/>
      <c r="G1467" s="229"/>
    </row>
    <row r="1468" spans="2:7" s="230" customFormat="1" x14ac:dyDescent="0.25">
      <c r="B1468" s="224"/>
      <c r="C1468" s="225"/>
      <c r="D1468" s="227"/>
      <c r="E1468" s="227"/>
      <c r="F1468" s="229"/>
      <c r="G1468" s="229"/>
    </row>
    <row r="1469" spans="2:7" s="230" customFormat="1" x14ac:dyDescent="0.25">
      <c r="B1469" s="224"/>
      <c r="C1469" s="225"/>
      <c r="D1469" s="227"/>
      <c r="E1469" s="227"/>
      <c r="F1469" s="229"/>
      <c r="G1469" s="229"/>
    </row>
    <row r="1470" spans="2:7" s="230" customFormat="1" x14ac:dyDescent="0.25">
      <c r="B1470" s="224"/>
      <c r="C1470" s="225"/>
      <c r="D1470" s="227"/>
      <c r="E1470" s="227"/>
      <c r="F1470" s="229"/>
      <c r="G1470" s="229"/>
    </row>
    <row r="1471" spans="2:7" s="230" customFormat="1" x14ac:dyDescent="0.25">
      <c r="B1471" s="224"/>
      <c r="C1471" s="225"/>
      <c r="D1471" s="227"/>
      <c r="E1471" s="227"/>
      <c r="F1471" s="229"/>
      <c r="G1471" s="229"/>
    </row>
    <row r="1472" spans="2:7" s="230" customFormat="1" x14ac:dyDescent="0.25">
      <c r="B1472" s="224"/>
      <c r="C1472" s="225"/>
      <c r="D1472" s="227"/>
      <c r="E1472" s="227"/>
      <c r="F1472" s="229"/>
      <c r="G1472" s="229"/>
    </row>
    <row r="1473" spans="2:7" s="230" customFormat="1" x14ac:dyDescent="0.25">
      <c r="B1473" s="224"/>
      <c r="C1473" s="225"/>
      <c r="D1473" s="227"/>
      <c r="E1473" s="227"/>
      <c r="F1473" s="229"/>
      <c r="G1473" s="229"/>
    </row>
    <row r="1474" spans="2:7" s="230" customFormat="1" x14ac:dyDescent="0.25">
      <c r="B1474" s="224"/>
      <c r="C1474" s="225"/>
      <c r="D1474" s="227"/>
      <c r="E1474" s="227"/>
      <c r="F1474" s="229"/>
      <c r="G1474" s="229"/>
    </row>
    <row r="1475" spans="2:7" s="230" customFormat="1" x14ac:dyDescent="0.25">
      <c r="B1475" s="224"/>
      <c r="C1475" s="225"/>
      <c r="D1475" s="227"/>
      <c r="E1475" s="227"/>
      <c r="F1475" s="229"/>
      <c r="G1475" s="229"/>
    </row>
    <row r="1476" spans="2:7" s="230" customFormat="1" x14ac:dyDescent="0.25">
      <c r="B1476" s="224"/>
      <c r="C1476" s="225"/>
      <c r="D1476" s="227"/>
      <c r="E1476" s="227"/>
      <c r="F1476" s="229"/>
      <c r="G1476" s="229"/>
    </row>
    <row r="1477" spans="2:7" s="230" customFormat="1" x14ac:dyDescent="0.25">
      <c r="B1477" s="224"/>
      <c r="C1477" s="225"/>
      <c r="D1477" s="227"/>
      <c r="E1477" s="227"/>
      <c r="F1477" s="229"/>
      <c r="G1477" s="229"/>
    </row>
    <row r="1478" spans="2:7" s="230" customFormat="1" x14ac:dyDescent="0.25">
      <c r="B1478" s="224"/>
      <c r="C1478" s="225"/>
      <c r="D1478" s="227"/>
      <c r="E1478" s="227"/>
      <c r="F1478" s="229"/>
      <c r="G1478" s="229"/>
    </row>
    <row r="1479" spans="2:7" s="230" customFormat="1" x14ac:dyDescent="0.25">
      <c r="B1479" s="224"/>
      <c r="C1479" s="225"/>
      <c r="D1479" s="227"/>
      <c r="E1479" s="227"/>
      <c r="F1479" s="229"/>
      <c r="G1479" s="229"/>
    </row>
    <row r="1480" spans="2:7" s="230" customFormat="1" x14ac:dyDescent="0.25">
      <c r="B1480" s="224"/>
      <c r="C1480" s="225"/>
      <c r="D1480" s="227"/>
      <c r="E1480" s="227"/>
      <c r="F1480" s="229"/>
      <c r="G1480" s="229"/>
    </row>
    <row r="1481" spans="2:7" s="230" customFormat="1" x14ac:dyDescent="0.25">
      <c r="B1481" s="224"/>
      <c r="C1481" s="225"/>
      <c r="D1481" s="227"/>
      <c r="E1481" s="227"/>
      <c r="F1481" s="229"/>
      <c r="G1481" s="229"/>
    </row>
    <row r="1482" spans="2:7" s="230" customFormat="1" x14ac:dyDescent="0.25">
      <c r="B1482" s="224"/>
      <c r="C1482" s="225"/>
      <c r="D1482" s="227"/>
      <c r="E1482" s="227"/>
      <c r="F1482" s="229"/>
      <c r="G1482" s="229"/>
    </row>
    <row r="1483" spans="2:7" s="230" customFormat="1" x14ac:dyDescent="0.25">
      <c r="B1483" s="224"/>
      <c r="C1483" s="225"/>
      <c r="D1483" s="227"/>
      <c r="E1483" s="227"/>
      <c r="F1483" s="229"/>
      <c r="G1483" s="229"/>
    </row>
    <row r="1484" spans="2:7" s="230" customFormat="1" x14ac:dyDescent="0.25">
      <c r="B1484" s="224"/>
      <c r="C1484" s="225"/>
      <c r="D1484" s="227"/>
      <c r="E1484" s="227"/>
      <c r="F1484" s="229"/>
      <c r="G1484" s="229"/>
    </row>
    <row r="1485" spans="2:7" s="230" customFormat="1" x14ac:dyDescent="0.25">
      <c r="B1485" s="224"/>
      <c r="C1485" s="225"/>
      <c r="D1485" s="227"/>
      <c r="E1485" s="227"/>
      <c r="F1485" s="229"/>
      <c r="G1485" s="229"/>
    </row>
    <row r="1486" spans="2:7" s="230" customFormat="1" x14ac:dyDescent="0.25">
      <c r="B1486" s="224"/>
      <c r="C1486" s="225"/>
      <c r="D1486" s="227"/>
      <c r="E1486" s="227"/>
      <c r="F1486" s="229"/>
      <c r="G1486" s="229"/>
    </row>
    <row r="1487" spans="2:7" s="230" customFormat="1" x14ac:dyDescent="0.25">
      <c r="B1487" s="224"/>
      <c r="C1487" s="225"/>
      <c r="D1487" s="227"/>
      <c r="E1487" s="227"/>
      <c r="F1487" s="229"/>
      <c r="G1487" s="229"/>
    </row>
    <row r="1488" spans="2:7" s="230" customFormat="1" x14ac:dyDescent="0.25">
      <c r="B1488" s="224"/>
      <c r="C1488" s="225"/>
      <c r="D1488" s="227"/>
      <c r="E1488" s="227"/>
      <c r="F1488" s="229"/>
      <c r="G1488" s="229"/>
    </row>
    <row r="1489" spans="2:7" s="230" customFormat="1" x14ac:dyDescent="0.25">
      <c r="B1489" s="224"/>
      <c r="C1489" s="225"/>
      <c r="D1489" s="227"/>
      <c r="E1489" s="227"/>
      <c r="F1489" s="229"/>
      <c r="G1489" s="229"/>
    </row>
    <row r="1490" spans="2:7" s="230" customFormat="1" x14ac:dyDescent="0.25">
      <c r="B1490" s="224"/>
      <c r="C1490" s="225"/>
      <c r="D1490" s="227"/>
      <c r="E1490" s="227"/>
      <c r="F1490" s="229"/>
      <c r="G1490" s="229"/>
    </row>
    <row r="1491" spans="2:7" s="230" customFormat="1" x14ac:dyDescent="0.25">
      <c r="B1491" s="224"/>
      <c r="C1491" s="225"/>
      <c r="D1491" s="227"/>
      <c r="E1491" s="227"/>
      <c r="F1491" s="229"/>
      <c r="G1491" s="229"/>
    </row>
    <row r="1492" spans="2:7" s="230" customFormat="1" x14ac:dyDescent="0.25">
      <c r="B1492" s="224"/>
      <c r="C1492" s="225"/>
      <c r="D1492" s="227"/>
      <c r="E1492" s="227"/>
      <c r="F1492" s="229"/>
      <c r="G1492" s="229"/>
    </row>
    <row r="1493" spans="2:7" s="230" customFormat="1" x14ac:dyDescent="0.25">
      <c r="B1493" s="224"/>
      <c r="C1493" s="225"/>
      <c r="D1493" s="227"/>
      <c r="E1493" s="227"/>
      <c r="F1493" s="229"/>
      <c r="G1493" s="229"/>
    </row>
    <row r="1494" spans="2:7" s="230" customFormat="1" x14ac:dyDescent="0.25">
      <c r="B1494" s="224"/>
      <c r="C1494" s="225"/>
      <c r="D1494" s="227"/>
      <c r="E1494" s="227"/>
      <c r="F1494" s="229"/>
      <c r="G1494" s="229"/>
    </row>
    <row r="1495" spans="2:7" s="230" customFormat="1" x14ac:dyDescent="0.25">
      <c r="B1495" s="224"/>
      <c r="C1495" s="225"/>
      <c r="D1495" s="227"/>
      <c r="E1495" s="227"/>
      <c r="F1495" s="229"/>
      <c r="G1495" s="229"/>
    </row>
    <row r="1496" spans="2:7" s="230" customFormat="1" x14ac:dyDescent="0.25">
      <c r="B1496" s="224"/>
      <c r="C1496" s="225"/>
      <c r="D1496" s="227"/>
      <c r="E1496" s="227"/>
      <c r="F1496" s="229"/>
      <c r="G1496" s="229"/>
    </row>
    <row r="1497" spans="2:7" s="230" customFormat="1" x14ac:dyDescent="0.25">
      <c r="B1497" s="224"/>
      <c r="C1497" s="225"/>
      <c r="D1497" s="227"/>
      <c r="E1497" s="227"/>
      <c r="F1497" s="229"/>
      <c r="G1497" s="229"/>
    </row>
    <row r="1498" spans="2:7" s="230" customFormat="1" x14ac:dyDescent="0.25">
      <c r="B1498" s="224"/>
      <c r="C1498" s="225"/>
      <c r="D1498" s="227"/>
      <c r="E1498" s="227"/>
      <c r="F1498" s="229"/>
      <c r="G1498" s="229"/>
    </row>
    <row r="1499" spans="2:7" s="230" customFormat="1" x14ac:dyDescent="0.25">
      <c r="B1499" s="224"/>
      <c r="C1499" s="225"/>
      <c r="D1499" s="227"/>
      <c r="E1499" s="227"/>
      <c r="F1499" s="229"/>
      <c r="G1499" s="229"/>
    </row>
    <row r="1500" spans="2:7" s="230" customFormat="1" x14ac:dyDescent="0.25">
      <c r="B1500" s="224"/>
      <c r="C1500" s="225"/>
      <c r="D1500" s="227"/>
      <c r="E1500" s="227"/>
      <c r="F1500" s="229"/>
      <c r="G1500" s="229"/>
    </row>
    <row r="1501" spans="2:7" s="230" customFormat="1" x14ac:dyDescent="0.25">
      <c r="B1501" s="224"/>
      <c r="C1501" s="225"/>
      <c r="D1501" s="227"/>
      <c r="E1501" s="227"/>
      <c r="F1501" s="229"/>
      <c r="G1501" s="229"/>
    </row>
    <row r="1502" spans="2:7" s="230" customFormat="1" x14ac:dyDescent="0.25">
      <c r="B1502" s="224"/>
      <c r="C1502" s="225"/>
      <c r="D1502" s="227"/>
      <c r="E1502" s="227"/>
      <c r="F1502" s="229"/>
      <c r="G1502" s="229"/>
    </row>
    <row r="1503" spans="2:7" s="230" customFormat="1" x14ac:dyDescent="0.25">
      <c r="B1503" s="224"/>
      <c r="C1503" s="225"/>
      <c r="D1503" s="227"/>
      <c r="E1503" s="227"/>
      <c r="F1503" s="229"/>
      <c r="G1503" s="229"/>
    </row>
    <row r="1504" spans="2:7" s="230" customFormat="1" x14ac:dyDescent="0.25">
      <c r="B1504" s="224"/>
      <c r="C1504" s="225"/>
      <c r="D1504" s="227"/>
      <c r="E1504" s="227"/>
      <c r="F1504" s="229"/>
      <c r="G1504" s="229"/>
    </row>
    <row r="1505" spans="2:7" s="230" customFormat="1" x14ac:dyDescent="0.25">
      <c r="B1505" s="224"/>
      <c r="C1505" s="225"/>
      <c r="D1505" s="227"/>
      <c r="E1505" s="227"/>
      <c r="F1505" s="229"/>
      <c r="G1505" s="229"/>
    </row>
    <row r="1506" spans="2:7" s="230" customFormat="1" x14ac:dyDescent="0.25">
      <c r="B1506" s="224"/>
      <c r="C1506" s="225"/>
      <c r="D1506" s="227"/>
      <c r="E1506" s="227"/>
      <c r="F1506" s="229"/>
      <c r="G1506" s="229"/>
    </row>
    <row r="1507" spans="2:7" s="230" customFormat="1" x14ac:dyDescent="0.25">
      <c r="B1507" s="224"/>
      <c r="C1507" s="225"/>
      <c r="D1507" s="227"/>
      <c r="E1507" s="227"/>
      <c r="F1507" s="229"/>
      <c r="G1507" s="229"/>
    </row>
    <row r="1508" spans="2:7" s="230" customFormat="1" x14ac:dyDescent="0.25">
      <c r="B1508" s="224"/>
      <c r="C1508" s="225"/>
      <c r="D1508" s="227"/>
      <c r="E1508" s="227"/>
      <c r="F1508" s="229"/>
      <c r="G1508" s="229"/>
    </row>
    <row r="1509" spans="2:7" s="230" customFormat="1" x14ac:dyDescent="0.25">
      <c r="B1509" s="224"/>
      <c r="C1509" s="225"/>
      <c r="D1509" s="227"/>
      <c r="E1509" s="227"/>
      <c r="F1509" s="229"/>
      <c r="G1509" s="229"/>
    </row>
    <row r="1510" spans="2:7" s="230" customFormat="1" x14ac:dyDescent="0.25">
      <c r="B1510" s="224"/>
      <c r="C1510" s="225"/>
      <c r="D1510" s="227"/>
      <c r="E1510" s="227"/>
      <c r="F1510" s="229"/>
      <c r="G1510" s="229"/>
    </row>
    <row r="1511" spans="2:7" s="230" customFormat="1" x14ac:dyDescent="0.25">
      <c r="B1511" s="224"/>
      <c r="C1511" s="225"/>
      <c r="D1511" s="227"/>
      <c r="E1511" s="227"/>
      <c r="F1511" s="229"/>
      <c r="G1511" s="229"/>
    </row>
    <row r="1512" spans="2:7" s="230" customFormat="1" x14ac:dyDescent="0.25">
      <c r="B1512" s="224"/>
      <c r="C1512" s="225"/>
      <c r="D1512" s="227"/>
      <c r="E1512" s="227"/>
      <c r="F1512" s="229"/>
      <c r="G1512" s="229"/>
    </row>
    <row r="1513" spans="2:7" s="230" customFormat="1" x14ac:dyDescent="0.25">
      <c r="B1513" s="224"/>
      <c r="C1513" s="225"/>
      <c r="D1513" s="227"/>
      <c r="E1513" s="227"/>
      <c r="F1513" s="229"/>
      <c r="G1513" s="229"/>
    </row>
    <row r="1514" spans="2:7" s="230" customFormat="1" x14ac:dyDescent="0.25">
      <c r="B1514" s="224"/>
      <c r="C1514" s="225"/>
      <c r="D1514" s="227"/>
      <c r="E1514" s="227"/>
      <c r="F1514" s="229"/>
      <c r="G1514" s="229"/>
    </row>
    <row r="1515" spans="2:7" s="230" customFormat="1" x14ac:dyDescent="0.25">
      <c r="B1515" s="224"/>
      <c r="C1515" s="225"/>
      <c r="D1515" s="227"/>
      <c r="E1515" s="227"/>
      <c r="F1515" s="229"/>
      <c r="G1515" s="229"/>
    </row>
    <row r="1516" spans="2:7" s="230" customFormat="1" x14ac:dyDescent="0.25">
      <c r="B1516" s="224"/>
      <c r="C1516" s="225"/>
      <c r="D1516" s="227"/>
      <c r="E1516" s="227"/>
      <c r="F1516" s="229"/>
      <c r="G1516" s="229"/>
    </row>
    <row r="1517" spans="2:7" s="230" customFormat="1" x14ac:dyDescent="0.25">
      <c r="B1517" s="224"/>
      <c r="C1517" s="225"/>
      <c r="D1517" s="227"/>
      <c r="E1517" s="227"/>
      <c r="F1517" s="229"/>
      <c r="G1517" s="229"/>
    </row>
    <row r="1518" spans="2:7" s="230" customFormat="1" x14ac:dyDescent="0.25">
      <c r="B1518" s="224"/>
      <c r="C1518" s="225"/>
      <c r="D1518" s="227"/>
      <c r="E1518" s="227"/>
      <c r="F1518" s="229"/>
      <c r="G1518" s="229"/>
    </row>
    <row r="1519" spans="2:7" s="230" customFormat="1" x14ac:dyDescent="0.25">
      <c r="B1519" s="224"/>
      <c r="C1519" s="225"/>
      <c r="D1519" s="227"/>
      <c r="E1519" s="227"/>
      <c r="F1519" s="229"/>
      <c r="G1519" s="229"/>
    </row>
    <row r="1520" spans="2:7" s="230" customFormat="1" x14ac:dyDescent="0.25">
      <c r="B1520" s="224"/>
      <c r="C1520" s="225"/>
      <c r="D1520" s="227"/>
      <c r="E1520" s="227"/>
      <c r="F1520" s="229"/>
      <c r="G1520" s="229"/>
    </row>
    <row r="1521" spans="2:7" s="230" customFormat="1" x14ac:dyDescent="0.25">
      <c r="B1521" s="224"/>
      <c r="C1521" s="225"/>
      <c r="D1521" s="227"/>
      <c r="E1521" s="227"/>
      <c r="F1521" s="229"/>
      <c r="G1521" s="229"/>
    </row>
    <row r="1522" spans="2:7" s="230" customFormat="1" x14ac:dyDescent="0.25">
      <c r="B1522" s="224"/>
      <c r="C1522" s="225"/>
      <c r="D1522" s="227"/>
      <c r="E1522" s="227"/>
      <c r="F1522" s="229"/>
      <c r="G1522" s="229"/>
    </row>
    <row r="1523" spans="2:7" s="230" customFormat="1" x14ac:dyDescent="0.25">
      <c r="B1523" s="224"/>
      <c r="C1523" s="225"/>
      <c r="D1523" s="227"/>
      <c r="E1523" s="227"/>
      <c r="F1523" s="229"/>
      <c r="G1523" s="229"/>
    </row>
    <row r="1524" spans="2:7" s="230" customFormat="1" x14ac:dyDescent="0.25">
      <c r="B1524" s="224"/>
      <c r="C1524" s="225"/>
      <c r="D1524" s="227"/>
      <c r="E1524" s="227"/>
      <c r="F1524" s="229"/>
      <c r="G1524" s="229"/>
    </row>
    <row r="1525" spans="2:7" s="230" customFormat="1" x14ac:dyDescent="0.25">
      <c r="B1525" s="224"/>
      <c r="C1525" s="225"/>
      <c r="D1525" s="227"/>
      <c r="E1525" s="227"/>
      <c r="F1525" s="229"/>
      <c r="G1525" s="229"/>
    </row>
    <row r="1526" spans="2:7" s="230" customFormat="1" x14ac:dyDescent="0.25">
      <c r="B1526" s="224"/>
      <c r="C1526" s="225"/>
      <c r="D1526" s="227"/>
      <c r="E1526" s="227"/>
      <c r="F1526" s="229"/>
      <c r="G1526" s="229"/>
    </row>
    <row r="1527" spans="2:7" s="230" customFormat="1" x14ac:dyDescent="0.25">
      <c r="B1527" s="224"/>
      <c r="C1527" s="225"/>
      <c r="D1527" s="227"/>
      <c r="E1527" s="227"/>
      <c r="F1527" s="229"/>
      <c r="G1527" s="229"/>
    </row>
    <row r="1528" spans="2:7" s="230" customFormat="1" x14ac:dyDescent="0.25">
      <c r="B1528" s="224"/>
      <c r="C1528" s="225"/>
      <c r="D1528" s="227"/>
      <c r="E1528" s="227"/>
      <c r="F1528" s="229"/>
      <c r="G1528" s="229"/>
    </row>
    <row r="1529" spans="2:7" s="230" customFormat="1" x14ac:dyDescent="0.25">
      <c r="B1529" s="224"/>
      <c r="C1529" s="225"/>
      <c r="D1529" s="227"/>
      <c r="E1529" s="227"/>
      <c r="F1529" s="229"/>
      <c r="G1529" s="229"/>
    </row>
    <row r="1530" spans="2:7" s="230" customFormat="1" x14ac:dyDescent="0.25">
      <c r="B1530" s="224"/>
      <c r="C1530" s="225"/>
      <c r="D1530" s="227"/>
      <c r="E1530" s="227"/>
      <c r="F1530" s="229"/>
      <c r="G1530" s="229"/>
    </row>
    <row r="1531" spans="2:7" s="230" customFormat="1" x14ac:dyDescent="0.25">
      <c r="B1531" s="224"/>
      <c r="C1531" s="225"/>
      <c r="D1531" s="227"/>
      <c r="E1531" s="227"/>
      <c r="F1531" s="229"/>
      <c r="G1531" s="229"/>
    </row>
    <row r="1532" spans="2:7" s="230" customFormat="1" x14ac:dyDescent="0.25">
      <c r="B1532" s="224"/>
      <c r="C1532" s="225"/>
      <c r="D1532" s="227"/>
      <c r="E1532" s="227"/>
      <c r="F1532" s="229"/>
      <c r="G1532" s="229"/>
    </row>
    <row r="1533" spans="2:7" s="230" customFormat="1" x14ac:dyDescent="0.25">
      <c r="B1533" s="224"/>
      <c r="C1533" s="225"/>
      <c r="D1533" s="227"/>
      <c r="E1533" s="227"/>
      <c r="F1533" s="229"/>
      <c r="G1533" s="229"/>
    </row>
    <row r="1534" spans="2:7" s="230" customFormat="1" x14ac:dyDescent="0.25">
      <c r="B1534" s="224"/>
      <c r="C1534" s="225"/>
      <c r="D1534" s="227"/>
      <c r="E1534" s="227"/>
      <c r="F1534" s="229"/>
      <c r="G1534" s="229"/>
    </row>
    <row r="1535" spans="2:7" s="230" customFormat="1" x14ac:dyDescent="0.25">
      <c r="B1535" s="224"/>
      <c r="C1535" s="225"/>
      <c r="D1535" s="227"/>
      <c r="E1535" s="227"/>
      <c r="F1535" s="229"/>
      <c r="G1535" s="229"/>
    </row>
    <row r="1536" spans="2:7" s="230" customFormat="1" x14ac:dyDescent="0.25">
      <c r="B1536" s="224"/>
      <c r="C1536" s="225"/>
      <c r="D1536" s="227"/>
      <c r="E1536" s="227"/>
      <c r="F1536" s="229"/>
      <c r="G1536" s="229"/>
    </row>
    <row r="1537" spans="2:7" s="230" customFormat="1" x14ac:dyDescent="0.25">
      <c r="B1537" s="224"/>
      <c r="C1537" s="225"/>
      <c r="D1537" s="227"/>
      <c r="E1537" s="227"/>
      <c r="F1537" s="229"/>
      <c r="G1537" s="229"/>
    </row>
    <row r="1538" spans="2:7" s="230" customFormat="1" x14ac:dyDescent="0.25">
      <c r="B1538" s="224"/>
      <c r="C1538" s="225"/>
      <c r="D1538" s="227"/>
      <c r="E1538" s="227"/>
      <c r="F1538" s="229"/>
      <c r="G1538" s="229"/>
    </row>
    <row r="1539" spans="2:7" s="230" customFormat="1" x14ac:dyDescent="0.25">
      <c r="B1539" s="224"/>
      <c r="C1539" s="225"/>
      <c r="D1539" s="227"/>
      <c r="E1539" s="227"/>
      <c r="F1539" s="229"/>
      <c r="G1539" s="229"/>
    </row>
    <row r="1540" spans="2:7" s="230" customFormat="1" x14ac:dyDescent="0.25">
      <c r="B1540" s="224"/>
      <c r="C1540" s="225"/>
      <c r="D1540" s="227"/>
      <c r="E1540" s="227"/>
      <c r="F1540" s="229"/>
      <c r="G1540" s="229"/>
    </row>
    <row r="1541" spans="2:7" s="230" customFormat="1" x14ac:dyDescent="0.25">
      <c r="B1541" s="224"/>
      <c r="C1541" s="225"/>
      <c r="D1541" s="227"/>
      <c r="E1541" s="227"/>
      <c r="F1541" s="229"/>
      <c r="G1541" s="229"/>
    </row>
    <row r="1542" spans="2:7" s="230" customFormat="1" x14ac:dyDescent="0.25">
      <c r="B1542" s="224"/>
      <c r="C1542" s="225"/>
      <c r="D1542" s="227"/>
      <c r="E1542" s="227"/>
      <c r="F1542" s="229"/>
      <c r="G1542" s="229"/>
    </row>
    <row r="1543" spans="2:7" s="230" customFormat="1" x14ac:dyDescent="0.25">
      <c r="B1543" s="224"/>
      <c r="C1543" s="225"/>
      <c r="D1543" s="227"/>
      <c r="E1543" s="227"/>
      <c r="F1543" s="229"/>
      <c r="G1543" s="229"/>
    </row>
    <row r="1544" spans="2:7" s="230" customFormat="1" x14ac:dyDescent="0.25">
      <c r="B1544" s="224"/>
      <c r="C1544" s="225"/>
      <c r="D1544" s="227"/>
      <c r="E1544" s="227"/>
      <c r="F1544" s="229"/>
      <c r="G1544" s="229"/>
    </row>
    <row r="1545" spans="2:7" s="230" customFormat="1" x14ac:dyDescent="0.25">
      <c r="B1545" s="224"/>
      <c r="C1545" s="225"/>
      <c r="D1545" s="227"/>
      <c r="E1545" s="227"/>
      <c r="F1545" s="229"/>
      <c r="G1545" s="229"/>
    </row>
    <row r="1546" spans="2:7" s="230" customFormat="1" x14ac:dyDescent="0.25">
      <c r="B1546" s="224"/>
      <c r="C1546" s="225"/>
      <c r="D1546" s="227"/>
      <c r="E1546" s="227"/>
      <c r="F1546" s="229"/>
      <c r="G1546" s="229"/>
    </row>
    <row r="1547" spans="2:7" s="230" customFormat="1" x14ac:dyDescent="0.25">
      <c r="B1547" s="224"/>
      <c r="C1547" s="225"/>
      <c r="D1547" s="227"/>
      <c r="E1547" s="227"/>
      <c r="F1547" s="229"/>
      <c r="G1547" s="229"/>
    </row>
    <row r="1548" spans="2:7" s="230" customFormat="1" x14ac:dyDescent="0.25">
      <c r="B1548" s="224"/>
      <c r="C1548" s="225"/>
      <c r="D1548" s="227"/>
      <c r="E1548" s="227"/>
      <c r="F1548" s="229"/>
      <c r="G1548" s="229"/>
    </row>
    <row r="1549" spans="2:7" s="230" customFormat="1" x14ac:dyDescent="0.25">
      <c r="B1549" s="224"/>
      <c r="C1549" s="225"/>
      <c r="D1549" s="227"/>
      <c r="E1549" s="227"/>
      <c r="F1549" s="229"/>
      <c r="G1549" s="229"/>
    </row>
    <row r="1550" spans="2:7" s="230" customFormat="1" x14ac:dyDescent="0.25">
      <c r="B1550" s="224"/>
      <c r="C1550" s="225"/>
      <c r="D1550" s="227"/>
      <c r="E1550" s="227"/>
      <c r="F1550" s="229"/>
      <c r="G1550" s="229"/>
    </row>
    <row r="1551" spans="2:7" s="230" customFormat="1" x14ac:dyDescent="0.25">
      <c r="B1551" s="224"/>
      <c r="C1551" s="225"/>
      <c r="D1551" s="227"/>
      <c r="E1551" s="227"/>
      <c r="F1551" s="229"/>
      <c r="G1551" s="229"/>
    </row>
    <row r="1552" spans="2:7" s="230" customFormat="1" x14ac:dyDescent="0.25">
      <c r="B1552" s="224"/>
      <c r="C1552" s="225"/>
      <c r="D1552" s="227"/>
      <c r="E1552" s="227"/>
      <c r="F1552" s="229"/>
      <c r="G1552" s="229"/>
    </row>
    <row r="1553" spans="2:7" s="230" customFormat="1" x14ac:dyDescent="0.25">
      <c r="B1553" s="224"/>
      <c r="C1553" s="225"/>
      <c r="D1553" s="227"/>
      <c r="E1553" s="227"/>
      <c r="F1553" s="229"/>
      <c r="G1553" s="229"/>
    </row>
    <row r="1554" spans="2:7" s="230" customFormat="1" x14ac:dyDescent="0.25">
      <c r="B1554" s="224"/>
      <c r="C1554" s="225"/>
      <c r="D1554" s="227"/>
      <c r="E1554" s="227"/>
      <c r="F1554" s="229"/>
      <c r="G1554" s="229"/>
    </row>
    <row r="1555" spans="2:7" s="230" customFormat="1" x14ac:dyDescent="0.25">
      <c r="B1555" s="224"/>
      <c r="C1555" s="225"/>
      <c r="D1555" s="227"/>
      <c r="E1555" s="227"/>
      <c r="F1555" s="229"/>
      <c r="G1555" s="229"/>
    </row>
    <row r="1556" spans="2:7" s="230" customFormat="1" x14ac:dyDescent="0.25">
      <c r="B1556" s="224"/>
      <c r="C1556" s="225"/>
      <c r="D1556" s="227"/>
      <c r="E1556" s="227"/>
      <c r="F1556" s="229"/>
      <c r="G1556" s="229"/>
    </row>
    <row r="1557" spans="2:7" s="230" customFormat="1" x14ac:dyDescent="0.25">
      <c r="B1557" s="224"/>
      <c r="C1557" s="225"/>
      <c r="D1557" s="227"/>
      <c r="E1557" s="227"/>
      <c r="F1557" s="229"/>
      <c r="G1557" s="229"/>
    </row>
    <row r="1558" spans="2:7" s="230" customFormat="1" x14ac:dyDescent="0.25">
      <c r="B1558" s="224"/>
      <c r="C1558" s="225"/>
      <c r="D1558" s="227"/>
      <c r="E1558" s="227"/>
      <c r="F1558" s="229"/>
      <c r="G1558" s="229"/>
    </row>
    <row r="1559" spans="2:7" s="230" customFormat="1" x14ac:dyDescent="0.25">
      <c r="B1559" s="224"/>
      <c r="C1559" s="225"/>
      <c r="D1559" s="227"/>
      <c r="E1559" s="227"/>
      <c r="F1559" s="229"/>
      <c r="G1559" s="229"/>
    </row>
    <row r="1560" spans="2:7" s="230" customFormat="1" x14ac:dyDescent="0.25">
      <c r="B1560" s="224"/>
      <c r="C1560" s="225"/>
      <c r="D1560" s="227"/>
      <c r="E1560" s="227"/>
      <c r="F1560" s="229"/>
      <c r="G1560" s="229"/>
    </row>
    <row r="1561" spans="2:7" s="230" customFormat="1" x14ac:dyDescent="0.25">
      <c r="B1561" s="224"/>
      <c r="C1561" s="225"/>
      <c r="D1561" s="227"/>
      <c r="E1561" s="227"/>
      <c r="F1561" s="229"/>
      <c r="G1561" s="229"/>
    </row>
    <row r="1562" spans="2:7" s="230" customFormat="1" x14ac:dyDescent="0.25">
      <c r="B1562" s="224"/>
      <c r="C1562" s="225"/>
      <c r="D1562" s="227"/>
      <c r="E1562" s="227"/>
      <c r="F1562" s="229"/>
      <c r="G1562" s="229"/>
    </row>
    <row r="1563" spans="2:7" s="230" customFormat="1" x14ac:dyDescent="0.25">
      <c r="B1563" s="224"/>
      <c r="C1563" s="225"/>
      <c r="D1563" s="227"/>
      <c r="E1563" s="227"/>
      <c r="F1563" s="229"/>
      <c r="G1563" s="229"/>
    </row>
    <row r="1564" spans="2:7" s="230" customFormat="1" x14ac:dyDescent="0.25">
      <c r="B1564" s="224"/>
      <c r="C1564" s="225"/>
      <c r="D1564" s="227"/>
      <c r="E1564" s="227"/>
      <c r="F1564" s="229"/>
      <c r="G1564" s="229"/>
    </row>
    <row r="1565" spans="2:7" s="230" customFormat="1" x14ac:dyDescent="0.25">
      <c r="B1565" s="224"/>
      <c r="C1565" s="225"/>
      <c r="D1565" s="227"/>
      <c r="E1565" s="227"/>
      <c r="F1565" s="229"/>
      <c r="G1565" s="229"/>
    </row>
    <row r="1566" spans="2:7" s="230" customFormat="1" x14ac:dyDescent="0.25">
      <c r="B1566" s="224"/>
      <c r="C1566" s="225"/>
      <c r="D1566" s="227"/>
      <c r="E1566" s="227"/>
      <c r="F1566" s="229"/>
      <c r="G1566" s="229"/>
    </row>
    <row r="1567" spans="2:7" s="230" customFormat="1" x14ac:dyDescent="0.25">
      <c r="B1567" s="224"/>
      <c r="C1567" s="225"/>
      <c r="D1567" s="227"/>
      <c r="E1567" s="227"/>
      <c r="F1567" s="229"/>
      <c r="G1567" s="229"/>
    </row>
    <row r="1568" spans="2:7" s="230" customFormat="1" x14ac:dyDescent="0.25">
      <c r="B1568" s="224"/>
      <c r="C1568" s="225"/>
      <c r="D1568" s="227"/>
      <c r="E1568" s="227"/>
      <c r="F1568" s="229"/>
      <c r="G1568" s="229"/>
    </row>
    <row r="1569" spans="2:7" s="230" customFormat="1" x14ac:dyDescent="0.25">
      <c r="B1569" s="224"/>
      <c r="C1569" s="225"/>
      <c r="D1569" s="227"/>
      <c r="E1569" s="227"/>
      <c r="F1569" s="229"/>
      <c r="G1569" s="229"/>
    </row>
    <row r="1570" spans="2:7" s="230" customFormat="1" x14ac:dyDescent="0.25">
      <c r="B1570" s="224"/>
      <c r="C1570" s="225"/>
      <c r="D1570" s="227"/>
      <c r="E1570" s="227"/>
      <c r="F1570" s="229"/>
      <c r="G1570" s="229"/>
    </row>
    <row r="1571" spans="2:7" s="230" customFormat="1" x14ac:dyDescent="0.25">
      <c r="B1571" s="224"/>
      <c r="C1571" s="225"/>
      <c r="D1571" s="227"/>
      <c r="E1571" s="227"/>
      <c r="F1571" s="229"/>
      <c r="G1571" s="229"/>
    </row>
    <row r="1572" spans="2:7" s="230" customFormat="1" x14ac:dyDescent="0.25">
      <c r="B1572" s="224"/>
      <c r="C1572" s="225"/>
      <c r="D1572" s="227"/>
      <c r="E1572" s="227"/>
      <c r="F1572" s="229"/>
      <c r="G1572" s="229"/>
    </row>
    <row r="1573" spans="2:7" s="230" customFormat="1" x14ac:dyDescent="0.25">
      <c r="B1573" s="224"/>
      <c r="C1573" s="225"/>
      <c r="D1573" s="227"/>
      <c r="E1573" s="227"/>
      <c r="F1573" s="229"/>
      <c r="G1573" s="229"/>
    </row>
    <row r="1574" spans="2:7" s="230" customFormat="1" x14ac:dyDescent="0.25">
      <c r="B1574" s="224"/>
      <c r="C1574" s="225"/>
      <c r="D1574" s="227"/>
      <c r="E1574" s="227"/>
      <c r="F1574" s="229"/>
      <c r="G1574" s="229"/>
    </row>
    <row r="1575" spans="2:7" s="230" customFormat="1" x14ac:dyDescent="0.25">
      <c r="B1575" s="224"/>
      <c r="C1575" s="225"/>
      <c r="D1575" s="227"/>
      <c r="E1575" s="227"/>
      <c r="F1575" s="229"/>
      <c r="G1575" s="229"/>
    </row>
    <row r="1576" spans="2:7" s="230" customFormat="1" x14ac:dyDescent="0.25">
      <c r="B1576" s="224"/>
      <c r="C1576" s="225"/>
      <c r="D1576" s="227"/>
      <c r="E1576" s="227"/>
      <c r="F1576" s="229"/>
      <c r="G1576" s="229"/>
    </row>
    <row r="1577" spans="2:7" s="230" customFormat="1" x14ac:dyDescent="0.25">
      <c r="B1577" s="224"/>
      <c r="C1577" s="225"/>
      <c r="D1577" s="227"/>
      <c r="E1577" s="227"/>
      <c r="F1577" s="229"/>
      <c r="G1577" s="229"/>
    </row>
    <row r="1578" spans="2:7" s="230" customFormat="1" x14ac:dyDescent="0.25">
      <c r="B1578" s="224"/>
      <c r="C1578" s="225"/>
      <c r="D1578" s="227"/>
      <c r="E1578" s="227"/>
      <c r="F1578" s="229"/>
      <c r="G1578" s="229"/>
    </row>
    <row r="1579" spans="2:7" s="230" customFormat="1" x14ac:dyDescent="0.25">
      <c r="B1579" s="224"/>
      <c r="C1579" s="225"/>
      <c r="D1579" s="227"/>
      <c r="E1579" s="227"/>
      <c r="F1579" s="229"/>
      <c r="G1579" s="229"/>
    </row>
    <row r="1580" spans="2:7" s="230" customFormat="1" x14ac:dyDescent="0.25">
      <c r="B1580" s="224"/>
      <c r="C1580" s="225"/>
      <c r="D1580" s="227"/>
      <c r="E1580" s="227"/>
      <c r="F1580" s="229"/>
      <c r="G1580" s="229"/>
    </row>
    <row r="1581" spans="2:7" s="230" customFormat="1" x14ac:dyDescent="0.25">
      <c r="B1581" s="224"/>
      <c r="C1581" s="225"/>
      <c r="D1581" s="227"/>
      <c r="E1581" s="227"/>
      <c r="F1581" s="229"/>
      <c r="G1581" s="229"/>
    </row>
    <row r="1582" spans="2:7" s="230" customFormat="1" x14ac:dyDescent="0.25">
      <c r="B1582" s="224"/>
      <c r="C1582" s="225"/>
      <c r="D1582" s="227"/>
      <c r="E1582" s="227"/>
      <c r="F1582" s="229"/>
      <c r="G1582" s="229"/>
    </row>
    <row r="1583" spans="2:7" s="230" customFormat="1" x14ac:dyDescent="0.25">
      <c r="B1583" s="224"/>
      <c r="C1583" s="225"/>
      <c r="D1583" s="227"/>
      <c r="E1583" s="227"/>
      <c r="F1583" s="229"/>
      <c r="G1583" s="229"/>
    </row>
    <row r="1584" spans="2:7" s="230" customFormat="1" x14ac:dyDescent="0.25">
      <c r="B1584" s="224"/>
      <c r="C1584" s="225"/>
      <c r="D1584" s="227"/>
      <c r="E1584" s="227"/>
      <c r="F1584" s="229"/>
      <c r="G1584" s="229"/>
    </row>
    <row r="1585" spans="2:7" s="230" customFormat="1" x14ac:dyDescent="0.25">
      <c r="B1585" s="224"/>
      <c r="C1585" s="225"/>
      <c r="D1585" s="227"/>
      <c r="E1585" s="227"/>
      <c r="F1585" s="229"/>
      <c r="G1585" s="229"/>
    </row>
    <row r="1586" spans="2:7" s="230" customFormat="1" x14ac:dyDescent="0.25">
      <c r="B1586" s="224"/>
      <c r="C1586" s="225"/>
      <c r="D1586" s="227"/>
      <c r="E1586" s="227"/>
      <c r="F1586" s="229"/>
      <c r="G1586" s="229"/>
    </row>
    <row r="1587" spans="2:7" s="230" customFormat="1" x14ac:dyDescent="0.25">
      <c r="B1587" s="224"/>
      <c r="C1587" s="225"/>
      <c r="D1587" s="227"/>
      <c r="E1587" s="227"/>
      <c r="F1587" s="229"/>
      <c r="G1587" s="229"/>
    </row>
    <row r="1588" spans="2:7" s="230" customFormat="1" x14ac:dyDescent="0.25">
      <c r="B1588" s="224"/>
      <c r="C1588" s="225"/>
      <c r="D1588" s="227"/>
      <c r="E1588" s="227"/>
      <c r="F1588" s="229"/>
      <c r="G1588" s="229"/>
    </row>
    <row r="1589" spans="2:7" s="230" customFormat="1" x14ac:dyDescent="0.25">
      <c r="B1589" s="224"/>
      <c r="C1589" s="225"/>
      <c r="D1589" s="227"/>
      <c r="E1589" s="227"/>
      <c r="F1589" s="229"/>
      <c r="G1589" s="229"/>
    </row>
    <row r="1590" spans="2:7" s="230" customFormat="1" x14ac:dyDescent="0.25">
      <c r="B1590" s="224"/>
      <c r="C1590" s="225"/>
      <c r="D1590" s="227"/>
      <c r="E1590" s="227"/>
      <c r="F1590" s="229"/>
      <c r="G1590" s="229"/>
    </row>
    <row r="1591" spans="2:7" s="230" customFormat="1" x14ac:dyDescent="0.25">
      <c r="B1591" s="224"/>
      <c r="C1591" s="225"/>
      <c r="D1591" s="227"/>
      <c r="E1591" s="227"/>
      <c r="F1591" s="229"/>
      <c r="G1591" s="229"/>
    </row>
    <row r="1592" spans="2:7" s="230" customFormat="1" x14ac:dyDescent="0.25">
      <c r="B1592" s="224"/>
      <c r="C1592" s="225"/>
      <c r="D1592" s="227"/>
      <c r="E1592" s="227"/>
      <c r="F1592" s="229"/>
      <c r="G1592" s="229"/>
    </row>
    <row r="1593" spans="2:7" s="230" customFormat="1" x14ac:dyDescent="0.25">
      <c r="B1593" s="224"/>
      <c r="C1593" s="225"/>
      <c r="D1593" s="227"/>
      <c r="E1593" s="227"/>
      <c r="F1593" s="229"/>
      <c r="G1593" s="229"/>
    </row>
    <row r="1594" spans="2:7" s="230" customFormat="1" x14ac:dyDescent="0.25">
      <c r="B1594" s="224"/>
      <c r="C1594" s="225"/>
      <c r="D1594" s="227"/>
      <c r="E1594" s="227"/>
      <c r="F1594" s="229"/>
      <c r="G1594" s="229"/>
    </row>
    <row r="1595" spans="2:7" s="230" customFormat="1" x14ac:dyDescent="0.25">
      <c r="B1595" s="224"/>
      <c r="C1595" s="225"/>
      <c r="D1595" s="227"/>
      <c r="E1595" s="227"/>
      <c r="F1595" s="229"/>
      <c r="G1595" s="229"/>
    </row>
    <row r="1596" spans="2:7" s="230" customFormat="1" x14ac:dyDescent="0.25">
      <c r="B1596" s="224"/>
      <c r="C1596" s="225"/>
      <c r="D1596" s="227"/>
      <c r="E1596" s="227"/>
      <c r="F1596" s="229"/>
      <c r="G1596" s="229"/>
    </row>
    <row r="1597" spans="2:7" s="230" customFormat="1" x14ac:dyDescent="0.25">
      <c r="B1597" s="224"/>
      <c r="C1597" s="225"/>
      <c r="D1597" s="227"/>
      <c r="E1597" s="227"/>
      <c r="F1597" s="229"/>
      <c r="G1597" s="229"/>
    </row>
    <row r="1598" spans="2:7" s="230" customFormat="1" x14ac:dyDescent="0.25">
      <c r="B1598" s="224"/>
      <c r="C1598" s="225"/>
      <c r="D1598" s="227"/>
      <c r="E1598" s="227"/>
      <c r="F1598" s="229"/>
      <c r="G1598" s="229"/>
    </row>
    <row r="1599" spans="2:7" s="230" customFormat="1" x14ac:dyDescent="0.25">
      <c r="B1599" s="224"/>
      <c r="C1599" s="225"/>
      <c r="D1599" s="227"/>
      <c r="E1599" s="227"/>
      <c r="F1599" s="229"/>
      <c r="G1599" s="229"/>
    </row>
    <row r="1600" spans="2:7" s="230" customFormat="1" x14ac:dyDescent="0.25">
      <c r="B1600" s="224"/>
      <c r="C1600" s="225"/>
      <c r="D1600" s="227"/>
      <c r="E1600" s="227"/>
      <c r="F1600" s="229"/>
      <c r="G1600" s="229"/>
    </row>
    <row r="1601" spans="2:7" s="230" customFormat="1" x14ac:dyDescent="0.25">
      <c r="B1601" s="224"/>
      <c r="C1601" s="225"/>
      <c r="D1601" s="227"/>
      <c r="E1601" s="227"/>
      <c r="F1601" s="229"/>
      <c r="G1601" s="229"/>
    </row>
    <row r="1602" spans="2:7" s="230" customFormat="1" x14ac:dyDescent="0.25">
      <c r="B1602" s="224"/>
      <c r="C1602" s="225"/>
      <c r="D1602" s="227"/>
      <c r="E1602" s="227"/>
      <c r="F1602" s="229"/>
      <c r="G1602" s="229"/>
    </row>
    <row r="1603" spans="2:7" s="230" customFormat="1" x14ac:dyDescent="0.25">
      <c r="B1603" s="224"/>
      <c r="C1603" s="225"/>
      <c r="D1603" s="227"/>
      <c r="E1603" s="227"/>
      <c r="F1603" s="229"/>
      <c r="G1603" s="229"/>
    </row>
    <row r="1604" spans="2:7" s="230" customFormat="1" x14ac:dyDescent="0.25">
      <c r="B1604" s="224"/>
      <c r="C1604" s="225"/>
      <c r="D1604" s="227"/>
      <c r="E1604" s="227"/>
      <c r="F1604" s="229"/>
      <c r="G1604" s="229"/>
    </row>
    <row r="1605" spans="2:7" s="230" customFormat="1" x14ac:dyDescent="0.25">
      <c r="B1605" s="224"/>
      <c r="C1605" s="225"/>
      <c r="D1605" s="227"/>
      <c r="E1605" s="227"/>
      <c r="F1605" s="229"/>
      <c r="G1605" s="229"/>
    </row>
    <row r="1606" spans="2:7" s="230" customFormat="1" x14ac:dyDescent="0.25">
      <c r="B1606" s="224"/>
      <c r="C1606" s="225"/>
      <c r="D1606" s="227"/>
      <c r="E1606" s="227"/>
      <c r="F1606" s="229"/>
      <c r="G1606" s="229"/>
    </row>
    <row r="1607" spans="2:7" s="230" customFormat="1" x14ac:dyDescent="0.25">
      <c r="B1607" s="224"/>
      <c r="C1607" s="225"/>
      <c r="D1607" s="227"/>
      <c r="E1607" s="227"/>
      <c r="F1607" s="229"/>
      <c r="G1607" s="229"/>
    </row>
    <row r="1608" spans="2:7" s="230" customFormat="1" x14ac:dyDescent="0.25">
      <c r="B1608" s="224"/>
      <c r="C1608" s="225"/>
      <c r="D1608" s="227"/>
      <c r="E1608" s="227"/>
      <c r="F1608" s="229"/>
      <c r="G1608" s="229"/>
    </row>
    <row r="1609" spans="2:7" s="230" customFormat="1" x14ac:dyDescent="0.25">
      <c r="B1609" s="224"/>
      <c r="C1609" s="225"/>
      <c r="D1609" s="227"/>
      <c r="E1609" s="227"/>
      <c r="F1609" s="229"/>
      <c r="G1609" s="229"/>
    </row>
    <row r="1610" spans="2:7" s="230" customFormat="1" x14ac:dyDescent="0.25">
      <c r="B1610" s="224"/>
      <c r="C1610" s="225"/>
      <c r="D1610" s="227"/>
      <c r="E1610" s="227"/>
      <c r="F1610" s="229"/>
      <c r="G1610" s="229"/>
    </row>
    <row r="1611" spans="2:7" s="230" customFormat="1" x14ac:dyDescent="0.25">
      <c r="B1611" s="224"/>
      <c r="C1611" s="225"/>
      <c r="D1611" s="227"/>
      <c r="E1611" s="227"/>
      <c r="F1611" s="229"/>
      <c r="G1611" s="229"/>
    </row>
    <row r="1612" spans="2:7" s="230" customFormat="1" x14ac:dyDescent="0.25">
      <c r="B1612" s="224"/>
      <c r="C1612" s="225"/>
      <c r="D1612" s="227"/>
      <c r="E1612" s="227"/>
      <c r="F1612" s="229"/>
      <c r="G1612" s="229"/>
    </row>
    <row r="1613" spans="2:7" s="230" customFormat="1" x14ac:dyDescent="0.25">
      <c r="B1613" s="224"/>
      <c r="C1613" s="225"/>
      <c r="D1613" s="227"/>
      <c r="E1613" s="227"/>
      <c r="F1613" s="229"/>
      <c r="G1613" s="229"/>
    </row>
    <row r="1614" spans="2:7" s="230" customFormat="1" x14ac:dyDescent="0.25">
      <c r="B1614" s="224"/>
      <c r="C1614" s="225"/>
      <c r="D1614" s="227"/>
      <c r="E1614" s="227"/>
      <c r="F1614" s="229"/>
      <c r="G1614" s="229"/>
    </row>
    <row r="1615" spans="2:7" s="230" customFormat="1" x14ac:dyDescent="0.25">
      <c r="B1615" s="224"/>
      <c r="C1615" s="225"/>
      <c r="D1615" s="227"/>
      <c r="E1615" s="227"/>
      <c r="F1615" s="229"/>
      <c r="G1615" s="229"/>
    </row>
    <row r="1616" spans="2:7" s="230" customFormat="1" x14ac:dyDescent="0.25">
      <c r="B1616" s="224"/>
      <c r="C1616" s="225"/>
      <c r="D1616" s="227"/>
      <c r="E1616" s="227"/>
      <c r="F1616" s="229"/>
      <c r="G1616" s="229"/>
    </row>
    <row r="1617" spans="2:7" s="230" customFormat="1" x14ac:dyDescent="0.25">
      <c r="B1617" s="224"/>
      <c r="C1617" s="225"/>
      <c r="D1617" s="227"/>
      <c r="E1617" s="227"/>
      <c r="F1617" s="229"/>
      <c r="G1617" s="229"/>
    </row>
    <row r="1618" spans="2:7" s="230" customFormat="1" x14ac:dyDescent="0.25">
      <c r="B1618" s="224"/>
      <c r="C1618" s="225"/>
      <c r="D1618" s="227"/>
      <c r="E1618" s="227"/>
      <c r="F1618" s="229"/>
      <c r="G1618" s="229"/>
    </row>
    <row r="1619" spans="2:7" s="230" customFormat="1" x14ac:dyDescent="0.25">
      <c r="B1619" s="224"/>
      <c r="C1619" s="225"/>
      <c r="D1619" s="227"/>
      <c r="E1619" s="227"/>
      <c r="F1619" s="229"/>
      <c r="G1619" s="229"/>
    </row>
    <row r="1620" spans="2:7" s="230" customFormat="1" x14ac:dyDescent="0.25">
      <c r="B1620" s="224"/>
      <c r="C1620" s="225"/>
      <c r="D1620" s="227"/>
      <c r="E1620" s="227"/>
      <c r="F1620" s="229"/>
      <c r="G1620" s="229"/>
    </row>
    <row r="1621" spans="2:7" s="230" customFormat="1" x14ac:dyDescent="0.25">
      <c r="B1621" s="224"/>
      <c r="C1621" s="225"/>
      <c r="D1621" s="227"/>
      <c r="E1621" s="227"/>
      <c r="F1621" s="229"/>
      <c r="G1621" s="229"/>
    </row>
    <row r="1622" spans="2:7" s="230" customFormat="1" x14ac:dyDescent="0.25">
      <c r="B1622" s="224"/>
      <c r="C1622" s="225"/>
      <c r="D1622" s="227"/>
      <c r="E1622" s="227"/>
      <c r="F1622" s="229"/>
      <c r="G1622" s="229"/>
    </row>
    <row r="1623" spans="2:7" s="230" customFormat="1" x14ac:dyDescent="0.25">
      <c r="B1623" s="224"/>
      <c r="C1623" s="225"/>
      <c r="D1623" s="227"/>
      <c r="E1623" s="227"/>
      <c r="F1623" s="229"/>
      <c r="G1623" s="229"/>
    </row>
    <row r="1624" spans="2:7" s="230" customFormat="1" x14ac:dyDescent="0.25">
      <c r="B1624" s="224"/>
      <c r="C1624" s="225"/>
      <c r="D1624" s="227"/>
      <c r="E1624" s="227"/>
      <c r="F1624" s="229"/>
      <c r="G1624" s="229"/>
    </row>
    <row r="1625" spans="2:7" s="230" customFormat="1" x14ac:dyDescent="0.25">
      <c r="B1625" s="224"/>
      <c r="C1625" s="225"/>
      <c r="D1625" s="227"/>
      <c r="E1625" s="227"/>
      <c r="F1625" s="229"/>
      <c r="G1625" s="229"/>
    </row>
    <row r="1626" spans="2:7" s="230" customFormat="1" x14ac:dyDescent="0.25">
      <c r="B1626" s="224"/>
      <c r="C1626" s="225"/>
      <c r="D1626" s="227"/>
      <c r="E1626" s="227"/>
      <c r="F1626" s="229"/>
      <c r="G1626" s="229"/>
    </row>
    <row r="1627" spans="2:7" s="230" customFormat="1" x14ac:dyDescent="0.25">
      <c r="B1627" s="224"/>
      <c r="C1627" s="225"/>
      <c r="D1627" s="227"/>
      <c r="E1627" s="227"/>
      <c r="F1627" s="229"/>
      <c r="G1627" s="229"/>
    </row>
    <row r="1628" spans="2:7" s="230" customFormat="1" x14ac:dyDescent="0.25">
      <c r="B1628" s="224"/>
      <c r="C1628" s="225"/>
      <c r="D1628" s="227"/>
      <c r="E1628" s="227"/>
      <c r="F1628" s="229"/>
      <c r="G1628" s="229"/>
    </row>
    <row r="1629" spans="2:7" s="230" customFormat="1" x14ac:dyDescent="0.25">
      <c r="B1629" s="224"/>
      <c r="C1629" s="225"/>
      <c r="D1629" s="227"/>
      <c r="E1629" s="227"/>
      <c r="F1629" s="229"/>
      <c r="G1629" s="229"/>
    </row>
    <row r="1630" spans="2:7" s="230" customFormat="1" x14ac:dyDescent="0.25">
      <c r="B1630" s="224"/>
      <c r="C1630" s="225"/>
      <c r="D1630" s="227"/>
      <c r="E1630" s="227"/>
      <c r="F1630" s="229"/>
      <c r="G1630" s="229"/>
    </row>
    <row r="1631" spans="2:7" s="230" customFormat="1" x14ac:dyDescent="0.25">
      <c r="B1631" s="224"/>
      <c r="C1631" s="225"/>
      <c r="D1631" s="227"/>
      <c r="E1631" s="227"/>
      <c r="F1631" s="229"/>
      <c r="G1631" s="229"/>
    </row>
    <row r="1632" spans="2:7" s="230" customFormat="1" x14ac:dyDescent="0.25">
      <c r="B1632" s="224"/>
      <c r="C1632" s="225"/>
      <c r="D1632" s="227"/>
      <c r="E1632" s="227"/>
      <c r="F1632" s="229"/>
      <c r="G1632" s="229"/>
    </row>
    <row r="1633" spans="2:7" s="230" customFormat="1" x14ac:dyDescent="0.25">
      <c r="B1633" s="224"/>
      <c r="C1633" s="225"/>
      <c r="D1633" s="227"/>
      <c r="E1633" s="227"/>
      <c r="F1633" s="229"/>
      <c r="G1633" s="229"/>
    </row>
    <row r="1634" spans="2:7" s="230" customFormat="1" x14ac:dyDescent="0.25">
      <c r="B1634" s="224"/>
      <c r="C1634" s="225"/>
      <c r="D1634" s="227"/>
      <c r="E1634" s="227"/>
      <c r="F1634" s="229"/>
      <c r="G1634" s="229"/>
    </row>
    <row r="1635" spans="2:7" s="230" customFormat="1" x14ac:dyDescent="0.25">
      <c r="B1635" s="224"/>
      <c r="C1635" s="225"/>
      <c r="D1635" s="227"/>
      <c r="E1635" s="227"/>
      <c r="F1635" s="229"/>
      <c r="G1635" s="229"/>
    </row>
    <row r="1636" spans="2:7" s="230" customFormat="1" x14ac:dyDescent="0.25">
      <c r="B1636" s="224"/>
      <c r="C1636" s="225"/>
      <c r="D1636" s="227"/>
      <c r="E1636" s="227"/>
      <c r="F1636" s="229"/>
      <c r="G1636" s="229"/>
    </row>
    <row r="1637" spans="2:7" s="230" customFormat="1" x14ac:dyDescent="0.25">
      <c r="B1637" s="224"/>
      <c r="C1637" s="225"/>
      <c r="D1637" s="227"/>
      <c r="E1637" s="227"/>
      <c r="F1637" s="229"/>
      <c r="G1637" s="229"/>
    </row>
    <row r="1638" spans="2:7" s="230" customFormat="1" x14ac:dyDescent="0.25">
      <c r="B1638" s="224"/>
      <c r="C1638" s="225"/>
      <c r="D1638" s="227"/>
      <c r="E1638" s="227"/>
      <c r="F1638" s="229"/>
      <c r="G1638" s="229"/>
    </row>
    <row r="1639" spans="2:7" s="230" customFormat="1" x14ac:dyDescent="0.25">
      <c r="B1639" s="224"/>
      <c r="C1639" s="225"/>
      <c r="D1639" s="227"/>
      <c r="E1639" s="227"/>
      <c r="F1639" s="229"/>
      <c r="G1639" s="229"/>
    </row>
    <row r="1640" spans="2:7" s="230" customFormat="1" x14ac:dyDescent="0.25">
      <c r="B1640" s="224"/>
      <c r="C1640" s="225"/>
      <c r="D1640" s="227"/>
      <c r="E1640" s="227"/>
      <c r="F1640" s="229"/>
      <c r="G1640" s="229"/>
    </row>
    <row r="1641" spans="2:7" s="230" customFormat="1" x14ac:dyDescent="0.25">
      <c r="B1641" s="224"/>
      <c r="C1641" s="225"/>
      <c r="D1641" s="227"/>
      <c r="E1641" s="227"/>
      <c r="F1641" s="229"/>
      <c r="G1641" s="229"/>
    </row>
    <row r="1642" spans="2:7" s="230" customFormat="1" x14ac:dyDescent="0.25">
      <c r="B1642" s="224"/>
      <c r="C1642" s="225"/>
      <c r="D1642" s="227"/>
      <c r="E1642" s="227"/>
      <c r="F1642" s="229"/>
      <c r="G1642" s="229"/>
    </row>
    <row r="1643" spans="2:7" s="230" customFormat="1" x14ac:dyDescent="0.25">
      <c r="B1643" s="224"/>
      <c r="C1643" s="225"/>
      <c r="D1643" s="227"/>
      <c r="E1643" s="227"/>
      <c r="F1643" s="229"/>
      <c r="G1643" s="229"/>
    </row>
    <row r="1644" spans="2:7" s="230" customFormat="1" x14ac:dyDescent="0.25">
      <c r="B1644" s="224"/>
      <c r="C1644" s="225"/>
      <c r="D1644" s="227"/>
      <c r="E1644" s="227"/>
      <c r="F1644" s="229"/>
      <c r="G1644" s="229"/>
    </row>
    <row r="1645" spans="2:7" s="230" customFormat="1" x14ac:dyDescent="0.25">
      <c r="B1645" s="224"/>
      <c r="C1645" s="225"/>
      <c r="D1645" s="227"/>
      <c r="E1645" s="227"/>
      <c r="F1645" s="229"/>
      <c r="G1645" s="229"/>
    </row>
    <row r="1646" spans="2:7" s="230" customFormat="1" x14ac:dyDescent="0.25">
      <c r="B1646" s="224"/>
      <c r="C1646" s="225"/>
      <c r="D1646" s="227"/>
      <c r="E1646" s="227"/>
      <c r="F1646" s="229"/>
      <c r="G1646" s="229"/>
    </row>
    <row r="1647" spans="2:7" s="230" customFormat="1" x14ac:dyDescent="0.25">
      <c r="B1647" s="224"/>
      <c r="C1647" s="225"/>
      <c r="D1647" s="227"/>
      <c r="E1647" s="227"/>
      <c r="F1647" s="229"/>
      <c r="G1647" s="229"/>
    </row>
    <row r="1648" spans="2:7" s="230" customFormat="1" x14ac:dyDescent="0.25">
      <c r="B1648" s="224"/>
      <c r="C1648" s="225"/>
      <c r="D1648" s="227"/>
      <c r="E1648" s="227"/>
      <c r="F1648" s="229"/>
      <c r="G1648" s="229"/>
    </row>
    <row r="1649" spans="2:7" s="230" customFormat="1" x14ac:dyDescent="0.25">
      <c r="B1649" s="224"/>
      <c r="C1649" s="225"/>
      <c r="D1649" s="227"/>
      <c r="E1649" s="227"/>
      <c r="F1649" s="229"/>
      <c r="G1649" s="229"/>
    </row>
    <row r="1650" spans="2:7" s="230" customFormat="1" x14ac:dyDescent="0.25">
      <c r="B1650" s="224"/>
      <c r="C1650" s="225"/>
      <c r="D1650" s="227"/>
      <c r="E1650" s="227"/>
      <c r="F1650" s="229"/>
      <c r="G1650" s="229"/>
    </row>
    <row r="1651" spans="2:7" s="230" customFormat="1" x14ac:dyDescent="0.25">
      <c r="B1651" s="224"/>
      <c r="C1651" s="225"/>
      <c r="D1651" s="227"/>
      <c r="E1651" s="227"/>
      <c r="F1651" s="229"/>
      <c r="G1651" s="229"/>
    </row>
    <row r="1652" spans="2:7" s="230" customFormat="1" x14ac:dyDescent="0.25">
      <c r="B1652" s="224"/>
      <c r="C1652" s="225"/>
      <c r="D1652" s="227"/>
      <c r="E1652" s="227"/>
      <c r="F1652" s="229"/>
      <c r="G1652" s="229"/>
    </row>
    <row r="1653" spans="2:7" s="230" customFormat="1" x14ac:dyDescent="0.25">
      <c r="B1653" s="224"/>
      <c r="C1653" s="225"/>
      <c r="D1653" s="227"/>
      <c r="E1653" s="227"/>
      <c r="F1653" s="229"/>
      <c r="G1653" s="229"/>
    </row>
    <row r="1654" spans="2:7" s="230" customFormat="1" x14ac:dyDescent="0.25">
      <c r="B1654" s="224"/>
      <c r="C1654" s="225"/>
      <c r="D1654" s="227"/>
      <c r="E1654" s="227"/>
      <c r="F1654" s="229"/>
      <c r="G1654" s="229"/>
    </row>
    <row r="1655" spans="2:7" s="230" customFormat="1" x14ac:dyDescent="0.25">
      <c r="B1655" s="224"/>
      <c r="C1655" s="225"/>
      <c r="D1655" s="227"/>
      <c r="E1655" s="227"/>
      <c r="F1655" s="229"/>
      <c r="G1655" s="229"/>
    </row>
    <row r="1656" spans="2:7" s="230" customFormat="1" x14ac:dyDescent="0.25">
      <c r="B1656" s="224"/>
      <c r="C1656" s="225"/>
      <c r="D1656" s="227"/>
      <c r="E1656" s="227"/>
      <c r="F1656" s="229"/>
      <c r="G1656" s="229"/>
    </row>
    <row r="1657" spans="2:7" s="230" customFormat="1" x14ac:dyDescent="0.25">
      <c r="B1657" s="224"/>
      <c r="C1657" s="225"/>
      <c r="D1657" s="227"/>
      <c r="E1657" s="227"/>
      <c r="F1657" s="229"/>
      <c r="G1657" s="229"/>
    </row>
    <row r="1658" spans="2:7" s="230" customFormat="1" x14ac:dyDescent="0.25">
      <c r="B1658" s="224"/>
      <c r="C1658" s="225"/>
      <c r="D1658" s="227"/>
      <c r="E1658" s="227"/>
      <c r="F1658" s="229"/>
      <c r="G1658" s="229"/>
    </row>
    <row r="1659" spans="2:7" s="230" customFormat="1" x14ac:dyDescent="0.25">
      <c r="B1659" s="224"/>
      <c r="C1659" s="225"/>
      <c r="D1659" s="227"/>
      <c r="E1659" s="227"/>
      <c r="F1659" s="229"/>
      <c r="G1659" s="229"/>
    </row>
    <row r="1660" spans="2:7" s="230" customFormat="1" x14ac:dyDescent="0.25">
      <c r="B1660" s="224"/>
      <c r="C1660" s="225"/>
      <c r="D1660" s="227"/>
      <c r="E1660" s="227"/>
      <c r="F1660" s="229"/>
      <c r="G1660" s="229"/>
    </row>
    <row r="1661" spans="2:7" s="230" customFormat="1" x14ac:dyDescent="0.25">
      <c r="B1661" s="224"/>
      <c r="C1661" s="225"/>
      <c r="D1661" s="227"/>
      <c r="E1661" s="227"/>
      <c r="F1661" s="229"/>
      <c r="G1661" s="229"/>
    </row>
    <row r="1662" spans="2:7" s="230" customFormat="1" x14ac:dyDescent="0.25">
      <c r="B1662" s="224"/>
      <c r="C1662" s="225"/>
      <c r="D1662" s="227"/>
      <c r="E1662" s="227"/>
      <c r="F1662" s="229"/>
      <c r="G1662" s="229"/>
    </row>
    <row r="1663" spans="2:7" s="230" customFormat="1" x14ac:dyDescent="0.25">
      <c r="B1663" s="224"/>
      <c r="C1663" s="225"/>
      <c r="D1663" s="227"/>
      <c r="E1663" s="227"/>
      <c r="F1663" s="229"/>
      <c r="G1663" s="229"/>
    </row>
    <row r="1664" spans="2:7" s="230" customFormat="1" x14ac:dyDescent="0.25">
      <c r="B1664" s="224"/>
      <c r="C1664" s="225"/>
      <c r="D1664" s="227"/>
      <c r="E1664" s="227"/>
      <c r="F1664" s="229"/>
      <c r="G1664" s="229"/>
    </row>
    <row r="1665" spans="2:7" s="230" customFormat="1" x14ac:dyDescent="0.25">
      <c r="B1665" s="224"/>
      <c r="C1665" s="225"/>
      <c r="D1665" s="227"/>
      <c r="E1665" s="227"/>
      <c r="F1665" s="229"/>
      <c r="G1665" s="229"/>
    </row>
    <row r="1666" spans="2:7" s="230" customFormat="1" x14ac:dyDescent="0.25">
      <c r="B1666" s="224"/>
      <c r="C1666" s="225"/>
      <c r="D1666" s="227"/>
      <c r="E1666" s="227"/>
      <c r="F1666" s="229"/>
      <c r="G1666" s="229"/>
    </row>
    <row r="1667" spans="2:7" s="230" customFormat="1" x14ac:dyDescent="0.25">
      <c r="B1667" s="224"/>
      <c r="C1667" s="225"/>
      <c r="D1667" s="227"/>
      <c r="E1667" s="227"/>
      <c r="F1667" s="229"/>
      <c r="G1667" s="229"/>
    </row>
    <row r="1668" spans="2:7" s="230" customFormat="1" x14ac:dyDescent="0.25">
      <c r="B1668" s="224"/>
      <c r="C1668" s="225"/>
      <c r="D1668" s="227"/>
      <c r="E1668" s="227"/>
      <c r="F1668" s="229"/>
      <c r="G1668" s="229"/>
    </row>
    <row r="1669" spans="2:7" s="230" customFormat="1" x14ac:dyDescent="0.25">
      <c r="B1669" s="224"/>
      <c r="C1669" s="225"/>
      <c r="D1669" s="227"/>
      <c r="E1669" s="227"/>
      <c r="F1669" s="229"/>
      <c r="G1669" s="229"/>
    </row>
    <row r="1670" spans="2:7" s="230" customFormat="1" x14ac:dyDescent="0.25">
      <c r="B1670" s="224"/>
      <c r="C1670" s="225"/>
      <c r="D1670" s="227"/>
      <c r="E1670" s="227"/>
      <c r="F1670" s="229"/>
      <c r="G1670" s="229"/>
    </row>
    <row r="1671" spans="2:7" s="230" customFormat="1" x14ac:dyDescent="0.25">
      <c r="B1671" s="224"/>
      <c r="C1671" s="225"/>
      <c r="D1671" s="227"/>
      <c r="E1671" s="227"/>
      <c r="F1671" s="229"/>
      <c r="G1671" s="229"/>
    </row>
    <row r="1672" spans="2:7" s="230" customFormat="1" x14ac:dyDescent="0.25">
      <c r="B1672" s="224"/>
      <c r="C1672" s="225"/>
      <c r="D1672" s="227"/>
      <c r="E1672" s="227"/>
      <c r="F1672" s="229"/>
      <c r="G1672" s="229"/>
    </row>
    <row r="1673" spans="2:7" s="230" customFormat="1" x14ac:dyDescent="0.25">
      <c r="B1673" s="224"/>
      <c r="C1673" s="225"/>
      <c r="D1673" s="227"/>
      <c r="E1673" s="227"/>
      <c r="F1673" s="229"/>
      <c r="G1673" s="229"/>
    </row>
    <row r="1674" spans="2:7" s="230" customFormat="1" x14ac:dyDescent="0.25">
      <c r="B1674" s="224"/>
      <c r="C1674" s="225"/>
      <c r="D1674" s="227"/>
      <c r="E1674" s="227"/>
      <c r="F1674" s="229"/>
      <c r="G1674" s="229"/>
    </row>
    <row r="1675" spans="2:7" s="230" customFormat="1" x14ac:dyDescent="0.25">
      <c r="B1675" s="224"/>
      <c r="C1675" s="225"/>
      <c r="D1675" s="227"/>
      <c r="E1675" s="227"/>
      <c r="F1675" s="229"/>
      <c r="G1675" s="229"/>
    </row>
    <row r="1676" spans="2:7" s="230" customFormat="1" x14ac:dyDescent="0.25">
      <c r="B1676" s="224"/>
      <c r="C1676" s="225"/>
      <c r="D1676" s="227"/>
      <c r="E1676" s="227"/>
      <c r="F1676" s="229"/>
      <c r="G1676" s="229"/>
    </row>
    <row r="1677" spans="2:7" s="230" customFormat="1" x14ac:dyDescent="0.25">
      <c r="B1677" s="224"/>
      <c r="C1677" s="225"/>
      <c r="D1677" s="227"/>
      <c r="E1677" s="227"/>
      <c r="F1677" s="229"/>
      <c r="G1677" s="229"/>
    </row>
    <row r="1678" spans="2:7" s="230" customFormat="1" x14ac:dyDescent="0.25">
      <c r="B1678" s="224"/>
      <c r="C1678" s="225"/>
      <c r="D1678" s="227"/>
      <c r="E1678" s="227"/>
      <c r="F1678" s="229"/>
      <c r="G1678" s="229"/>
    </row>
    <row r="1679" spans="2:7" s="230" customFormat="1" x14ac:dyDescent="0.25">
      <c r="B1679" s="224"/>
      <c r="C1679" s="225"/>
      <c r="D1679" s="227"/>
      <c r="E1679" s="227"/>
      <c r="F1679" s="229"/>
      <c r="G1679" s="229"/>
    </row>
    <row r="1680" spans="2:7" s="230" customFormat="1" x14ac:dyDescent="0.25">
      <c r="B1680" s="224"/>
      <c r="C1680" s="225"/>
      <c r="D1680" s="227"/>
      <c r="E1680" s="227"/>
      <c r="F1680" s="229"/>
      <c r="G1680" s="229"/>
    </row>
    <row r="1681" spans="2:7" s="230" customFormat="1" x14ac:dyDescent="0.25">
      <c r="B1681" s="224"/>
      <c r="C1681" s="225"/>
      <c r="D1681" s="227"/>
      <c r="E1681" s="227"/>
      <c r="F1681" s="229"/>
      <c r="G1681" s="229"/>
    </row>
    <row r="1682" spans="2:7" s="230" customFormat="1" x14ac:dyDescent="0.25">
      <c r="B1682" s="224"/>
      <c r="C1682" s="225"/>
      <c r="D1682" s="227"/>
      <c r="E1682" s="227"/>
      <c r="F1682" s="229"/>
      <c r="G1682" s="229"/>
    </row>
    <row r="1683" spans="2:7" s="230" customFormat="1" x14ac:dyDescent="0.25">
      <c r="B1683" s="224"/>
      <c r="C1683" s="225"/>
      <c r="D1683" s="227"/>
      <c r="E1683" s="227"/>
      <c r="F1683" s="229"/>
      <c r="G1683" s="229"/>
    </row>
    <row r="1684" spans="2:7" s="230" customFormat="1" x14ac:dyDescent="0.25">
      <c r="B1684" s="224"/>
      <c r="C1684" s="225"/>
      <c r="D1684" s="227"/>
      <c r="E1684" s="227"/>
      <c r="F1684" s="229"/>
      <c r="G1684" s="229"/>
    </row>
    <row r="1685" spans="2:7" s="230" customFormat="1" x14ac:dyDescent="0.25">
      <c r="B1685" s="224"/>
      <c r="C1685" s="225"/>
      <c r="D1685" s="227"/>
      <c r="E1685" s="227"/>
      <c r="F1685" s="229"/>
      <c r="G1685" s="229"/>
    </row>
    <row r="1686" spans="2:7" s="230" customFormat="1" x14ac:dyDescent="0.25">
      <c r="B1686" s="224"/>
      <c r="C1686" s="225"/>
      <c r="D1686" s="227"/>
      <c r="E1686" s="227"/>
      <c r="F1686" s="229"/>
      <c r="G1686" s="229"/>
    </row>
    <row r="1687" spans="2:7" s="230" customFormat="1" x14ac:dyDescent="0.25">
      <c r="B1687" s="224"/>
      <c r="C1687" s="225"/>
      <c r="D1687" s="227"/>
      <c r="E1687" s="227"/>
      <c r="F1687" s="229"/>
      <c r="G1687" s="229"/>
    </row>
    <row r="1688" spans="2:7" s="230" customFormat="1" x14ac:dyDescent="0.25">
      <c r="B1688" s="224"/>
      <c r="C1688" s="225"/>
      <c r="D1688" s="227"/>
      <c r="E1688" s="227"/>
      <c r="F1688" s="229"/>
      <c r="G1688" s="229"/>
    </row>
    <row r="1689" spans="2:7" s="230" customFormat="1" x14ac:dyDescent="0.25">
      <c r="B1689" s="224"/>
      <c r="C1689" s="225"/>
      <c r="D1689" s="227"/>
      <c r="E1689" s="227"/>
      <c r="F1689" s="229"/>
      <c r="G1689" s="229"/>
    </row>
    <row r="1690" spans="2:7" s="230" customFormat="1" x14ac:dyDescent="0.25">
      <c r="B1690" s="224"/>
      <c r="C1690" s="225"/>
      <c r="D1690" s="227"/>
      <c r="E1690" s="227"/>
      <c r="F1690" s="229"/>
      <c r="G1690" s="229"/>
    </row>
    <row r="1691" spans="2:7" s="230" customFormat="1" x14ac:dyDescent="0.25">
      <c r="B1691" s="224"/>
      <c r="C1691" s="225"/>
      <c r="D1691" s="227"/>
      <c r="E1691" s="227"/>
      <c r="F1691" s="229"/>
      <c r="G1691" s="229"/>
    </row>
    <row r="1692" spans="2:7" s="230" customFormat="1" x14ac:dyDescent="0.25">
      <c r="B1692" s="224"/>
      <c r="C1692" s="225"/>
      <c r="D1692" s="227"/>
      <c r="E1692" s="227"/>
      <c r="F1692" s="229"/>
      <c r="G1692" s="229"/>
    </row>
    <row r="1693" spans="2:7" s="230" customFormat="1" x14ac:dyDescent="0.25">
      <c r="B1693" s="224"/>
      <c r="C1693" s="225"/>
      <c r="D1693" s="227"/>
      <c r="E1693" s="227"/>
      <c r="F1693" s="229"/>
      <c r="G1693" s="229"/>
    </row>
    <row r="1694" spans="2:7" s="230" customFormat="1" x14ac:dyDescent="0.25">
      <c r="B1694" s="224"/>
      <c r="C1694" s="225"/>
      <c r="D1694" s="227"/>
      <c r="E1694" s="227"/>
      <c r="F1694" s="229"/>
      <c r="G1694" s="229"/>
    </row>
    <row r="1695" spans="2:7" s="230" customFormat="1" x14ac:dyDescent="0.25">
      <c r="B1695" s="224"/>
      <c r="C1695" s="225"/>
      <c r="D1695" s="227"/>
      <c r="E1695" s="227"/>
      <c r="F1695" s="229"/>
      <c r="G1695" s="229"/>
    </row>
    <row r="1696" spans="2:7" s="230" customFormat="1" x14ac:dyDescent="0.25">
      <c r="B1696" s="224"/>
      <c r="C1696" s="225"/>
      <c r="D1696" s="227"/>
      <c r="E1696" s="227"/>
      <c r="F1696" s="229"/>
      <c r="G1696" s="229"/>
    </row>
    <row r="1697" spans="2:7" s="230" customFormat="1" x14ac:dyDescent="0.25">
      <c r="B1697" s="224"/>
      <c r="C1697" s="225"/>
      <c r="D1697" s="227"/>
      <c r="E1697" s="227"/>
      <c r="F1697" s="229"/>
      <c r="G1697" s="229"/>
    </row>
    <row r="1698" spans="2:7" s="230" customFormat="1" x14ac:dyDescent="0.25">
      <c r="B1698" s="224"/>
      <c r="C1698" s="225"/>
      <c r="D1698" s="227"/>
      <c r="E1698" s="227"/>
      <c r="F1698" s="229"/>
      <c r="G1698" s="229"/>
    </row>
    <row r="1699" spans="2:7" s="230" customFormat="1" x14ac:dyDescent="0.25">
      <c r="B1699" s="224"/>
      <c r="C1699" s="225"/>
      <c r="D1699" s="227"/>
      <c r="E1699" s="227"/>
      <c r="F1699" s="229"/>
      <c r="G1699" s="229"/>
    </row>
    <row r="1700" spans="2:7" s="230" customFormat="1" x14ac:dyDescent="0.25">
      <c r="B1700" s="224"/>
      <c r="C1700" s="225"/>
      <c r="D1700" s="227"/>
      <c r="E1700" s="227"/>
      <c r="F1700" s="229"/>
      <c r="G1700" s="229"/>
    </row>
    <row r="1701" spans="2:7" s="230" customFormat="1" x14ac:dyDescent="0.25">
      <c r="B1701" s="224"/>
      <c r="C1701" s="225"/>
      <c r="D1701" s="227"/>
      <c r="E1701" s="227"/>
      <c r="F1701" s="229"/>
      <c r="G1701" s="229"/>
    </row>
    <row r="1702" spans="2:7" s="230" customFormat="1" x14ac:dyDescent="0.25">
      <c r="B1702" s="224"/>
      <c r="C1702" s="225"/>
      <c r="D1702" s="227"/>
      <c r="E1702" s="227"/>
      <c r="F1702" s="229"/>
      <c r="G1702" s="229"/>
    </row>
    <row r="1703" spans="2:7" s="230" customFormat="1" x14ac:dyDescent="0.25">
      <c r="B1703" s="224"/>
      <c r="C1703" s="225"/>
      <c r="D1703" s="227"/>
      <c r="E1703" s="227"/>
      <c r="F1703" s="229"/>
      <c r="G1703" s="229"/>
    </row>
    <row r="1704" spans="2:7" s="230" customFormat="1" x14ac:dyDescent="0.25">
      <c r="B1704" s="224"/>
      <c r="C1704" s="225"/>
      <c r="D1704" s="227"/>
      <c r="E1704" s="227"/>
      <c r="F1704" s="229"/>
      <c r="G1704" s="229"/>
    </row>
    <row r="1705" spans="2:7" s="230" customFormat="1" x14ac:dyDescent="0.25">
      <c r="B1705" s="224"/>
      <c r="C1705" s="225"/>
      <c r="D1705" s="227"/>
      <c r="E1705" s="227"/>
      <c r="F1705" s="229"/>
      <c r="G1705" s="229"/>
    </row>
    <row r="1706" spans="2:7" s="230" customFormat="1" x14ac:dyDescent="0.25">
      <c r="B1706" s="224"/>
      <c r="C1706" s="225"/>
      <c r="D1706" s="227"/>
      <c r="E1706" s="227"/>
      <c r="F1706" s="229"/>
      <c r="G1706" s="229"/>
    </row>
    <row r="1707" spans="2:7" s="230" customFormat="1" x14ac:dyDescent="0.25">
      <c r="B1707" s="224"/>
      <c r="C1707" s="225"/>
      <c r="D1707" s="227"/>
      <c r="E1707" s="227"/>
      <c r="F1707" s="229"/>
      <c r="G1707" s="229"/>
    </row>
    <row r="1708" spans="2:7" s="230" customFormat="1" x14ac:dyDescent="0.25">
      <c r="B1708" s="224"/>
      <c r="C1708" s="225"/>
      <c r="D1708" s="227"/>
      <c r="E1708" s="227"/>
      <c r="F1708" s="229"/>
      <c r="G1708" s="229"/>
    </row>
    <row r="1709" spans="2:7" s="230" customFormat="1" x14ac:dyDescent="0.25">
      <c r="B1709" s="224"/>
      <c r="C1709" s="225"/>
      <c r="D1709" s="227"/>
      <c r="E1709" s="227"/>
      <c r="F1709" s="229"/>
      <c r="G1709" s="229"/>
    </row>
    <row r="1710" spans="2:7" s="230" customFormat="1" x14ac:dyDescent="0.25">
      <c r="B1710" s="224"/>
      <c r="C1710" s="225"/>
      <c r="D1710" s="227"/>
      <c r="E1710" s="227"/>
      <c r="F1710" s="229"/>
      <c r="G1710" s="229"/>
    </row>
    <row r="1711" spans="2:7" s="230" customFormat="1" x14ac:dyDescent="0.25">
      <c r="B1711" s="224"/>
      <c r="C1711" s="225"/>
      <c r="D1711" s="227"/>
      <c r="E1711" s="227"/>
      <c r="F1711" s="229"/>
      <c r="G1711" s="229"/>
    </row>
    <row r="1712" spans="2:7" s="230" customFormat="1" x14ac:dyDescent="0.25">
      <c r="B1712" s="224"/>
      <c r="C1712" s="225"/>
      <c r="D1712" s="227"/>
      <c r="E1712" s="227"/>
      <c r="F1712" s="229"/>
      <c r="G1712" s="229"/>
    </row>
    <row r="1713" spans="2:7" s="230" customFormat="1" x14ac:dyDescent="0.25">
      <c r="B1713" s="224"/>
      <c r="C1713" s="225"/>
      <c r="D1713" s="227"/>
      <c r="E1713" s="227"/>
      <c r="F1713" s="229"/>
      <c r="G1713" s="229"/>
    </row>
    <row r="1714" spans="2:7" s="230" customFormat="1" x14ac:dyDescent="0.25">
      <c r="B1714" s="224"/>
      <c r="C1714" s="225"/>
      <c r="D1714" s="227"/>
      <c r="E1714" s="227"/>
      <c r="F1714" s="229"/>
      <c r="G1714" s="229"/>
    </row>
    <row r="1715" spans="2:7" s="230" customFormat="1" x14ac:dyDescent="0.25">
      <c r="B1715" s="224"/>
      <c r="C1715" s="225"/>
      <c r="D1715" s="227"/>
      <c r="E1715" s="227"/>
      <c r="F1715" s="229"/>
      <c r="G1715" s="229"/>
    </row>
    <row r="1716" spans="2:7" s="230" customFormat="1" x14ac:dyDescent="0.25">
      <c r="B1716" s="224"/>
      <c r="C1716" s="225"/>
      <c r="D1716" s="227"/>
      <c r="E1716" s="227"/>
      <c r="F1716" s="229"/>
      <c r="G1716" s="229"/>
    </row>
    <row r="1717" spans="2:7" s="230" customFormat="1" x14ac:dyDescent="0.25">
      <c r="B1717" s="224"/>
      <c r="C1717" s="225"/>
      <c r="D1717" s="227"/>
      <c r="E1717" s="227"/>
      <c r="F1717" s="229"/>
      <c r="G1717" s="229"/>
    </row>
    <row r="1718" spans="2:7" s="230" customFormat="1" x14ac:dyDescent="0.25">
      <c r="B1718" s="224"/>
      <c r="C1718" s="225"/>
      <c r="D1718" s="227"/>
      <c r="E1718" s="227"/>
      <c r="F1718" s="229"/>
      <c r="G1718" s="229"/>
    </row>
    <row r="1719" spans="2:7" s="230" customFormat="1" x14ac:dyDescent="0.25">
      <c r="B1719" s="224"/>
      <c r="C1719" s="225"/>
      <c r="D1719" s="227"/>
      <c r="E1719" s="227"/>
      <c r="F1719" s="229"/>
      <c r="G1719" s="229"/>
    </row>
    <row r="1720" spans="2:7" s="230" customFormat="1" x14ac:dyDescent="0.25">
      <c r="B1720" s="224"/>
      <c r="C1720" s="225"/>
      <c r="D1720" s="227"/>
      <c r="E1720" s="227"/>
      <c r="F1720" s="229"/>
      <c r="G1720" s="229"/>
    </row>
    <row r="1721" spans="2:7" s="230" customFormat="1" x14ac:dyDescent="0.25">
      <c r="B1721" s="224"/>
      <c r="C1721" s="225"/>
      <c r="D1721" s="227"/>
      <c r="E1721" s="227"/>
      <c r="F1721" s="229"/>
      <c r="G1721" s="229"/>
    </row>
    <row r="1722" spans="2:7" s="230" customFormat="1" x14ac:dyDescent="0.25">
      <c r="B1722" s="224"/>
      <c r="C1722" s="225"/>
      <c r="D1722" s="227"/>
      <c r="E1722" s="227"/>
      <c r="F1722" s="229"/>
      <c r="G1722" s="229"/>
    </row>
    <row r="1723" spans="2:7" s="230" customFormat="1" x14ac:dyDescent="0.25">
      <c r="B1723" s="224"/>
      <c r="C1723" s="225"/>
      <c r="D1723" s="227"/>
      <c r="E1723" s="227"/>
      <c r="F1723" s="229"/>
      <c r="G1723" s="229"/>
    </row>
    <row r="1724" spans="2:7" s="230" customFormat="1" x14ac:dyDescent="0.25">
      <c r="B1724" s="224"/>
      <c r="C1724" s="225"/>
      <c r="D1724" s="227"/>
      <c r="E1724" s="227"/>
      <c r="F1724" s="229"/>
      <c r="G1724" s="229"/>
    </row>
    <row r="1725" spans="2:7" s="230" customFormat="1" x14ac:dyDescent="0.25">
      <c r="B1725" s="224"/>
      <c r="C1725" s="225"/>
      <c r="D1725" s="227"/>
      <c r="E1725" s="227"/>
      <c r="F1725" s="229"/>
      <c r="G1725" s="229"/>
    </row>
    <row r="1726" spans="2:7" s="230" customFormat="1" x14ac:dyDescent="0.25">
      <c r="B1726" s="224"/>
      <c r="C1726" s="225"/>
      <c r="D1726" s="227"/>
      <c r="E1726" s="227"/>
      <c r="F1726" s="229"/>
      <c r="G1726" s="229"/>
    </row>
    <row r="1727" spans="2:7" s="230" customFormat="1" x14ac:dyDescent="0.25">
      <c r="B1727" s="224"/>
      <c r="C1727" s="225"/>
      <c r="D1727" s="227"/>
      <c r="E1727" s="227"/>
      <c r="F1727" s="229"/>
      <c r="G1727" s="229"/>
    </row>
    <row r="1728" spans="2:7" s="230" customFormat="1" x14ac:dyDescent="0.25">
      <c r="B1728" s="224"/>
      <c r="C1728" s="225"/>
      <c r="D1728" s="227"/>
      <c r="E1728" s="227"/>
      <c r="F1728" s="229"/>
      <c r="G1728" s="229"/>
    </row>
    <row r="1729" spans="2:7" s="230" customFormat="1" x14ac:dyDescent="0.25">
      <c r="B1729" s="224"/>
      <c r="C1729" s="225"/>
      <c r="D1729" s="227"/>
      <c r="E1729" s="227"/>
      <c r="F1729" s="229"/>
      <c r="G1729" s="229"/>
    </row>
    <row r="1730" spans="2:7" s="230" customFormat="1" x14ac:dyDescent="0.25">
      <c r="B1730" s="224"/>
      <c r="C1730" s="225"/>
      <c r="D1730" s="227"/>
      <c r="E1730" s="227"/>
      <c r="F1730" s="229"/>
      <c r="G1730" s="229"/>
    </row>
    <row r="1731" spans="2:7" s="230" customFormat="1" x14ac:dyDescent="0.25">
      <c r="B1731" s="224"/>
      <c r="C1731" s="225"/>
      <c r="D1731" s="227"/>
      <c r="E1731" s="227"/>
      <c r="F1731" s="229"/>
      <c r="G1731" s="229"/>
    </row>
    <row r="1732" spans="2:7" s="230" customFormat="1" x14ac:dyDescent="0.25">
      <c r="B1732" s="224"/>
      <c r="C1732" s="225"/>
      <c r="D1732" s="227"/>
      <c r="E1732" s="227"/>
      <c r="F1732" s="229"/>
      <c r="G1732" s="229"/>
    </row>
    <row r="1733" spans="2:7" s="230" customFormat="1" x14ac:dyDescent="0.25">
      <c r="B1733" s="224"/>
      <c r="C1733" s="225"/>
      <c r="D1733" s="227"/>
      <c r="E1733" s="227"/>
      <c r="F1733" s="229"/>
      <c r="G1733" s="229"/>
    </row>
    <row r="1734" spans="2:7" s="230" customFormat="1" x14ac:dyDescent="0.25">
      <c r="B1734" s="224"/>
      <c r="C1734" s="225"/>
      <c r="D1734" s="227"/>
      <c r="E1734" s="227"/>
      <c r="F1734" s="229"/>
      <c r="G1734" s="229"/>
    </row>
    <row r="1735" spans="2:7" s="230" customFormat="1" x14ac:dyDescent="0.25">
      <c r="B1735" s="224"/>
      <c r="C1735" s="225"/>
      <c r="D1735" s="227"/>
      <c r="E1735" s="227"/>
      <c r="F1735" s="229"/>
      <c r="G1735" s="229"/>
    </row>
    <row r="1736" spans="2:7" s="230" customFormat="1" x14ac:dyDescent="0.25">
      <c r="B1736" s="224"/>
      <c r="C1736" s="225"/>
      <c r="D1736" s="227"/>
      <c r="E1736" s="227"/>
      <c r="F1736" s="229"/>
      <c r="G1736" s="229"/>
    </row>
    <row r="1737" spans="2:7" s="230" customFormat="1" x14ac:dyDescent="0.25">
      <c r="B1737" s="224"/>
      <c r="C1737" s="225"/>
      <c r="D1737" s="227"/>
      <c r="E1737" s="227"/>
      <c r="F1737" s="229"/>
      <c r="G1737" s="229"/>
    </row>
    <row r="1738" spans="2:7" s="230" customFormat="1" x14ac:dyDescent="0.25">
      <c r="B1738" s="224"/>
      <c r="C1738" s="225"/>
      <c r="D1738" s="227"/>
      <c r="E1738" s="227"/>
      <c r="F1738" s="229"/>
      <c r="G1738" s="229"/>
    </row>
    <row r="1739" spans="2:7" s="230" customFormat="1" x14ac:dyDescent="0.25">
      <c r="B1739" s="224"/>
      <c r="C1739" s="225"/>
      <c r="D1739" s="227"/>
      <c r="E1739" s="227"/>
      <c r="F1739" s="229"/>
      <c r="G1739" s="229"/>
    </row>
    <row r="1740" spans="2:7" s="230" customFormat="1" x14ac:dyDescent="0.25">
      <c r="B1740" s="224"/>
      <c r="C1740" s="225"/>
      <c r="D1740" s="227"/>
      <c r="E1740" s="227"/>
      <c r="F1740" s="229"/>
      <c r="G1740" s="229"/>
    </row>
    <row r="1741" spans="2:7" s="230" customFormat="1" x14ac:dyDescent="0.25">
      <c r="B1741" s="224"/>
      <c r="C1741" s="225"/>
      <c r="D1741" s="227"/>
      <c r="E1741" s="227"/>
      <c r="F1741" s="229"/>
      <c r="G1741" s="229"/>
    </row>
    <row r="1742" spans="2:7" s="230" customFormat="1" x14ac:dyDescent="0.25">
      <c r="B1742" s="224"/>
      <c r="C1742" s="225"/>
      <c r="D1742" s="227"/>
      <c r="E1742" s="227"/>
      <c r="F1742" s="229"/>
      <c r="G1742" s="229"/>
    </row>
    <row r="1743" spans="2:7" s="230" customFormat="1" x14ac:dyDescent="0.25">
      <c r="B1743" s="224"/>
      <c r="C1743" s="225"/>
      <c r="D1743" s="227"/>
      <c r="E1743" s="227"/>
      <c r="F1743" s="229"/>
      <c r="G1743" s="229"/>
    </row>
    <row r="1744" spans="2:7" s="230" customFormat="1" x14ac:dyDescent="0.25">
      <c r="B1744" s="224"/>
      <c r="C1744" s="225"/>
      <c r="D1744" s="227"/>
      <c r="E1744" s="227"/>
      <c r="F1744" s="229"/>
      <c r="G1744" s="229"/>
    </row>
    <row r="1745" spans="2:7" s="230" customFormat="1" x14ac:dyDescent="0.25">
      <c r="B1745" s="224"/>
      <c r="C1745" s="225"/>
      <c r="D1745" s="227"/>
      <c r="E1745" s="227"/>
      <c r="F1745" s="229"/>
      <c r="G1745" s="229"/>
    </row>
    <row r="1746" spans="2:7" s="230" customFormat="1" x14ac:dyDescent="0.25">
      <c r="B1746" s="224"/>
      <c r="C1746" s="225"/>
      <c r="D1746" s="227"/>
      <c r="E1746" s="227"/>
      <c r="F1746" s="229"/>
      <c r="G1746" s="229"/>
    </row>
    <row r="1747" spans="2:7" s="230" customFormat="1" x14ac:dyDescent="0.25">
      <c r="B1747" s="224"/>
      <c r="C1747" s="225"/>
      <c r="D1747" s="227"/>
      <c r="E1747" s="227"/>
      <c r="F1747" s="229"/>
      <c r="G1747" s="229"/>
    </row>
    <row r="1748" spans="2:7" s="230" customFormat="1" x14ac:dyDescent="0.25">
      <c r="B1748" s="224"/>
      <c r="C1748" s="225"/>
      <c r="D1748" s="227"/>
      <c r="E1748" s="227"/>
      <c r="F1748" s="229"/>
      <c r="G1748" s="229"/>
    </row>
    <row r="1749" spans="2:7" s="230" customFormat="1" x14ac:dyDescent="0.25">
      <c r="B1749" s="224"/>
      <c r="C1749" s="225"/>
      <c r="D1749" s="227"/>
      <c r="E1749" s="227"/>
      <c r="F1749" s="229"/>
      <c r="G1749" s="229"/>
    </row>
    <row r="1750" spans="2:7" s="230" customFormat="1" x14ac:dyDescent="0.25">
      <c r="B1750" s="224"/>
      <c r="C1750" s="225"/>
      <c r="D1750" s="227"/>
      <c r="E1750" s="227"/>
      <c r="F1750" s="229"/>
      <c r="G1750" s="229"/>
    </row>
    <row r="1751" spans="2:7" s="230" customFormat="1" x14ac:dyDescent="0.25">
      <c r="B1751" s="224"/>
      <c r="C1751" s="225"/>
      <c r="D1751" s="227"/>
      <c r="E1751" s="227"/>
      <c r="F1751" s="229"/>
      <c r="G1751" s="229"/>
    </row>
    <row r="1752" spans="2:7" s="230" customFormat="1" x14ac:dyDescent="0.25">
      <c r="B1752" s="224"/>
      <c r="C1752" s="225"/>
      <c r="D1752" s="227"/>
      <c r="E1752" s="227"/>
      <c r="F1752" s="229"/>
      <c r="G1752" s="229"/>
    </row>
    <row r="1753" spans="2:7" s="230" customFormat="1" x14ac:dyDescent="0.25">
      <c r="B1753" s="224"/>
      <c r="C1753" s="225"/>
      <c r="D1753" s="227"/>
      <c r="E1753" s="227"/>
      <c r="F1753" s="229"/>
      <c r="G1753" s="229"/>
    </row>
    <row r="1754" spans="2:7" s="230" customFormat="1" x14ac:dyDescent="0.25">
      <c r="B1754" s="224"/>
      <c r="C1754" s="225"/>
      <c r="D1754" s="227"/>
      <c r="E1754" s="227"/>
      <c r="F1754" s="229"/>
      <c r="G1754" s="229"/>
    </row>
    <row r="1755" spans="2:7" s="230" customFormat="1" x14ac:dyDescent="0.25">
      <c r="B1755" s="224"/>
      <c r="C1755" s="225"/>
      <c r="D1755" s="227"/>
      <c r="E1755" s="227"/>
      <c r="F1755" s="229"/>
      <c r="G1755" s="229"/>
    </row>
    <row r="1756" spans="2:7" s="230" customFormat="1" x14ac:dyDescent="0.25">
      <c r="B1756" s="224"/>
      <c r="C1756" s="225"/>
      <c r="D1756" s="227"/>
      <c r="E1756" s="227"/>
      <c r="F1756" s="229"/>
      <c r="G1756" s="229"/>
    </row>
    <row r="1757" spans="2:7" s="230" customFormat="1" x14ac:dyDescent="0.25">
      <c r="B1757" s="224"/>
      <c r="C1757" s="225"/>
      <c r="D1757" s="227"/>
      <c r="E1757" s="227"/>
      <c r="F1757" s="229"/>
      <c r="G1757" s="229"/>
    </row>
    <row r="1758" spans="2:7" s="230" customFormat="1" x14ac:dyDescent="0.25">
      <c r="B1758" s="224"/>
      <c r="C1758" s="225"/>
      <c r="D1758" s="227"/>
      <c r="E1758" s="227"/>
      <c r="F1758" s="229"/>
      <c r="G1758" s="229"/>
    </row>
    <row r="1759" spans="2:7" s="230" customFormat="1" x14ac:dyDescent="0.25">
      <c r="B1759" s="224"/>
      <c r="C1759" s="225"/>
      <c r="D1759" s="227"/>
      <c r="E1759" s="227"/>
      <c r="F1759" s="229"/>
      <c r="G1759" s="229"/>
    </row>
    <row r="1760" spans="2:7" s="230" customFormat="1" x14ac:dyDescent="0.25">
      <c r="B1760" s="224"/>
      <c r="C1760" s="225"/>
      <c r="D1760" s="227"/>
      <c r="E1760" s="227"/>
      <c r="F1760" s="229"/>
      <c r="G1760" s="229"/>
    </row>
    <row r="1761" spans="2:7" s="230" customFormat="1" x14ac:dyDescent="0.25">
      <c r="B1761" s="224"/>
      <c r="C1761" s="225"/>
      <c r="D1761" s="227"/>
      <c r="E1761" s="227"/>
      <c r="F1761" s="229"/>
      <c r="G1761" s="229"/>
    </row>
    <row r="1762" spans="2:7" s="230" customFormat="1" x14ac:dyDescent="0.25">
      <c r="B1762" s="224"/>
      <c r="C1762" s="225"/>
      <c r="D1762" s="227"/>
      <c r="E1762" s="227"/>
      <c r="F1762" s="229"/>
      <c r="G1762" s="229"/>
    </row>
    <row r="1763" spans="2:7" s="230" customFormat="1" x14ac:dyDescent="0.25">
      <c r="B1763" s="224"/>
      <c r="C1763" s="225"/>
      <c r="D1763" s="227"/>
      <c r="E1763" s="227"/>
      <c r="F1763" s="229"/>
      <c r="G1763" s="229"/>
    </row>
    <row r="1764" spans="2:7" s="230" customFormat="1" x14ac:dyDescent="0.25">
      <c r="B1764" s="224"/>
      <c r="C1764" s="225"/>
      <c r="D1764" s="227"/>
      <c r="E1764" s="227"/>
      <c r="F1764" s="229"/>
      <c r="G1764" s="229"/>
    </row>
    <row r="1765" spans="2:7" s="230" customFormat="1" x14ac:dyDescent="0.25">
      <c r="B1765" s="224"/>
      <c r="C1765" s="225"/>
      <c r="D1765" s="227"/>
      <c r="E1765" s="227"/>
      <c r="F1765" s="229"/>
      <c r="G1765" s="229"/>
    </row>
    <row r="1766" spans="2:7" s="230" customFormat="1" x14ac:dyDescent="0.25">
      <c r="B1766" s="224"/>
      <c r="C1766" s="225"/>
      <c r="D1766" s="227"/>
      <c r="E1766" s="227"/>
      <c r="F1766" s="229"/>
      <c r="G1766" s="229"/>
    </row>
    <row r="1767" spans="2:7" s="230" customFormat="1" x14ac:dyDescent="0.25">
      <c r="B1767" s="224"/>
      <c r="C1767" s="225"/>
      <c r="D1767" s="227"/>
      <c r="E1767" s="227"/>
      <c r="F1767" s="229"/>
      <c r="G1767" s="229"/>
    </row>
    <row r="1768" spans="2:7" s="230" customFormat="1" x14ac:dyDescent="0.25">
      <c r="B1768" s="224"/>
      <c r="C1768" s="225"/>
      <c r="D1768" s="227"/>
      <c r="E1768" s="227"/>
      <c r="F1768" s="229"/>
      <c r="G1768" s="229"/>
    </row>
    <row r="1769" spans="2:7" s="230" customFormat="1" x14ac:dyDescent="0.25">
      <c r="B1769" s="224"/>
      <c r="C1769" s="225"/>
      <c r="D1769" s="227"/>
      <c r="E1769" s="227"/>
      <c r="F1769" s="229"/>
      <c r="G1769" s="229"/>
    </row>
    <row r="1770" spans="2:7" s="230" customFormat="1" x14ac:dyDescent="0.25">
      <c r="B1770" s="224"/>
      <c r="C1770" s="225"/>
      <c r="D1770" s="227"/>
      <c r="E1770" s="227"/>
      <c r="F1770" s="229"/>
      <c r="G1770" s="229"/>
    </row>
    <row r="1771" spans="2:7" s="230" customFormat="1" x14ac:dyDescent="0.25">
      <c r="B1771" s="224"/>
      <c r="C1771" s="225"/>
      <c r="D1771" s="227"/>
      <c r="E1771" s="227"/>
      <c r="F1771" s="229"/>
      <c r="G1771" s="229"/>
    </row>
    <row r="1772" spans="2:7" s="230" customFormat="1" x14ac:dyDescent="0.25">
      <c r="B1772" s="224"/>
      <c r="C1772" s="225"/>
      <c r="D1772" s="227"/>
      <c r="E1772" s="227"/>
      <c r="F1772" s="229"/>
      <c r="G1772" s="229"/>
    </row>
    <row r="1773" spans="2:7" s="230" customFormat="1" x14ac:dyDescent="0.25">
      <c r="B1773" s="224"/>
      <c r="C1773" s="225"/>
      <c r="D1773" s="227"/>
      <c r="E1773" s="227"/>
      <c r="F1773" s="229"/>
      <c r="G1773" s="229"/>
    </row>
    <row r="1774" spans="2:7" s="230" customFormat="1" x14ac:dyDescent="0.25">
      <c r="B1774" s="224"/>
      <c r="C1774" s="225"/>
      <c r="D1774" s="227"/>
      <c r="E1774" s="227"/>
      <c r="F1774" s="229"/>
      <c r="G1774" s="229"/>
    </row>
    <row r="1775" spans="2:7" s="230" customFormat="1" x14ac:dyDescent="0.25">
      <c r="B1775" s="224"/>
      <c r="C1775" s="225"/>
      <c r="D1775" s="227"/>
      <c r="E1775" s="227"/>
      <c r="F1775" s="229"/>
      <c r="G1775" s="229"/>
    </row>
    <row r="1776" spans="2:7" s="230" customFormat="1" x14ac:dyDescent="0.25">
      <c r="B1776" s="224"/>
      <c r="C1776" s="225"/>
      <c r="D1776" s="227"/>
      <c r="E1776" s="227"/>
      <c r="F1776" s="229"/>
      <c r="G1776" s="229"/>
    </row>
    <row r="1777" spans="2:7" s="230" customFormat="1" x14ac:dyDescent="0.25">
      <c r="B1777" s="224"/>
      <c r="C1777" s="225"/>
      <c r="D1777" s="227"/>
      <c r="E1777" s="227"/>
      <c r="F1777" s="229"/>
      <c r="G1777" s="229"/>
    </row>
    <row r="1778" spans="2:7" s="230" customFormat="1" x14ac:dyDescent="0.25">
      <c r="B1778" s="224"/>
      <c r="C1778" s="225"/>
      <c r="D1778" s="227"/>
      <c r="E1778" s="227"/>
      <c r="F1778" s="229"/>
      <c r="G1778" s="229"/>
    </row>
    <row r="1779" spans="2:7" s="230" customFormat="1" x14ac:dyDescent="0.25">
      <c r="B1779" s="224"/>
      <c r="C1779" s="225"/>
      <c r="D1779" s="227"/>
      <c r="E1779" s="227"/>
      <c r="F1779" s="229"/>
      <c r="G1779" s="229"/>
    </row>
    <row r="1780" spans="2:7" s="230" customFormat="1" x14ac:dyDescent="0.25">
      <c r="B1780" s="224"/>
      <c r="C1780" s="225"/>
      <c r="D1780" s="227"/>
      <c r="E1780" s="227"/>
      <c r="F1780" s="229"/>
      <c r="G1780" s="229"/>
    </row>
    <row r="1781" spans="2:7" s="230" customFormat="1" x14ac:dyDescent="0.25">
      <c r="B1781" s="224"/>
      <c r="C1781" s="225"/>
      <c r="D1781" s="227"/>
      <c r="E1781" s="227"/>
      <c r="F1781" s="229"/>
      <c r="G1781" s="229"/>
    </row>
    <row r="1782" spans="2:7" s="230" customFormat="1" x14ac:dyDescent="0.25">
      <c r="B1782" s="224"/>
      <c r="C1782" s="225"/>
      <c r="D1782" s="227"/>
      <c r="E1782" s="227"/>
      <c r="F1782" s="229"/>
      <c r="G1782" s="229"/>
    </row>
    <row r="1783" spans="2:7" s="230" customFormat="1" x14ac:dyDescent="0.25">
      <c r="B1783" s="224"/>
      <c r="C1783" s="225"/>
      <c r="D1783" s="227"/>
      <c r="E1783" s="227"/>
      <c r="F1783" s="229"/>
      <c r="G1783" s="229"/>
    </row>
    <row r="1784" spans="2:7" s="230" customFormat="1" x14ac:dyDescent="0.25">
      <c r="B1784" s="224"/>
      <c r="C1784" s="225"/>
      <c r="D1784" s="227"/>
      <c r="E1784" s="227"/>
      <c r="F1784" s="229"/>
      <c r="G1784" s="229"/>
    </row>
    <row r="1785" spans="2:7" s="230" customFormat="1" x14ac:dyDescent="0.25">
      <c r="B1785" s="224"/>
      <c r="C1785" s="225"/>
      <c r="D1785" s="227"/>
      <c r="E1785" s="227"/>
      <c r="F1785" s="229"/>
      <c r="G1785" s="229"/>
    </row>
    <row r="1786" spans="2:7" s="230" customFormat="1" x14ac:dyDescent="0.25">
      <c r="B1786" s="224"/>
      <c r="C1786" s="225"/>
      <c r="D1786" s="227"/>
      <c r="E1786" s="227"/>
      <c r="F1786" s="229"/>
      <c r="G1786" s="229"/>
    </row>
    <row r="1787" spans="2:7" s="230" customFormat="1" x14ac:dyDescent="0.25">
      <c r="B1787" s="224"/>
      <c r="C1787" s="225"/>
      <c r="D1787" s="227"/>
      <c r="E1787" s="227"/>
      <c r="F1787" s="229"/>
      <c r="G1787" s="229"/>
    </row>
    <row r="1788" spans="2:7" s="230" customFormat="1" x14ac:dyDescent="0.25">
      <c r="B1788" s="224"/>
      <c r="C1788" s="225"/>
      <c r="D1788" s="227"/>
      <c r="E1788" s="227"/>
      <c r="F1788" s="229"/>
      <c r="G1788" s="229"/>
    </row>
    <row r="1789" spans="2:7" s="230" customFormat="1" x14ac:dyDescent="0.25">
      <c r="B1789" s="224"/>
      <c r="C1789" s="225"/>
      <c r="D1789" s="227"/>
      <c r="E1789" s="227"/>
      <c r="F1789" s="229"/>
      <c r="G1789" s="229"/>
    </row>
    <row r="1790" spans="2:7" s="230" customFormat="1" x14ac:dyDescent="0.25">
      <c r="B1790" s="224"/>
      <c r="C1790" s="225"/>
      <c r="D1790" s="227"/>
      <c r="E1790" s="227"/>
      <c r="F1790" s="229"/>
      <c r="G1790" s="229"/>
    </row>
    <row r="1791" spans="2:7" s="230" customFormat="1" x14ac:dyDescent="0.25">
      <c r="B1791" s="224"/>
      <c r="C1791" s="225"/>
      <c r="D1791" s="227"/>
      <c r="E1791" s="227"/>
      <c r="F1791" s="229"/>
      <c r="G1791" s="229"/>
    </row>
    <row r="1792" spans="2:7" s="230" customFormat="1" x14ac:dyDescent="0.25">
      <c r="B1792" s="224"/>
      <c r="C1792" s="225"/>
      <c r="D1792" s="227"/>
      <c r="E1792" s="227"/>
      <c r="F1792" s="229"/>
      <c r="G1792" s="229"/>
    </row>
    <row r="1793" spans="2:7" s="230" customFormat="1" x14ac:dyDescent="0.25">
      <c r="B1793" s="224"/>
      <c r="C1793" s="225"/>
      <c r="D1793" s="227"/>
      <c r="E1793" s="227"/>
      <c r="F1793" s="229"/>
      <c r="G1793" s="229"/>
    </row>
    <row r="1794" spans="2:7" s="230" customFormat="1" x14ac:dyDescent="0.25">
      <c r="B1794" s="224"/>
      <c r="C1794" s="225"/>
      <c r="D1794" s="227"/>
      <c r="E1794" s="227"/>
      <c r="F1794" s="229"/>
      <c r="G1794" s="229"/>
    </row>
    <row r="1795" spans="2:7" s="230" customFormat="1" x14ac:dyDescent="0.25">
      <c r="B1795" s="224"/>
      <c r="C1795" s="225"/>
      <c r="D1795" s="227"/>
      <c r="E1795" s="227"/>
      <c r="F1795" s="229"/>
      <c r="G1795" s="229"/>
    </row>
    <row r="1796" spans="2:7" s="230" customFormat="1" x14ac:dyDescent="0.25">
      <c r="B1796" s="224"/>
      <c r="C1796" s="225"/>
      <c r="D1796" s="227"/>
      <c r="E1796" s="227"/>
      <c r="F1796" s="229"/>
      <c r="G1796" s="229"/>
    </row>
    <row r="1797" spans="2:7" s="230" customFormat="1" x14ac:dyDescent="0.25">
      <c r="B1797" s="224"/>
      <c r="C1797" s="225"/>
      <c r="D1797" s="227"/>
      <c r="E1797" s="227"/>
      <c r="F1797" s="229"/>
      <c r="G1797" s="229"/>
    </row>
    <row r="1798" spans="2:7" s="230" customFormat="1" x14ac:dyDescent="0.25">
      <c r="B1798" s="224"/>
      <c r="C1798" s="225"/>
      <c r="D1798" s="227"/>
      <c r="E1798" s="227"/>
      <c r="F1798" s="229"/>
      <c r="G1798" s="229"/>
    </row>
    <row r="1799" spans="2:7" s="230" customFormat="1" x14ac:dyDescent="0.25">
      <c r="B1799" s="224"/>
      <c r="C1799" s="225"/>
      <c r="D1799" s="227"/>
      <c r="E1799" s="227"/>
      <c r="F1799" s="229"/>
      <c r="G1799" s="229"/>
    </row>
    <row r="1800" spans="2:7" s="230" customFormat="1" x14ac:dyDescent="0.25">
      <c r="B1800" s="224"/>
      <c r="C1800" s="225"/>
      <c r="D1800" s="227"/>
      <c r="E1800" s="227"/>
      <c r="F1800" s="229"/>
      <c r="G1800" s="229"/>
    </row>
    <row r="1801" spans="2:7" s="230" customFormat="1" x14ac:dyDescent="0.25">
      <c r="B1801" s="224"/>
      <c r="C1801" s="225"/>
      <c r="D1801" s="227"/>
      <c r="E1801" s="227"/>
      <c r="F1801" s="229"/>
      <c r="G1801" s="229"/>
    </row>
    <row r="1802" spans="2:7" s="230" customFormat="1" x14ac:dyDescent="0.25">
      <c r="B1802" s="224"/>
      <c r="C1802" s="225"/>
      <c r="D1802" s="227"/>
      <c r="E1802" s="227"/>
      <c r="F1802" s="229"/>
      <c r="G1802" s="229"/>
    </row>
    <row r="1803" spans="2:7" s="230" customFormat="1" x14ac:dyDescent="0.25">
      <c r="B1803" s="224"/>
      <c r="C1803" s="225"/>
      <c r="D1803" s="227"/>
      <c r="E1803" s="227"/>
      <c r="F1803" s="229"/>
      <c r="G1803" s="229"/>
    </row>
    <row r="1804" spans="2:7" s="230" customFormat="1" x14ac:dyDescent="0.25">
      <c r="B1804" s="224"/>
      <c r="C1804" s="225"/>
      <c r="D1804" s="227"/>
      <c r="E1804" s="227"/>
      <c r="F1804" s="229"/>
      <c r="G1804" s="229"/>
    </row>
    <row r="1805" spans="2:7" s="230" customFormat="1" x14ac:dyDescent="0.25">
      <c r="B1805" s="224"/>
      <c r="C1805" s="225"/>
      <c r="D1805" s="227"/>
      <c r="E1805" s="227"/>
      <c r="F1805" s="229"/>
      <c r="G1805" s="229"/>
    </row>
    <row r="1806" spans="2:7" s="230" customFormat="1" x14ac:dyDescent="0.25">
      <c r="B1806" s="224"/>
      <c r="C1806" s="225"/>
      <c r="D1806" s="227"/>
      <c r="E1806" s="227"/>
      <c r="F1806" s="229"/>
      <c r="G1806" s="229"/>
    </row>
    <row r="1807" spans="2:7" s="230" customFormat="1" x14ac:dyDescent="0.25">
      <c r="B1807" s="224"/>
      <c r="C1807" s="225"/>
      <c r="D1807" s="227"/>
      <c r="E1807" s="227"/>
      <c r="F1807" s="229"/>
      <c r="G1807" s="229"/>
    </row>
    <row r="1808" spans="2:7" s="230" customFormat="1" x14ac:dyDescent="0.25">
      <c r="B1808" s="224"/>
      <c r="C1808" s="225"/>
      <c r="D1808" s="227"/>
      <c r="E1808" s="227"/>
      <c r="F1808" s="229"/>
      <c r="G1808" s="229"/>
    </row>
    <row r="1809" spans="2:7" s="230" customFormat="1" x14ac:dyDescent="0.25">
      <c r="B1809" s="224"/>
      <c r="C1809" s="225"/>
      <c r="D1809" s="227"/>
      <c r="E1809" s="227"/>
      <c r="F1809" s="229"/>
      <c r="G1809" s="229"/>
    </row>
    <row r="1810" spans="2:7" s="230" customFormat="1" x14ac:dyDescent="0.25">
      <c r="B1810" s="224"/>
      <c r="C1810" s="225"/>
      <c r="D1810" s="227"/>
      <c r="E1810" s="227"/>
      <c r="F1810" s="229"/>
      <c r="G1810" s="229"/>
    </row>
    <row r="1811" spans="2:7" s="230" customFormat="1" x14ac:dyDescent="0.25">
      <c r="B1811" s="224"/>
      <c r="C1811" s="225"/>
      <c r="D1811" s="227"/>
      <c r="E1811" s="227"/>
      <c r="F1811" s="229"/>
      <c r="G1811" s="229"/>
    </row>
    <row r="1812" spans="2:7" s="230" customFormat="1" x14ac:dyDescent="0.25">
      <c r="B1812" s="224"/>
      <c r="C1812" s="225"/>
      <c r="D1812" s="227"/>
      <c r="E1812" s="227"/>
      <c r="F1812" s="229"/>
      <c r="G1812" s="229"/>
    </row>
    <row r="1813" spans="2:7" s="230" customFormat="1" x14ac:dyDescent="0.25">
      <c r="B1813" s="224"/>
      <c r="C1813" s="225"/>
      <c r="D1813" s="227"/>
      <c r="E1813" s="227"/>
      <c r="F1813" s="229"/>
      <c r="G1813" s="229"/>
    </row>
    <row r="1814" spans="2:7" s="230" customFormat="1" x14ac:dyDescent="0.25">
      <c r="B1814" s="224"/>
      <c r="C1814" s="225"/>
      <c r="D1814" s="227"/>
      <c r="E1814" s="227"/>
      <c r="F1814" s="229"/>
      <c r="G1814" s="229"/>
    </row>
    <row r="1815" spans="2:7" s="230" customFormat="1" x14ac:dyDescent="0.25">
      <c r="B1815" s="224"/>
      <c r="C1815" s="225"/>
      <c r="D1815" s="227"/>
      <c r="E1815" s="227"/>
      <c r="F1815" s="229"/>
      <c r="G1815" s="229"/>
    </row>
    <row r="1816" spans="2:7" s="230" customFormat="1" x14ac:dyDescent="0.25">
      <c r="B1816" s="224"/>
      <c r="C1816" s="225"/>
      <c r="D1816" s="227"/>
      <c r="E1816" s="227"/>
      <c r="F1816" s="229"/>
      <c r="G1816" s="229"/>
    </row>
    <row r="1817" spans="2:7" s="230" customFormat="1" x14ac:dyDescent="0.25">
      <c r="B1817" s="224"/>
      <c r="C1817" s="225"/>
      <c r="D1817" s="227"/>
      <c r="E1817" s="227"/>
      <c r="F1817" s="229"/>
      <c r="G1817" s="229"/>
    </row>
    <row r="1818" spans="2:7" s="230" customFormat="1" x14ac:dyDescent="0.25">
      <c r="B1818" s="224"/>
      <c r="C1818" s="225"/>
      <c r="D1818" s="227"/>
      <c r="E1818" s="227"/>
      <c r="F1818" s="229"/>
      <c r="G1818" s="229"/>
    </row>
    <row r="1819" spans="2:7" s="230" customFormat="1" x14ac:dyDescent="0.25">
      <c r="B1819" s="224"/>
      <c r="C1819" s="225"/>
      <c r="D1819" s="227"/>
      <c r="E1819" s="227"/>
      <c r="F1819" s="229"/>
      <c r="G1819" s="229"/>
    </row>
    <row r="1820" spans="2:7" s="230" customFormat="1" x14ac:dyDescent="0.25">
      <c r="B1820" s="224"/>
      <c r="C1820" s="225"/>
      <c r="D1820" s="227"/>
      <c r="E1820" s="227"/>
      <c r="F1820" s="229"/>
      <c r="G1820" s="229"/>
    </row>
    <row r="1821" spans="2:7" s="230" customFormat="1" x14ac:dyDescent="0.25">
      <c r="B1821" s="224"/>
      <c r="C1821" s="225"/>
      <c r="D1821" s="227"/>
      <c r="E1821" s="227"/>
      <c r="F1821" s="229"/>
      <c r="G1821" s="229"/>
    </row>
    <row r="1822" spans="2:7" s="230" customFormat="1" x14ac:dyDescent="0.25">
      <c r="B1822" s="224"/>
      <c r="C1822" s="225"/>
      <c r="D1822" s="227"/>
      <c r="E1822" s="227"/>
      <c r="F1822" s="229"/>
      <c r="G1822" s="229"/>
    </row>
    <row r="1823" spans="2:7" s="230" customFormat="1" x14ac:dyDescent="0.25">
      <c r="B1823" s="224"/>
      <c r="C1823" s="225"/>
      <c r="D1823" s="227"/>
      <c r="E1823" s="227"/>
      <c r="F1823" s="229"/>
      <c r="G1823" s="229"/>
    </row>
    <row r="1824" spans="2:7" s="230" customFormat="1" x14ac:dyDescent="0.25">
      <c r="B1824" s="224"/>
      <c r="C1824" s="225"/>
      <c r="D1824" s="227"/>
      <c r="E1824" s="227"/>
      <c r="F1824" s="229"/>
      <c r="G1824" s="229"/>
    </row>
    <row r="1825" spans="2:7" s="230" customFormat="1" x14ac:dyDescent="0.25">
      <c r="B1825" s="224"/>
      <c r="C1825" s="225"/>
      <c r="D1825" s="227"/>
      <c r="E1825" s="227"/>
      <c r="F1825" s="229"/>
      <c r="G1825" s="229"/>
    </row>
    <row r="1826" spans="2:7" s="230" customFormat="1" x14ac:dyDescent="0.25">
      <c r="B1826" s="224"/>
      <c r="C1826" s="225"/>
      <c r="D1826" s="227"/>
      <c r="E1826" s="227"/>
      <c r="F1826" s="229"/>
      <c r="G1826" s="229"/>
    </row>
    <row r="1827" spans="2:7" s="230" customFormat="1" x14ac:dyDescent="0.25">
      <c r="B1827" s="224"/>
      <c r="C1827" s="225"/>
      <c r="D1827" s="227"/>
      <c r="E1827" s="227"/>
      <c r="F1827" s="229"/>
      <c r="G1827" s="229"/>
    </row>
    <row r="1828" spans="2:7" s="230" customFormat="1" x14ac:dyDescent="0.25">
      <c r="B1828" s="224"/>
      <c r="C1828" s="225"/>
      <c r="D1828" s="227"/>
      <c r="E1828" s="227"/>
      <c r="F1828" s="229"/>
      <c r="G1828" s="229"/>
    </row>
    <row r="1829" spans="2:7" s="230" customFormat="1" x14ac:dyDescent="0.25">
      <c r="B1829" s="224"/>
      <c r="C1829" s="225"/>
      <c r="D1829" s="227"/>
      <c r="E1829" s="227"/>
      <c r="F1829" s="229"/>
      <c r="G1829" s="229"/>
    </row>
    <row r="1830" spans="2:7" s="230" customFormat="1" x14ac:dyDescent="0.25">
      <c r="B1830" s="224"/>
      <c r="C1830" s="225"/>
      <c r="D1830" s="227"/>
      <c r="E1830" s="227"/>
      <c r="F1830" s="229"/>
      <c r="G1830" s="229"/>
    </row>
    <row r="1831" spans="2:7" s="230" customFormat="1" x14ac:dyDescent="0.25">
      <c r="B1831" s="224"/>
      <c r="C1831" s="225"/>
      <c r="D1831" s="227"/>
      <c r="E1831" s="227"/>
      <c r="F1831" s="229"/>
      <c r="G1831" s="229"/>
    </row>
    <row r="1832" spans="2:7" s="230" customFormat="1" x14ac:dyDescent="0.25">
      <c r="B1832" s="224"/>
      <c r="C1832" s="225"/>
      <c r="D1832" s="227"/>
      <c r="E1832" s="227"/>
      <c r="F1832" s="229"/>
      <c r="G1832" s="229"/>
    </row>
    <row r="1833" spans="2:7" s="230" customFormat="1" x14ac:dyDescent="0.25">
      <c r="B1833" s="224"/>
      <c r="C1833" s="225"/>
      <c r="D1833" s="227"/>
      <c r="E1833" s="227"/>
      <c r="F1833" s="229"/>
      <c r="G1833" s="229"/>
    </row>
    <row r="1834" spans="2:7" s="230" customFormat="1" x14ac:dyDescent="0.25">
      <c r="B1834" s="224"/>
      <c r="C1834" s="225"/>
      <c r="D1834" s="227"/>
      <c r="E1834" s="227"/>
      <c r="F1834" s="229"/>
      <c r="G1834" s="229"/>
    </row>
    <row r="1835" spans="2:7" s="230" customFormat="1" x14ac:dyDescent="0.25">
      <c r="B1835" s="224"/>
      <c r="C1835" s="225"/>
      <c r="D1835" s="227"/>
      <c r="E1835" s="227"/>
      <c r="F1835" s="229"/>
      <c r="G1835" s="229"/>
    </row>
    <row r="1836" spans="2:7" s="230" customFormat="1" x14ac:dyDescent="0.25">
      <c r="B1836" s="224"/>
      <c r="C1836" s="225"/>
      <c r="D1836" s="227"/>
      <c r="E1836" s="227"/>
      <c r="F1836" s="229"/>
      <c r="G1836" s="229"/>
    </row>
    <row r="1837" spans="2:7" s="230" customFormat="1" x14ac:dyDescent="0.25">
      <c r="B1837" s="224"/>
      <c r="C1837" s="225"/>
      <c r="D1837" s="227"/>
      <c r="E1837" s="227"/>
      <c r="F1837" s="229"/>
      <c r="G1837" s="229"/>
    </row>
    <row r="1838" spans="2:7" s="230" customFormat="1" x14ac:dyDescent="0.25">
      <c r="B1838" s="224"/>
      <c r="C1838" s="225"/>
      <c r="D1838" s="227"/>
      <c r="E1838" s="227"/>
      <c r="F1838" s="229"/>
      <c r="G1838" s="229"/>
    </row>
    <row r="1839" spans="2:7" s="230" customFormat="1" x14ac:dyDescent="0.25">
      <c r="B1839" s="224"/>
      <c r="C1839" s="225"/>
      <c r="D1839" s="227"/>
      <c r="E1839" s="227"/>
      <c r="F1839" s="229"/>
      <c r="G1839" s="229"/>
    </row>
    <row r="1840" spans="2:7" s="230" customFormat="1" x14ac:dyDescent="0.25">
      <c r="B1840" s="224"/>
      <c r="C1840" s="225"/>
      <c r="D1840" s="227"/>
      <c r="E1840" s="227"/>
      <c r="F1840" s="229"/>
      <c r="G1840" s="229"/>
    </row>
    <row r="1841" spans="2:7" s="230" customFormat="1" x14ac:dyDescent="0.25">
      <c r="B1841" s="224"/>
      <c r="C1841" s="225"/>
      <c r="D1841" s="227"/>
      <c r="E1841" s="227"/>
      <c r="F1841" s="229"/>
      <c r="G1841" s="229"/>
    </row>
    <row r="1842" spans="2:7" s="230" customFormat="1" x14ac:dyDescent="0.25">
      <c r="B1842" s="224"/>
      <c r="C1842" s="225"/>
      <c r="D1842" s="227"/>
      <c r="E1842" s="227"/>
      <c r="F1842" s="229"/>
      <c r="G1842" s="229"/>
    </row>
    <row r="1843" spans="2:7" s="230" customFormat="1" x14ac:dyDescent="0.25">
      <c r="B1843" s="224"/>
      <c r="C1843" s="225"/>
      <c r="D1843" s="227"/>
      <c r="E1843" s="227"/>
      <c r="F1843" s="229"/>
      <c r="G1843" s="229"/>
    </row>
    <row r="1844" spans="2:7" s="230" customFormat="1" x14ac:dyDescent="0.25">
      <c r="B1844" s="224"/>
      <c r="C1844" s="225"/>
      <c r="D1844" s="227"/>
      <c r="E1844" s="227"/>
      <c r="F1844" s="229"/>
      <c r="G1844" s="229"/>
    </row>
    <row r="1845" spans="2:7" s="230" customFormat="1" x14ac:dyDescent="0.25">
      <c r="B1845" s="224"/>
      <c r="C1845" s="225"/>
      <c r="D1845" s="227"/>
      <c r="E1845" s="227"/>
      <c r="F1845" s="229"/>
      <c r="G1845" s="229"/>
    </row>
    <row r="1846" spans="2:7" s="230" customFormat="1" x14ac:dyDescent="0.25">
      <c r="B1846" s="224"/>
      <c r="C1846" s="225"/>
      <c r="D1846" s="227"/>
      <c r="E1846" s="227"/>
      <c r="F1846" s="229"/>
      <c r="G1846" s="229"/>
    </row>
    <row r="1847" spans="2:7" s="230" customFormat="1" x14ac:dyDescent="0.25">
      <c r="B1847" s="224"/>
      <c r="C1847" s="225"/>
      <c r="D1847" s="227"/>
      <c r="E1847" s="227"/>
      <c r="F1847" s="229"/>
      <c r="G1847" s="229"/>
    </row>
    <row r="1848" spans="2:7" s="230" customFormat="1" x14ac:dyDescent="0.25">
      <c r="B1848" s="224"/>
      <c r="C1848" s="225"/>
      <c r="D1848" s="227"/>
      <c r="E1848" s="227"/>
      <c r="F1848" s="229"/>
      <c r="G1848" s="229"/>
    </row>
    <row r="1849" spans="2:7" s="230" customFormat="1" x14ac:dyDescent="0.25">
      <c r="B1849" s="224"/>
      <c r="C1849" s="225"/>
      <c r="D1849" s="227"/>
      <c r="E1849" s="227"/>
      <c r="F1849" s="229"/>
      <c r="G1849" s="229"/>
    </row>
    <row r="1850" spans="2:7" s="230" customFormat="1" x14ac:dyDescent="0.25">
      <c r="B1850" s="224"/>
      <c r="C1850" s="225"/>
      <c r="D1850" s="227"/>
      <c r="E1850" s="227"/>
      <c r="F1850" s="229"/>
      <c r="G1850" s="229"/>
    </row>
    <row r="1851" spans="2:7" s="230" customFormat="1" x14ac:dyDescent="0.25">
      <c r="B1851" s="224"/>
      <c r="C1851" s="225"/>
      <c r="D1851" s="227"/>
      <c r="E1851" s="227"/>
      <c r="F1851" s="229"/>
      <c r="G1851" s="229"/>
    </row>
    <row r="1852" spans="2:7" s="230" customFormat="1" x14ac:dyDescent="0.25">
      <c r="B1852" s="224"/>
      <c r="C1852" s="225"/>
      <c r="D1852" s="227"/>
      <c r="E1852" s="227"/>
      <c r="F1852" s="229"/>
      <c r="G1852" s="229"/>
    </row>
    <row r="1853" spans="2:7" s="230" customFormat="1" x14ac:dyDescent="0.25">
      <c r="B1853" s="224"/>
      <c r="C1853" s="225"/>
      <c r="D1853" s="227"/>
      <c r="E1853" s="227"/>
      <c r="F1853" s="229"/>
      <c r="G1853" s="229"/>
    </row>
    <row r="1854" spans="2:7" s="230" customFormat="1" x14ac:dyDescent="0.25">
      <c r="B1854" s="224"/>
      <c r="C1854" s="225"/>
      <c r="D1854" s="227"/>
      <c r="E1854" s="227"/>
      <c r="F1854" s="229"/>
      <c r="G1854" s="229"/>
    </row>
    <row r="1855" spans="2:7" s="230" customFormat="1" x14ac:dyDescent="0.25">
      <c r="B1855" s="224"/>
      <c r="C1855" s="225"/>
      <c r="D1855" s="227"/>
      <c r="E1855" s="227"/>
      <c r="F1855" s="229"/>
      <c r="G1855" s="229"/>
    </row>
    <row r="1856" spans="2:7" s="230" customFormat="1" x14ac:dyDescent="0.25">
      <c r="B1856" s="224"/>
      <c r="C1856" s="225"/>
      <c r="D1856" s="227"/>
      <c r="E1856" s="227"/>
      <c r="F1856" s="229"/>
      <c r="G1856" s="229"/>
    </row>
    <row r="1857" spans="2:7" s="230" customFormat="1" x14ac:dyDescent="0.25">
      <c r="B1857" s="224"/>
      <c r="C1857" s="225"/>
      <c r="D1857" s="227"/>
      <c r="E1857" s="227"/>
      <c r="F1857" s="229"/>
      <c r="G1857" s="229"/>
    </row>
    <row r="1858" spans="2:7" s="230" customFormat="1" x14ac:dyDescent="0.25">
      <c r="B1858" s="224"/>
      <c r="C1858" s="225"/>
      <c r="D1858" s="227"/>
      <c r="E1858" s="227"/>
      <c r="F1858" s="229"/>
      <c r="G1858" s="229"/>
    </row>
    <row r="1859" spans="2:7" s="230" customFormat="1" x14ac:dyDescent="0.25">
      <c r="B1859" s="224"/>
      <c r="C1859" s="225"/>
      <c r="D1859" s="227"/>
      <c r="E1859" s="227"/>
      <c r="F1859" s="229"/>
      <c r="G1859" s="229"/>
    </row>
    <row r="1860" spans="2:7" s="230" customFormat="1" x14ac:dyDescent="0.25">
      <c r="B1860" s="224"/>
      <c r="C1860" s="225"/>
      <c r="D1860" s="227"/>
      <c r="E1860" s="227"/>
      <c r="F1860" s="229"/>
      <c r="G1860" s="229"/>
    </row>
    <row r="1861" spans="2:7" s="230" customFormat="1" x14ac:dyDescent="0.25">
      <c r="B1861" s="224"/>
      <c r="C1861" s="225"/>
      <c r="D1861" s="227"/>
      <c r="E1861" s="227"/>
      <c r="F1861" s="229"/>
      <c r="G1861" s="229"/>
    </row>
    <row r="1862" spans="2:7" s="230" customFormat="1" x14ac:dyDescent="0.25">
      <c r="B1862" s="224"/>
      <c r="C1862" s="225"/>
      <c r="D1862" s="227"/>
      <c r="E1862" s="227"/>
      <c r="F1862" s="229"/>
      <c r="G1862" s="229"/>
    </row>
    <row r="1863" spans="2:7" s="230" customFormat="1" x14ac:dyDescent="0.25">
      <c r="B1863" s="224"/>
      <c r="C1863" s="225"/>
      <c r="D1863" s="227"/>
      <c r="E1863" s="227"/>
      <c r="F1863" s="229"/>
      <c r="G1863" s="229"/>
    </row>
    <row r="1864" spans="2:7" s="230" customFormat="1" x14ac:dyDescent="0.25">
      <c r="B1864" s="224"/>
      <c r="C1864" s="225"/>
      <c r="D1864" s="227"/>
      <c r="E1864" s="227"/>
      <c r="F1864" s="229"/>
      <c r="G1864" s="229"/>
    </row>
    <row r="1865" spans="2:7" s="230" customFormat="1" x14ac:dyDescent="0.25">
      <c r="B1865" s="224"/>
      <c r="C1865" s="225"/>
      <c r="D1865" s="227"/>
      <c r="E1865" s="227"/>
      <c r="F1865" s="229"/>
      <c r="G1865" s="229"/>
    </row>
    <row r="1866" spans="2:7" s="230" customFormat="1" x14ac:dyDescent="0.25">
      <c r="B1866" s="224"/>
      <c r="C1866" s="225"/>
      <c r="D1866" s="227"/>
      <c r="E1866" s="227"/>
      <c r="F1866" s="229"/>
      <c r="G1866" s="229"/>
    </row>
    <row r="1867" spans="2:7" s="230" customFormat="1" x14ac:dyDescent="0.25">
      <c r="B1867" s="224"/>
      <c r="C1867" s="225"/>
      <c r="D1867" s="227"/>
      <c r="E1867" s="227"/>
      <c r="F1867" s="229"/>
      <c r="G1867" s="229"/>
    </row>
    <row r="1868" spans="2:7" s="230" customFormat="1" x14ac:dyDescent="0.25">
      <c r="B1868" s="224"/>
      <c r="C1868" s="225"/>
      <c r="D1868" s="227"/>
      <c r="E1868" s="227"/>
      <c r="F1868" s="229"/>
      <c r="G1868" s="229"/>
    </row>
    <row r="1869" spans="2:7" s="230" customFormat="1" x14ac:dyDescent="0.25">
      <c r="B1869" s="224"/>
      <c r="C1869" s="225"/>
      <c r="D1869" s="227"/>
      <c r="E1869" s="227"/>
      <c r="F1869" s="229"/>
      <c r="G1869" s="229"/>
    </row>
    <row r="1870" spans="2:7" s="230" customFormat="1" x14ac:dyDescent="0.25">
      <c r="B1870" s="224"/>
      <c r="C1870" s="225"/>
      <c r="D1870" s="227"/>
      <c r="E1870" s="227"/>
      <c r="F1870" s="229"/>
      <c r="G1870" s="229"/>
    </row>
    <row r="1871" spans="2:7" s="230" customFormat="1" x14ac:dyDescent="0.25">
      <c r="B1871" s="224"/>
      <c r="C1871" s="225"/>
      <c r="D1871" s="227"/>
      <c r="E1871" s="227"/>
      <c r="F1871" s="229"/>
      <c r="G1871" s="229"/>
    </row>
    <row r="1872" spans="2:7" s="230" customFormat="1" x14ac:dyDescent="0.25">
      <c r="B1872" s="224"/>
      <c r="C1872" s="225"/>
      <c r="D1872" s="227"/>
      <c r="E1872" s="227"/>
      <c r="F1872" s="229"/>
      <c r="G1872" s="229"/>
    </row>
    <row r="1873" spans="2:7" s="230" customFormat="1" x14ac:dyDescent="0.25">
      <c r="B1873" s="224"/>
      <c r="C1873" s="225"/>
      <c r="D1873" s="227"/>
      <c r="E1873" s="227"/>
      <c r="F1873" s="229"/>
      <c r="G1873" s="229"/>
    </row>
    <row r="1874" spans="2:7" s="230" customFormat="1" x14ac:dyDescent="0.25">
      <c r="B1874" s="224"/>
      <c r="C1874" s="225"/>
      <c r="D1874" s="227"/>
      <c r="E1874" s="227"/>
      <c r="F1874" s="229"/>
      <c r="G1874" s="229"/>
    </row>
    <row r="1875" spans="2:7" s="230" customFormat="1" x14ac:dyDescent="0.25">
      <c r="B1875" s="224"/>
      <c r="C1875" s="225"/>
      <c r="D1875" s="227"/>
      <c r="E1875" s="227"/>
      <c r="F1875" s="229"/>
      <c r="G1875" s="229"/>
    </row>
    <row r="1876" spans="2:7" s="230" customFormat="1" x14ac:dyDescent="0.25">
      <c r="B1876" s="224"/>
      <c r="C1876" s="225"/>
      <c r="D1876" s="227"/>
      <c r="E1876" s="227"/>
      <c r="F1876" s="229"/>
      <c r="G1876" s="229"/>
    </row>
    <row r="1877" spans="2:7" s="230" customFormat="1" x14ac:dyDescent="0.25">
      <c r="B1877" s="224"/>
      <c r="C1877" s="225"/>
      <c r="D1877" s="227"/>
      <c r="E1877" s="227"/>
      <c r="F1877" s="229"/>
      <c r="G1877" s="229"/>
    </row>
    <row r="1878" spans="2:7" s="230" customFormat="1" x14ac:dyDescent="0.25">
      <c r="B1878" s="224"/>
      <c r="C1878" s="225"/>
      <c r="D1878" s="227"/>
      <c r="E1878" s="227"/>
      <c r="F1878" s="229"/>
      <c r="G1878" s="229"/>
    </row>
    <row r="1879" spans="2:7" s="230" customFormat="1" x14ac:dyDescent="0.25">
      <c r="B1879" s="224"/>
      <c r="C1879" s="225"/>
      <c r="D1879" s="227"/>
      <c r="E1879" s="227"/>
      <c r="F1879" s="229"/>
      <c r="G1879" s="229"/>
    </row>
    <row r="1880" spans="2:7" s="230" customFormat="1" x14ac:dyDescent="0.25">
      <c r="B1880" s="224"/>
      <c r="C1880" s="225"/>
      <c r="D1880" s="227"/>
      <c r="E1880" s="227"/>
      <c r="F1880" s="229"/>
      <c r="G1880" s="229"/>
    </row>
    <row r="1881" spans="2:7" s="230" customFormat="1" x14ac:dyDescent="0.25">
      <c r="B1881" s="224"/>
      <c r="C1881" s="225"/>
      <c r="D1881" s="227"/>
      <c r="E1881" s="227"/>
      <c r="F1881" s="229"/>
      <c r="G1881" s="229"/>
    </row>
    <row r="1882" spans="2:7" s="230" customFormat="1" x14ac:dyDescent="0.25">
      <c r="B1882" s="224"/>
      <c r="C1882" s="225"/>
      <c r="D1882" s="227"/>
      <c r="E1882" s="227"/>
      <c r="F1882" s="229"/>
      <c r="G1882" s="229"/>
    </row>
    <row r="1883" spans="2:7" s="230" customFormat="1" x14ac:dyDescent="0.25">
      <c r="B1883" s="224"/>
      <c r="C1883" s="225"/>
      <c r="D1883" s="227"/>
      <c r="E1883" s="227"/>
      <c r="F1883" s="229"/>
      <c r="G1883" s="229"/>
    </row>
    <row r="1884" spans="2:7" s="230" customFormat="1" x14ac:dyDescent="0.25">
      <c r="B1884" s="224"/>
      <c r="C1884" s="225"/>
      <c r="D1884" s="227"/>
      <c r="E1884" s="227"/>
      <c r="F1884" s="229"/>
      <c r="G1884" s="229"/>
    </row>
    <row r="1885" spans="2:7" s="230" customFormat="1" x14ac:dyDescent="0.25">
      <c r="B1885" s="224"/>
      <c r="C1885" s="225"/>
      <c r="D1885" s="227"/>
      <c r="E1885" s="227"/>
      <c r="F1885" s="229"/>
      <c r="G1885" s="229"/>
    </row>
    <row r="1886" spans="2:7" s="230" customFormat="1" x14ac:dyDescent="0.25">
      <c r="B1886" s="224"/>
      <c r="C1886" s="225"/>
      <c r="D1886" s="227"/>
      <c r="E1886" s="227"/>
      <c r="F1886" s="229"/>
      <c r="G1886" s="229"/>
    </row>
    <row r="1887" spans="2:7" s="230" customFormat="1" x14ac:dyDescent="0.25">
      <c r="B1887" s="224"/>
      <c r="C1887" s="225"/>
      <c r="D1887" s="227"/>
      <c r="E1887" s="227"/>
      <c r="F1887" s="229"/>
      <c r="G1887" s="229"/>
    </row>
    <row r="1888" spans="2:7" s="230" customFormat="1" x14ac:dyDescent="0.25">
      <c r="B1888" s="224"/>
      <c r="C1888" s="225"/>
      <c r="D1888" s="227"/>
      <c r="E1888" s="227"/>
      <c r="F1888" s="229"/>
      <c r="G1888" s="229"/>
    </row>
    <row r="1889" spans="2:7" s="230" customFormat="1" x14ac:dyDescent="0.25">
      <c r="B1889" s="224"/>
      <c r="C1889" s="225"/>
      <c r="D1889" s="227"/>
      <c r="E1889" s="227"/>
      <c r="F1889" s="229"/>
      <c r="G1889" s="229"/>
    </row>
    <row r="1890" spans="2:7" s="230" customFormat="1" x14ac:dyDescent="0.25">
      <c r="B1890" s="224"/>
      <c r="C1890" s="225"/>
      <c r="D1890" s="227"/>
      <c r="E1890" s="227"/>
      <c r="F1890" s="229"/>
      <c r="G1890" s="229"/>
    </row>
    <row r="1891" spans="2:7" s="230" customFormat="1" x14ac:dyDescent="0.25">
      <c r="B1891" s="224"/>
      <c r="C1891" s="225"/>
      <c r="D1891" s="227"/>
      <c r="E1891" s="227"/>
      <c r="F1891" s="229"/>
      <c r="G1891" s="229"/>
    </row>
    <row r="1892" spans="2:7" s="230" customFormat="1" x14ac:dyDescent="0.25">
      <c r="B1892" s="224"/>
      <c r="C1892" s="225"/>
      <c r="D1892" s="227"/>
      <c r="E1892" s="227"/>
      <c r="F1892" s="229"/>
      <c r="G1892" s="229"/>
    </row>
    <row r="1893" spans="2:7" s="230" customFormat="1" x14ac:dyDescent="0.25">
      <c r="B1893" s="224"/>
      <c r="C1893" s="225"/>
      <c r="D1893" s="227"/>
      <c r="E1893" s="227"/>
      <c r="F1893" s="229"/>
      <c r="G1893" s="229"/>
    </row>
    <row r="1894" spans="2:7" s="230" customFormat="1" x14ac:dyDescent="0.25">
      <c r="B1894" s="224"/>
      <c r="C1894" s="225"/>
      <c r="D1894" s="227"/>
      <c r="E1894" s="227"/>
      <c r="F1894" s="229"/>
      <c r="G1894" s="229"/>
    </row>
    <row r="1895" spans="2:7" s="230" customFormat="1" x14ac:dyDescent="0.25">
      <c r="B1895" s="224"/>
      <c r="C1895" s="225"/>
      <c r="D1895" s="227"/>
      <c r="E1895" s="227"/>
      <c r="F1895" s="229"/>
      <c r="G1895" s="229"/>
    </row>
    <row r="1896" spans="2:7" s="230" customFormat="1" x14ac:dyDescent="0.25">
      <c r="B1896" s="224"/>
      <c r="C1896" s="225"/>
      <c r="D1896" s="227"/>
      <c r="E1896" s="227"/>
      <c r="F1896" s="229"/>
      <c r="G1896" s="229"/>
    </row>
    <row r="1897" spans="2:7" s="230" customFormat="1" x14ac:dyDescent="0.25">
      <c r="B1897" s="224"/>
      <c r="C1897" s="225"/>
      <c r="D1897" s="227"/>
      <c r="E1897" s="227"/>
      <c r="F1897" s="229"/>
      <c r="G1897" s="229"/>
    </row>
    <row r="1898" spans="2:7" s="230" customFormat="1" x14ac:dyDescent="0.25">
      <c r="B1898" s="224"/>
      <c r="C1898" s="225"/>
      <c r="D1898" s="227"/>
      <c r="E1898" s="227"/>
      <c r="F1898" s="229"/>
      <c r="G1898" s="229"/>
    </row>
    <row r="1899" spans="2:7" s="230" customFormat="1" x14ac:dyDescent="0.25">
      <c r="B1899" s="224"/>
      <c r="C1899" s="225"/>
      <c r="D1899" s="227"/>
      <c r="E1899" s="227"/>
      <c r="F1899" s="229"/>
      <c r="G1899" s="229"/>
    </row>
    <row r="1900" spans="2:7" s="230" customFormat="1" x14ac:dyDescent="0.25">
      <c r="B1900" s="224"/>
      <c r="C1900" s="225"/>
      <c r="D1900" s="227"/>
      <c r="E1900" s="227"/>
      <c r="F1900" s="229"/>
      <c r="G1900" s="229"/>
    </row>
    <row r="1901" spans="2:7" s="230" customFormat="1" x14ac:dyDescent="0.25">
      <c r="B1901" s="224"/>
      <c r="C1901" s="225"/>
      <c r="D1901" s="227"/>
      <c r="E1901" s="227"/>
      <c r="F1901" s="229"/>
      <c r="G1901" s="229"/>
    </row>
    <row r="1902" spans="2:7" s="230" customFormat="1" x14ac:dyDescent="0.25">
      <c r="B1902" s="224"/>
      <c r="C1902" s="225"/>
      <c r="D1902" s="227"/>
      <c r="E1902" s="227"/>
      <c r="F1902" s="229"/>
      <c r="G1902" s="229"/>
    </row>
    <row r="1903" spans="2:7" s="230" customFormat="1" x14ac:dyDescent="0.25">
      <c r="B1903" s="224"/>
      <c r="C1903" s="225"/>
      <c r="D1903" s="227"/>
      <c r="E1903" s="227"/>
      <c r="F1903" s="229"/>
      <c r="G1903" s="229"/>
    </row>
    <row r="1904" spans="2:7" s="230" customFormat="1" x14ac:dyDescent="0.25">
      <c r="B1904" s="224"/>
      <c r="C1904" s="225"/>
      <c r="D1904" s="227"/>
      <c r="E1904" s="227"/>
      <c r="F1904" s="229"/>
      <c r="G1904" s="229"/>
    </row>
    <row r="1905" spans="2:7" s="230" customFormat="1" x14ac:dyDescent="0.25">
      <c r="B1905" s="224"/>
      <c r="C1905" s="225"/>
      <c r="D1905" s="227"/>
      <c r="E1905" s="227"/>
      <c r="F1905" s="229"/>
      <c r="G1905" s="229"/>
    </row>
    <row r="1906" spans="2:7" s="230" customFormat="1" x14ac:dyDescent="0.25">
      <c r="B1906" s="224"/>
      <c r="C1906" s="225"/>
      <c r="D1906" s="227"/>
      <c r="E1906" s="227"/>
      <c r="F1906" s="229"/>
      <c r="G1906" s="229"/>
    </row>
    <row r="1907" spans="2:7" s="230" customFormat="1" x14ac:dyDescent="0.25">
      <c r="B1907" s="224"/>
      <c r="C1907" s="225"/>
      <c r="D1907" s="227"/>
      <c r="E1907" s="227"/>
      <c r="F1907" s="229"/>
      <c r="G1907" s="229"/>
    </row>
    <row r="1908" spans="2:7" s="230" customFormat="1" x14ac:dyDescent="0.25">
      <c r="B1908" s="224"/>
      <c r="C1908" s="225"/>
      <c r="D1908" s="227"/>
      <c r="E1908" s="227"/>
      <c r="F1908" s="229"/>
      <c r="G1908" s="229"/>
    </row>
    <row r="1909" spans="2:7" s="230" customFormat="1" x14ac:dyDescent="0.25">
      <c r="B1909" s="224"/>
      <c r="C1909" s="225"/>
      <c r="D1909" s="227"/>
      <c r="E1909" s="227"/>
      <c r="F1909" s="229"/>
      <c r="G1909" s="229"/>
    </row>
    <row r="1910" spans="2:7" s="230" customFormat="1" x14ac:dyDescent="0.25">
      <c r="B1910" s="224"/>
      <c r="C1910" s="225"/>
      <c r="D1910" s="227"/>
      <c r="E1910" s="227"/>
      <c r="F1910" s="229"/>
      <c r="G1910" s="229"/>
    </row>
    <row r="1911" spans="2:7" s="230" customFormat="1" x14ac:dyDescent="0.25">
      <c r="B1911" s="224"/>
      <c r="C1911" s="225"/>
      <c r="D1911" s="227"/>
      <c r="E1911" s="227"/>
      <c r="F1911" s="229"/>
      <c r="G1911" s="229"/>
    </row>
    <row r="1912" spans="2:7" s="230" customFormat="1" x14ac:dyDescent="0.25">
      <c r="B1912" s="224"/>
      <c r="C1912" s="225"/>
      <c r="D1912" s="227"/>
      <c r="E1912" s="227"/>
      <c r="F1912" s="229"/>
      <c r="G1912" s="229"/>
    </row>
    <row r="1913" spans="2:7" s="230" customFormat="1" x14ac:dyDescent="0.25">
      <c r="B1913" s="224"/>
      <c r="C1913" s="225"/>
      <c r="D1913" s="227"/>
      <c r="E1913" s="227"/>
      <c r="F1913" s="229"/>
      <c r="G1913" s="229"/>
    </row>
    <row r="1914" spans="2:7" s="230" customFormat="1" x14ac:dyDescent="0.25">
      <c r="B1914" s="224"/>
      <c r="C1914" s="225"/>
      <c r="D1914" s="227"/>
      <c r="E1914" s="227"/>
      <c r="F1914" s="229"/>
      <c r="G1914" s="229"/>
    </row>
    <row r="1915" spans="2:7" s="230" customFormat="1" x14ac:dyDescent="0.25">
      <c r="B1915" s="224"/>
      <c r="C1915" s="225"/>
      <c r="D1915" s="227"/>
      <c r="E1915" s="227"/>
      <c r="F1915" s="229"/>
      <c r="G1915" s="229"/>
    </row>
    <row r="1916" spans="2:7" s="230" customFormat="1" x14ac:dyDescent="0.25">
      <c r="B1916" s="224"/>
      <c r="C1916" s="225"/>
      <c r="D1916" s="227"/>
      <c r="E1916" s="227"/>
      <c r="F1916" s="229"/>
      <c r="G1916" s="229"/>
    </row>
    <row r="1917" spans="2:7" s="230" customFormat="1" x14ac:dyDescent="0.25">
      <c r="B1917" s="224"/>
      <c r="C1917" s="225"/>
      <c r="D1917" s="227"/>
      <c r="E1917" s="227"/>
      <c r="F1917" s="229"/>
      <c r="G1917" s="229"/>
    </row>
    <row r="1918" spans="2:7" s="230" customFormat="1" x14ac:dyDescent="0.25">
      <c r="B1918" s="224"/>
      <c r="C1918" s="225"/>
      <c r="D1918" s="227"/>
      <c r="E1918" s="227"/>
      <c r="F1918" s="229"/>
      <c r="G1918" s="229"/>
    </row>
    <row r="1919" spans="2:7" s="230" customFormat="1" x14ac:dyDescent="0.25">
      <c r="B1919" s="224"/>
      <c r="C1919" s="225"/>
      <c r="D1919" s="227"/>
      <c r="E1919" s="227"/>
      <c r="F1919" s="229"/>
      <c r="G1919" s="229"/>
    </row>
    <row r="1920" spans="2:7" s="230" customFormat="1" x14ac:dyDescent="0.25">
      <c r="B1920" s="224"/>
      <c r="C1920" s="225"/>
      <c r="D1920" s="227"/>
      <c r="E1920" s="227"/>
      <c r="F1920" s="229"/>
      <c r="G1920" s="229"/>
    </row>
    <row r="1921" spans="2:7" s="230" customFormat="1" x14ac:dyDescent="0.25">
      <c r="B1921" s="224"/>
      <c r="C1921" s="225"/>
      <c r="D1921" s="227"/>
      <c r="E1921" s="227"/>
      <c r="F1921" s="229"/>
      <c r="G1921" s="229"/>
    </row>
    <row r="1922" spans="2:7" s="230" customFormat="1" x14ac:dyDescent="0.25">
      <c r="B1922" s="224"/>
      <c r="C1922" s="225"/>
      <c r="D1922" s="227"/>
      <c r="E1922" s="227"/>
      <c r="F1922" s="229"/>
      <c r="G1922" s="229"/>
    </row>
    <row r="1923" spans="2:7" s="230" customFormat="1" x14ac:dyDescent="0.25">
      <c r="B1923" s="224"/>
      <c r="C1923" s="225"/>
      <c r="D1923" s="227"/>
      <c r="E1923" s="227"/>
      <c r="F1923" s="229"/>
      <c r="G1923" s="229"/>
    </row>
    <row r="1924" spans="2:7" s="230" customFormat="1" x14ac:dyDescent="0.25">
      <c r="B1924" s="224"/>
      <c r="C1924" s="225"/>
      <c r="D1924" s="227"/>
      <c r="E1924" s="227"/>
      <c r="F1924" s="229"/>
      <c r="G1924" s="229"/>
    </row>
    <row r="1925" spans="2:7" s="230" customFormat="1" x14ac:dyDescent="0.25">
      <c r="B1925" s="224"/>
      <c r="C1925" s="225"/>
      <c r="D1925" s="227"/>
      <c r="E1925" s="227"/>
      <c r="F1925" s="229"/>
      <c r="G1925" s="229"/>
    </row>
    <row r="1926" spans="2:7" s="230" customFormat="1" x14ac:dyDescent="0.25">
      <c r="B1926" s="224"/>
      <c r="C1926" s="225"/>
      <c r="D1926" s="227"/>
      <c r="E1926" s="227"/>
      <c r="F1926" s="229"/>
      <c r="G1926" s="229"/>
    </row>
    <row r="1927" spans="2:7" s="230" customFormat="1" x14ac:dyDescent="0.25">
      <c r="B1927" s="224"/>
      <c r="C1927" s="225"/>
      <c r="D1927" s="227"/>
      <c r="E1927" s="227"/>
      <c r="F1927" s="229"/>
      <c r="G1927" s="229"/>
    </row>
    <row r="1928" spans="2:7" s="230" customFormat="1" x14ac:dyDescent="0.25">
      <c r="B1928" s="224"/>
      <c r="C1928" s="225"/>
      <c r="D1928" s="227"/>
      <c r="E1928" s="227"/>
      <c r="F1928" s="229"/>
      <c r="G1928" s="229"/>
    </row>
    <row r="1929" spans="2:7" s="230" customFormat="1" x14ac:dyDescent="0.25">
      <c r="B1929" s="224"/>
      <c r="C1929" s="225"/>
      <c r="D1929" s="227"/>
      <c r="E1929" s="227"/>
      <c r="F1929" s="229"/>
      <c r="G1929" s="229"/>
    </row>
    <row r="1930" spans="2:7" s="230" customFormat="1" x14ac:dyDescent="0.25">
      <c r="B1930" s="224"/>
      <c r="C1930" s="225"/>
      <c r="D1930" s="227"/>
      <c r="E1930" s="227"/>
      <c r="F1930" s="229"/>
      <c r="G1930" s="229"/>
    </row>
    <row r="1931" spans="2:7" s="230" customFormat="1" x14ac:dyDescent="0.25">
      <c r="B1931" s="224"/>
      <c r="C1931" s="225"/>
      <c r="D1931" s="227"/>
      <c r="E1931" s="227"/>
      <c r="F1931" s="229"/>
      <c r="G1931" s="229"/>
    </row>
    <row r="1932" spans="2:7" s="230" customFormat="1" x14ac:dyDescent="0.25">
      <c r="B1932" s="224"/>
      <c r="C1932" s="225"/>
      <c r="D1932" s="227"/>
      <c r="E1932" s="227"/>
      <c r="F1932" s="229"/>
      <c r="G1932" s="229"/>
    </row>
    <row r="1933" spans="2:7" s="230" customFormat="1" x14ac:dyDescent="0.25">
      <c r="B1933" s="224"/>
      <c r="C1933" s="225"/>
      <c r="D1933" s="227"/>
      <c r="E1933" s="227"/>
      <c r="F1933" s="229"/>
      <c r="G1933" s="229"/>
    </row>
    <row r="1934" spans="2:7" s="230" customFormat="1" x14ac:dyDescent="0.25">
      <c r="B1934" s="224"/>
      <c r="C1934" s="225"/>
      <c r="D1934" s="227"/>
      <c r="E1934" s="227"/>
      <c r="F1934" s="229"/>
      <c r="G1934" s="229"/>
    </row>
    <row r="1935" spans="2:7" s="230" customFormat="1" x14ac:dyDescent="0.25">
      <c r="B1935" s="224"/>
      <c r="C1935" s="225"/>
      <c r="D1935" s="227"/>
      <c r="E1935" s="227"/>
      <c r="F1935" s="229"/>
      <c r="G1935" s="229"/>
    </row>
    <row r="1936" spans="2:7" s="230" customFormat="1" x14ac:dyDescent="0.25">
      <c r="B1936" s="224"/>
      <c r="C1936" s="225"/>
      <c r="D1936" s="227"/>
      <c r="E1936" s="227"/>
      <c r="F1936" s="229"/>
      <c r="G1936" s="229"/>
    </row>
    <row r="1937" spans="2:7" s="230" customFormat="1" x14ac:dyDescent="0.25">
      <c r="B1937" s="224"/>
      <c r="C1937" s="225"/>
      <c r="D1937" s="227"/>
      <c r="E1937" s="227"/>
      <c r="F1937" s="229"/>
      <c r="G1937" s="229"/>
    </row>
    <row r="1938" spans="2:7" s="230" customFormat="1" x14ac:dyDescent="0.25">
      <c r="B1938" s="224"/>
      <c r="C1938" s="225"/>
      <c r="D1938" s="227"/>
      <c r="E1938" s="227"/>
      <c r="F1938" s="229"/>
      <c r="G1938" s="229"/>
    </row>
    <row r="1939" spans="2:7" s="230" customFormat="1" x14ac:dyDescent="0.25">
      <c r="B1939" s="224"/>
      <c r="C1939" s="225"/>
      <c r="D1939" s="227"/>
      <c r="E1939" s="227"/>
      <c r="F1939" s="229"/>
      <c r="G1939" s="229"/>
    </row>
    <row r="1940" spans="2:7" s="230" customFormat="1" x14ac:dyDescent="0.25">
      <c r="B1940" s="224"/>
      <c r="C1940" s="225"/>
      <c r="D1940" s="227"/>
      <c r="E1940" s="227"/>
      <c r="F1940" s="229"/>
      <c r="G1940" s="229"/>
    </row>
    <row r="1941" spans="2:7" s="230" customFormat="1" x14ac:dyDescent="0.25">
      <c r="B1941" s="224"/>
      <c r="C1941" s="225"/>
      <c r="D1941" s="227"/>
      <c r="E1941" s="227"/>
      <c r="F1941" s="229"/>
      <c r="G1941" s="229"/>
    </row>
    <row r="1942" spans="2:7" s="230" customFormat="1" x14ac:dyDescent="0.25">
      <c r="B1942" s="224"/>
      <c r="C1942" s="225"/>
      <c r="D1942" s="227"/>
      <c r="E1942" s="227"/>
      <c r="F1942" s="229"/>
      <c r="G1942" s="229"/>
    </row>
    <row r="1943" spans="2:7" s="230" customFormat="1" x14ac:dyDescent="0.25">
      <c r="B1943" s="224"/>
      <c r="C1943" s="225"/>
      <c r="D1943" s="227"/>
      <c r="E1943" s="227"/>
      <c r="F1943" s="229"/>
      <c r="G1943" s="229"/>
    </row>
    <row r="1944" spans="2:7" s="230" customFormat="1" x14ac:dyDescent="0.25">
      <c r="B1944" s="224"/>
      <c r="C1944" s="225"/>
      <c r="D1944" s="227"/>
      <c r="E1944" s="227"/>
      <c r="F1944" s="229"/>
      <c r="G1944" s="229"/>
    </row>
    <row r="1945" spans="2:7" s="230" customFormat="1" x14ac:dyDescent="0.25">
      <c r="B1945" s="224"/>
      <c r="C1945" s="225"/>
      <c r="D1945" s="227"/>
      <c r="E1945" s="227"/>
      <c r="F1945" s="229"/>
      <c r="G1945" s="229"/>
    </row>
    <row r="1946" spans="2:7" s="230" customFormat="1" x14ac:dyDescent="0.25">
      <c r="B1946" s="224"/>
      <c r="C1946" s="225"/>
      <c r="D1946" s="227"/>
      <c r="E1946" s="227"/>
      <c r="F1946" s="229"/>
      <c r="G1946" s="229"/>
    </row>
    <row r="1947" spans="2:7" s="230" customFormat="1" x14ac:dyDescent="0.25">
      <c r="B1947" s="224"/>
      <c r="C1947" s="225"/>
      <c r="D1947" s="227"/>
      <c r="E1947" s="227"/>
      <c r="F1947" s="229"/>
      <c r="G1947" s="229"/>
    </row>
    <row r="1948" spans="2:7" s="230" customFormat="1" x14ac:dyDescent="0.25">
      <c r="B1948" s="224"/>
      <c r="C1948" s="225"/>
      <c r="D1948" s="227"/>
      <c r="E1948" s="227"/>
      <c r="F1948" s="229"/>
      <c r="G1948" s="229"/>
    </row>
    <row r="1949" spans="2:7" s="230" customFormat="1" x14ac:dyDescent="0.25">
      <c r="B1949" s="224"/>
      <c r="C1949" s="225"/>
      <c r="D1949" s="227"/>
      <c r="E1949" s="227"/>
      <c r="F1949" s="229"/>
      <c r="G1949" s="229"/>
    </row>
    <row r="1950" spans="2:7" s="230" customFormat="1" x14ac:dyDescent="0.25">
      <c r="B1950" s="224"/>
      <c r="C1950" s="225"/>
      <c r="D1950" s="227"/>
      <c r="E1950" s="227"/>
      <c r="F1950" s="229"/>
      <c r="G1950" s="229"/>
    </row>
    <row r="1951" spans="2:7" s="230" customFormat="1" x14ac:dyDescent="0.25">
      <c r="B1951" s="224"/>
      <c r="C1951" s="225"/>
      <c r="D1951" s="227"/>
      <c r="E1951" s="227"/>
      <c r="F1951" s="229"/>
      <c r="G1951" s="229"/>
    </row>
    <row r="1952" spans="2:7" s="230" customFormat="1" x14ac:dyDescent="0.25">
      <c r="B1952" s="224"/>
      <c r="C1952" s="225"/>
      <c r="D1952" s="227"/>
      <c r="E1952" s="227"/>
      <c r="F1952" s="229"/>
      <c r="G1952" s="229"/>
    </row>
    <row r="1953" spans="2:7" s="230" customFormat="1" x14ac:dyDescent="0.25">
      <c r="B1953" s="224"/>
      <c r="C1953" s="225"/>
      <c r="D1953" s="227"/>
      <c r="E1953" s="227"/>
      <c r="F1953" s="229"/>
      <c r="G1953" s="229"/>
    </row>
    <row r="1954" spans="2:7" s="230" customFormat="1" x14ac:dyDescent="0.25">
      <c r="B1954" s="224"/>
      <c r="C1954" s="225"/>
      <c r="D1954" s="227"/>
      <c r="E1954" s="227"/>
      <c r="F1954" s="229"/>
      <c r="G1954" s="229"/>
    </row>
    <row r="1955" spans="2:7" s="230" customFormat="1" x14ac:dyDescent="0.25">
      <c r="B1955" s="224"/>
      <c r="C1955" s="225"/>
      <c r="D1955" s="227"/>
      <c r="E1955" s="227"/>
      <c r="F1955" s="229"/>
      <c r="G1955" s="229"/>
    </row>
    <row r="1956" spans="2:7" s="230" customFormat="1" x14ac:dyDescent="0.25">
      <c r="B1956" s="224"/>
      <c r="C1956" s="225"/>
      <c r="D1956" s="227"/>
      <c r="E1956" s="227"/>
      <c r="F1956" s="229"/>
      <c r="G1956" s="229"/>
    </row>
    <row r="1957" spans="2:7" s="230" customFormat="1" x14ac:dyDescent="0.25">
      <c r="B1957" s="224"/>
      <c r="C1957" s="225"/>
      <c r="D1957" s="227"/>
      <c r="E1957" s="227"/>
      <c r="F1957" s="229"/>
      <c r="G1957" s="229"/>
    </row>
    <row r="1958" spans="2:7" s="230" customFormat="1" x14ac:dyDescent="0.25">
      <c r="B1958" s="224"/>
      <c r="C1958" s="225"/>
      <c r="D1958" s="227"/>
      <c r="E1958" s="227"/>
      <c r="F1958" s="229"/>
      <c r="G1958" s="229"/>
    </row>
    <row r="1959" spans="2:7" s="230" customFormat="1" x14ac:dyDescent="0.25">
      <c r="B1959" s="224"/>
      <c r="C1959" s="225"/>
      <c r="D1959" s="227"/>
      <c r="E1959" s="227"/>
      <c r="F1959" s="229"/>
      <c r="G1959" s="229"/>
    </row>
    <row r="1960" spans="2:7" s="230" customFormat="1" x14ac:dyDescent="0.25">
      <c r="B1960" s="224"/>
      <c r="C1960" s="225"/>
      <c r="D1960" s="227"/>
      <c r="E1960" s="227"/>
      <c r="F1960" s="229"/>
      <c r="G1960" s="229"/>
    </row>
    <row r="1961" spans="2:7" s="230" customFormat="1" x14ac:dyDescent="0.25">
      <c r="B1961" s="224"/>
      <c r="C1961" s="225"/>
      <c r="D1961" s="227"/>
      <c r="E1961" s="227"/>
      <c r="F1961" s="229"/>
      <c r="G1961" s="229"/>
    </row>
    <row r="1962" spans="2:7" s="230" customFormat="1" x14ac:dyDescent="0.25">
      <c r="B1962" s="224"/>
      <c r="C1962" s="225"/>
      <c r="D1962" s="227"/>
      <c r="E1962" s="227"/>
      <c r="F1962" s="229"/>
      <c r="G1962" s="229"/>
    </row>
    <row r="1963" spans="2:7" s="230" customFormat="1" x14ac:dyDescent="0.25">
      <c r="B1963" s="224"/>
      <c r="C1963" s="225"/>
      <c r="D1963" s="227"/>
      <c r="E1963" s="227"/>
      <c r="F1963" s="229"/>
      <c r="G1963" s="229"/>
    </row>
    <row r="1964" spans="2:7" s="230" customFormat="1" x14ac:dyDescent="0.25">
      <c r="B1964" s="224"/>
      <c r="C1964" s="225"/>
      <c r="D1964" s="227"/>
      <c r="E1964" s="227"/>
      <c r="F1964" s="229"/>
      <c r="G1964" s="229"/>
    </row>
    <row r="1965" spans="2:7" s="230" customFormat="1" x14ac:dyDescent="0.25">
      <c r="B1965" s="224"/>
      <c r="C1965" s="225"/>
      <c r="D1965" s="227"/>
      <c r="E1965" s="227"/>
      <c r="F1965" s="229"/>
      <c r="G1965" s="229"/>
    </row>
    <row r="1966" spans="2:7" s="230" customFormat="1" x14ac:dyDescent="0.25">
      <c r="B1966" s="224"/>
      <c r="C1966" s="225"/>
      <c r="D1966" s="227"/>
      <c r="E1966" s="227"/>
      <c r="F1966" s="229"/>
      <c r="G1966" s="229"/>
    </row>
    <row r="1967" spans="2:7" s="230" customFormat="1" x14ac:dyDescent="0.25">
      <c r="B1967" s="224"/>
      <c r="C1967" s="225"/>
      <c r="D1967" s="227"/>
      <c r="E1967" s="227"/>
      <c r="F1967" s="229"/>
      <c r="G1967" s="229"/>
    </row>
    <row r="1968" spans="2:7" s="230" customFormat="1" x14ac:dyDescent="0.25">
      <c r="B1968" s="224"/>
      <c r="C1968" s="225"/>
      <c r="D1968" s="227"/>
      <c r="E1968" s="227"/>
      <c r="F1968" s="229"/>
      <c r="G1968" s="229"/>
    </row>
    <row r="1969" spans="2:7" s="230" customFormat="1" x14ac:dyDescent="0.25">
      <c r="B1969" s="224"/>
      <c r="C1969" s="225"/>
      <c r="D1969" s="227"/>
      <c r="E1969" s="227"/>
      <c r="F1969" s="229"/>
      <c r="G1969" s="229"/>
    </row>
    <row r="1970" spans="2:7" s="230" customFormat="1" x14ac:dyDescent="0.25">
      <c r="B1970" s="224"/>
      <c r="C1970" s="225"/>
      <c r="D1970" s="227"/>
      <c r="E1970" s="227"/>
      <c r="F1970" s="229"/>
      <c r="G1970" s="229"/>
    </row>
    <row r="1971" spans="2:7" s="230" customFormat="1" x14ac:dyDescent="0.25">
      <c r="B1971" s="224"/>
      <c r="C1971" s="225"/>
      <c r="D1971" s="227"/>
      <c r="E1971" s="227"/>
      <c r="F1971" s="229"/>
      <c r="G1971" s="229"/>
    </row>
    <row r="1972" spans="2:7" s="230" customFormat="1" x14ac:dyDescent="0.25">
      <c r="B1972" s="224"/>
      <c r="C1972" s="225"/>
      <c r="D1972" s="227"/>
      <c r="E1972" s="227"/>
      <c r="F1972" s="229"/>
      <c r="G1972" s="229"/>
    </row>
    <row r="1973" spans="2:7" s="230" customFormat="1" x14ac:dyDescent="0.25">
      <c r="B1973" s="224"/>
      <c r="C1973" s="225"/>
      <c r="D1973" s="227"/>
      <c r="E1973" s="227"/>
      <c r="F1973" s="229"/>
      <c r="G1973" s="229"/>
    </row>
    <row r="1974" spans="2:7" s="230" customFormat="1" x14ac:dyDescent="0.25">
      <c r="B1974" s="224"/>
      <c r="C1974" s="225"/>
      <c r="D1974" s="227"/>
      <c r="E1974" s="227"/>
      <c r="F1974" s="229"/>
      <c r="G1974" s="229"/>
    </row>
    <row r="1975" spans="2:7" s="230" customFormat="1" x14ac:dyDescent="0.25">
      <c r="B1975" s="224"/>
      <c r="C1975" s="225"/>
      <c r="D1975" s="227"/>
      <c r="E1975" s="227"/>
      <c r="F1975" s="229"/>
      <c r="G1975" s="229"/>
    </row>
    <row r="1976" spans="2:7" s="230" customFormat="1" x14ac:dyDescent="0.25">
      <c r="B1976" s="224"/>
      <c r="C1976" s="225"/>
      <c r="D1976" s="227"/>
      <c r="E1976" s="227"/>
      <c r="F1976" s="229"/>
      <c r="G1976" s="229"/>
    </row>
    <row r="1977" spans="2:7" s="230" customFormat="1" x14ac:dyDescent="0.25">
      <c r="B1977" s="224"/>
      <c r="C1977" s="225"/>
      <c r="D1977" s="227"/>
      <c r="E1977" s="227"/>
      <c r="F1977" s="229"/>
      <c r="G1977" s="229"/>
    </row>
    <row r="1978" spans="2:7" s="230" customFormat="1" x14ac:dyDescent="0.25">
      <c r="B1978" s="224"/>
      <c r="C1978" s="225"/>
      <c r="D1978" s="227"/>
      <c r="E1978" s="227"/>
      <c r="F1978" s="229"/>
      <c r="G1978" s="229"/>
    </row>
    <row r="1979" spans="2:7" s="230" customFormat="1" x14ac:dyDescent="0.25">
      <c r="B1979" s="224"/>
      <c r="C1979" s="225"/>
      <c r="D1979" s="227"/>
      <c r="E1979" s="227"/>
      <c r="F1979" s="229"/>
      <c r="G1979" s="229"/>
    </row>
    <row r="1980" spans="2:7" s="230" customFormat="1" x14ac:dyDescent="0.25">
      <c r="B1980" s="224"/>
      <c r="C1980" s="225"/>
      <c r="D1980" s="227"/>
      <c r="E1980" s="227"/>
      <c r="F1980" s="229"/>
      <c r="G1980" s="229"/>
    </row>
    <row r="1981" spans="2:7" s="230" customFormat="1" x14ac:dyDescent="0.25">
      <c r="B1981" s="224"/>
      <c r="C1981" s="225"/>
      <c r="D1981" s="227"/>
      <c r="E1981" s="227"/>
      <c r="F1981" s="229"/>
      <c r="G1981" s="229"/>
    </row>
    <row r="1982" spans="2:7" s="230" customFormat="1" x14ac:dyDescent="0.25">
      <c r="B1982" s="224"/>
      <c r="C1982" s="225"/>
      <c r="D1982" s="227"/>
      <c r="E1982" s="227"/>
      <c r="F1982" s="229"/>
      <c r="G1982" s="229"/>
    </row>
    <row r="1983" spans="2:7" s="230" customFormat="1" x14ac:dyDescent="0.25">
      <c r="B1983" s="224"/>
      <c r="C1983" s="225"/>
      <c r="D1983" s="227"/>
      <c r="E1983" s="227"/>
      <c r="F1983" s="229"/>
      <c r="G1983" s="229"/>
    </row>
    <row r="1984" spans="2:7" s="230" customFormat="1" x14ac:dyDescent="0.25">
      <c r="B1984" s="224"/>
      <c r="C1984" s="225"/>
      <c r="D1984" s="227"/>
      <c r="E1984" s="227"/>
      <c r="F1984" s="229"/>
      <c r="G1984" s="229"/>
    </row>
    <row r="1985" spans="2:7" s="230" customFormat="1" x14ac:dyDescent="0.25">
      <c r="B1985" s="224"/>
      <c r="C1985" s="225"/>
      <c r="D1985" s="227"/>
      <c r="E1985" s="227"/>
      <c r="F1985" s="229"/>
      <c r="G1985" s="229"/>
    </row>
    <row r="1986" spans="2:7" s="230" customFormat="1" x14ac:dyDescent="0.25">
      <c r="B1986" s="224"/>
      <c r="C1986" s="225"/>
      <c r="D1986" s="227"/>
      <c r="E1986" s="227"/>
      <c r="F1986" s="229"/>
      <c r="G1986" s="229"/>
    </row>
    <row r="1987" spans="2:7" s="230" customFormat="1" x14ac:dyDescent="0.25">
      <c r="B1987" s="224"/>
      <c r="C1987" s="225"/>
      <c r="D1987" s="227"/>
      <c r="E1987" s="227"/>
      <c r="F1987" s="229"/>
      <c r="G1987" s="229"/>
    </row>
    <row r="1988" spans="2:7" s="230" customFormat="1" x14ac:dyDescent="0.25">
      <c r="B1988" s="224"/>
      <c r="C1988" s="225"/>
      <c r="D1988" s="227"/>
      <c r="E1988" s="227"/>
      <c r="F1988" s="229"/>
      <c r="G1988" s="229"/>
    </row>
    <row r="1989" spans="2:7" s="230" customFormat="1" x14ac:dyDescent="0.25">
      <c r="B1989" s="224"/>
      <c r="C1989" s="225"/>
      <c r="D1989" s="227"/>
      <c r="E1989" s="227"/>
      <c r="F1989" s="229"/>
      <c r="G1989" s="229"/>
    </row>
    <row r="1990" spans="2:7" s="230" customFormat="1" x14ac:dyDescent="0.25">
      <c r="B1990" s="224"/>
      <c r="C1990" s="225"/>
      <c r="D1990" s="227"/>
      <c r="E1990" s="227"/>
      <c r="F1990" s="229"/>
      <c r="G1990" s="229"/>
    </row>
    <row r="1991" spans="2:7" s="230" customFormat="1" x14ac:dyDescent="0.25">
      <c r="B1991" s="224"/>
      <c r="C1991" s="225"/>
      <c r="D1991" s="227"/>
      <c r="E1991" s="227"/>
      <c r="F1991" s="229"/>
      <c r="G1991" s="229"/>
    </row>
    <row r="1992" spans="2:7" s="230" customFormat="1" x14ac:dyDescent="0.25">
      <c r="B1992" s="224"/>
      <c r="C1992" s="225"/>
      <c r="D1992" s="227"/>
      <c r="E1992" s="227"/>
      <c r="F1992" s="229"/>
      <c r="G1992" s="229"/>
    </row>
    <row r="1993" spans="2:7" s="230" customFormat="1" x14ac:dyDescent="0.25">
      <c r="B1993" s="224"/>
      <c r="C1993" s="225"/>
      <c r="D1993" s="227"/>
      <c r="E1993" s="227"/>
      <c r="F1993" s="229"/>
      <c r="G1993" s="229"/>
    </row>
    <row r="1994" spans="2:7" s="230" customFormat="1" x14ac:dyDescent="0.25">
      <c r="B1994" s="224"/>
      <c r="C1994" s="225"/>
      <c r="D1994" s="227"/>
      <c r="E1994" s="227"/>
      <c r="F1994" s="229"/>
      <c r="G1994" s="229"/>
    </row>
    <row r="1995" spans="2:7" s="230" customFormat="1" x14ac:dyDescent="0.25">
      <c r="B1995" s="224"/>
      <c r="C1995" s="225"/>
      <c r="D1995" s="227"/>
      <c r="E1995" s="227"/>
      <c r="F1995" s="229"/>
      <c r="G1995" s="229"/>
    </row>
    <row r="1996" spans="2:7" s="230" customFormat="1" x14ac:dyDescent="0.25">
      <c r="B1996" s="224"/>
      <c r="C1996" s="225"/>
      <c r="D1996" s="227"/>
      <c r="E1996" s="227"/>
      <c r="F1996" s="229"/>
      <c r="G1996" s="229"/>
    </row>
    <row r="1997" spans="2:7" s="230" customFormat="1" x14ac:dyDescent="0.25">
      <c r="B1997" s="224"/>
      <c r="C1997" s="225"/>
      <c r="D1997" s="227"/>
      <c r="E1997" s="227"/>
      <c r="F1997" s="229"/>
      <c r="G1997" s="229"/>
    </row>
    <row r="1998" spans="2:7" s="230" customFormat="1" x14ac:dyDescent="0.25">
      <c r="B1998" s="224"/>
      <c r="C1998" s="225"/>
      <c r="D1998" s="227"/>
      <c r="E1998" s="227"/>
      <c r="F1998" s="229"/>
      <c r="G1998" s="229"/>
    </row>
    <row r="1999" spans="2:7" s="230" customFormat="1" x14ac:dyDescent="0.25">
      <c r="B1999" s="224"/>
      <c r="C1999" s="225"/>
      <c r="D1999" s="227"/>
      <c r="E1999" s="227"/>
      <c r="F1999" s="229"/>
      <c r="G1999" s="229"/>
    </row>
    <row r="2000" spans="2:7" s="230" customFormat="1" x14ac:dyDescent="0.25">
      <c r="B2000" s="224"/>
      <c r="C2000" s="225"/>
      <c r="D2000" s="227"/>
      <c r="E2000" s="227"/>
      <c r="F2000" s="229"/>
      <c r="G2000" s="229"/>
    </row>
    <row r="2001" spans="2:7" s="230" customFormat="1" x14ac:dyDescent="0.25">
      <c r="B2001" s="224"/>
      <c r="C2001" s="225"/>
      <c r="D2001" s="227"/>
      <c r="E2001" s="227"/>
      <c r="F2001" s="229"/>
      <c r="G2001" s="229"/>
    </row>
    <row r="2002" spans="2:7" s="230" customFormat="1" x14ac:dyDescent="0.25">
      <c r="B2002" s="224"/>
      <c r="C2002" s="225"/>
      <c r="D2002" s="227"/>
      <c r="E2002" s="227"/>
      <c r="F2002" s="229"/>
      <c r="G2002" s="229"/>
    </row>
    <row r="2003" spans="2:7" s="230" customFormat="1" x14ac:dyDescent="0.25">
      <c r="B2003" s="224"/>
      <c r="C2003" s="225"/>
      <c r="D2003" s="227"/>
      <c r="E2003" s="227"/>
      <c r="F2003" s="229"/>
      <c r="G2003" s="229"/>
    </row>
    <row r="2004" spans="2:7" s="230" customFormat="1" x14ac:dyDescent="0.25">
      <c r="B2004" s="224"/>
      <c r="C2004" s="225"/>
      <c r="D2004" s="227"/>
      <c r="E2004" s="227"/>
      <c r="F2004" s="229"/>
      <c r="G2004" s="229"/>
    </row>
    <row r="2005" spans="2:7" s="230" customFormat="1" x14ac:dyDescent="0.25">
      <c r="B2005" s="224"/>
      <c r="C2005" s="225"/>
      <c r="D2005" s="227"/>
      <c r="E2005" s="227"/>
      <c r="F2005" s="229"/>
      <c r="G2005" s="229"/>
    </row>
    <row r="2006" spans="2:7" s="230" customFormat="1" x14ac:dyDescent="0.25">
      <c r="B2006" s="224"/>
      <c r="C2006" s="225"/>
      <c r="D2006" s="227"/>
      <c r="E2006" s="227"/>
      <c r="F2006" s="229"/>
      <c r="G2006" s="229"/>
    </row>
    <row r="2007" spans="2:7" s="230" customFormat="1" x14ac:dyDescent="0.25">
      <c r="B2007" s="224"/>
      <c r="C2007" s="225"/>
      <c r="D2007" s="227"/>
      <c r="E2007" s="227"/>
      <c r="F2007" s="229"/>
      <c r="G2007" s="229"/>
    </row>
    <row r="2008" spans="2:7" s="230" customFormat="1" x14ac:dyDescent="0.25">
      <c r="B2008" s="224"/>
      <c r="C2008" s="225"/>
      <c r="D2008" s="227"/>
      <c r="E2008" s="227"/>
      <c r="F2008" s="229"/>
      <c r="G2008" s="229"/>
    </row>
    <row r="2009" spans="2:7" s="230" customFormat="1" x14ac:dyDescent="0.25">
      <c r="B2009" s="224"/>
      <c r="C2009" s="225"/>
      <c r="D2009" s="227"/>
      <c r="E2009" s="227"/>
      <c r="F2009" s="229"/>
      <c r="G2009" s="229"/>
    </row>
    <row r="2010" spans="2:7" s="230" customFormat="1" x14ac:dyDescent="0.25">
      <c r="B2010" s="224"/>
      <c r="C2010" s="225"/>
      <c r="D2010" s="227"/>
      <c r="E2010" s="227"/>
      <c r="F2010" s="229"/>
      <c r="G2010" s="229"/>
    </row>
    <row r="2011" spans="2:7" s="230" customFormat="1" x14ac:dyDescent="0.25">
      <c r="B2011" s="224"/>
      <c r="C2011" s="225"/>
      <c r="D2011" s="227"/>
      <c r="E2011" s="227"/>
      <c r="F2011" s="229"/>
      <c r="G2011" s="229"/>
    </row>
    <row r="2012" spans="2:7" s="230" customFormat="1" x14ac:dyDescent="0.25">
      <c r="B2012" s="224"/>
      <c r="C2012" s="225"/>
      <c r="D2012" s="227"/>
      <c r="E2012" s="227"/>
      <c r="F2012" s="229"/>
      <c r="G2012" s="229"/>
    </row>
    <row r="2013" spans="2:7" s="230" customFormat="1" x14ac:dyDescent="0.25">
      <c r="B2013" s="224"/>
      <c r="C2013" s="225"/>
      <c r="D2013" s="227"/>
      <c r="E2013" s="227"/>
      <c r="F2013" s="229"/>
      <c r="G2013" s="229"/>
    </row>
    <row r="2014" spans="2:7" s="230" customFormat="1" x14ac:dyDescent="0.25">
      <c r="B2014" s="224"/>
      <c r="C2014" s="225"/>
      <c r="D2014" s="227"/>
      <c r="E2014" s="227"/>
      <c r="F2014" s="229"/>
      <c r="G2014" s="229"/>
    </row>
    <row r="2015" spans="2:7" s="230" customFormat="1" x14ac:dyDescent="0.25">
      <c r="B2015" s="224"/>
      <c r="C2015" s="225"/>
      <c r="D2015" s="227"/>
      <c r="E2015" s="227"/>
      <c r="F2015" s="229"/>
      <c r="G2015" s="229"/>
    </row>
    <row r="2016" spans="2:7" s="230" customFormat="1" x14ac:dyDescent="0.25">
      <c r="B2016" s="224"/>
      <c r="C2016" s="225"/>
      <c r="D2016" s="227"/>
      <c r="E2016" s="227"/>
      <c r="F2016" s="229"/>
      <c r="G2016" s="229"/>
    </row>
    <row r="2017" spans="2:7" s="230" customFormat="1" x14ac:dyDescent="0.25">
      <c r="B2017" s="224"/>
      <c r="C2017" s="225"/>
      <c r="D2017" s="227"/>
      <c r="E2017" s="227"/>
      <c r="F2017" s="229"/>
      <c r="G2017" s="229"/>
    </row>
    <row r="2018" spans="2:7" s="230" customFormat="1" x14ac:dyDescent="0.25">
      <c r="B2018" s="224"/>
      <c r="C2018" s="225"/>
      <c r="D2018" s="227"/>
      <c r="E2018" s="227"/>
      <c r="F2018" s="229"/>
      <c r="G2018" s="229"/>
    </row>
    <row r="2019" spans="2:7" s="230" customFormat="1" x14ac:dyDescent="0.25">
      <c r="B2019" s="224"/>
      <c r="C2019" s="225"/>
      <c r="D2019" s="227"/>
      <c r="E2019" s="227"/>
      <c r="F2019" s="229"/>
      <c r="G2019" s="229"/>
    </row>
    <row r="2020" spans="2:7" s="230" customFormat="1" x14ac:dyDescent="0.25">
      <c r="B2020" s="224"/>
      <c r="C2020" s="225"/>
      <c r="D2020" s="227"/>
      <c r="E2020" s="227"/>
      <c r="F2020" s="229"/>
      <c r="G2020" s="229"/>
    </row>
    <row r="2021" spans="2:7" s="230" customFormat="1" x14ac:dyDescent="0.25">
      <c r="B2021" s="224"/>
      <c r="C2021" s="225"/>
      <c r="D2021" s="227"/>
      <c r="E2021" s="227"/>
      <c r="F2021" s="229"/>
      <c r="G2021" s="229"/>
    </row>
    <row r="2022" spans="2:7" s="230" customFormat="1" x14ac:dyDescent="0.25">
      <c r="B2022" s="224"/>
      <c r="C2022" s="225"/>
      <c r="D2022" s="227"/>
      <c r="E2022" s="227"/>
      <c r="F2022" s="229"/>
      <c r="G2022" s="229"/>
    </row>
    <row r="2023" spans="2:7" s="230" customFormat="1" x14ac:dyDescent="0.25">
      <c r="B2023" s="224"/>
      <c r="C2023" s="225"/>
      <c r="D2023" s="227"/>
      <c r="E2023" s="227"/>
      <c r="F2023" s="229"/>
      <c r="G2023" s="229"/>
    </row>
    <row r="2024" spans="2:7" s="230" customFormat="1" x14ac:dyDescent="0.25">
      <c r="B2024" s="224"/>
      <c r="C2024" s="225"/>
      <c r="D2024" s="227"/>
      <c r="E2024" s="227"/>
      <c r="F2024" s="229"/>
      <c r="G2024" s="229"/>
    </row>
    <row r="2025" spans="2:7" s="230" customFormat="1" x14ac:dyDescent="0.25">
      <c r="B2025" s="224"/>
      <c r="C2025" s="225"/>
      <c r="D2025" s="227"/>
      <c r="E2025" s="227"/>
      <c r="F2025" s="229"/>
      <c r="G2025" s="229"/>
    </row>
    <row r="2026" spans="2:7" s="230" customFormat="1" x14ac:dyDescent="0.25">
      <c r="B2026" s="224"/>
      <c r="C2026" s="225"/>
      <c r="D2026" s="227"/>
      <c r="E2026" s="227"/>
      <c r="F2026" s="229"/>
      <c r="G2026" s="229"/>
    </row>
    <row r="2027" spans="2:7" s="230" customFormat="1" x14ac:dyDescent="0.25">
      <c r="B2027" s="224"/>
      <c r="C2027" s="225"/>
      <c r="D2027" s="227"/>
      <c r="E2027" s="227"/>
      <c r="F2027" s="229"/>
      <c r="G2027" s="229"/>
    </row>
    <row r="2028" spans="2:7" s="230" customFormat="1" x14ac:dyDescent="0.25">
      <c r="B2028" s="224"/>
      <c r="C2028" s="225"/>
      <c r="D2028" s="227"/>
      <c r="E2028" s="227"/>
      <c r="F2028" s="229"/>
      <c r="G2028" s="229"/>
    </row>
    <row r="2029" spans="2:7" s="230" customFormat="1" x14ac:dyDescent="0.25">
      <c r="B2029" s="224"/>
      <c r="C2029" s="225"/>
      <c r="D2029" s="227"/>
      <c r="E2029" s="227"/>
      <c r="F2029" s="229"/>
      <c r="G2029" s="229"/>
    </row>
    <row r="2030" spans="2:7" s="230" customFormat="1" x14ac:dyDescent="0.25">
      <c r="B2030" s="224"/>
      <c r="C2030" s="225"/>
      <c r="D2030" s="227"/>
      <c r="E2030" s="227"/>
      <c r="F2030" s="229"/>
      <c r="G2030" s="229"/>
    </row>
    <row r="2031" spans="2:7" s="230" customFormat="1" x14ac:dyDescent="0.25">
      <c r="B2031" s="224"/>
      <c r="C2031" s="225"/>
      <c r="D2031" s="227"/>
      <c r="E2031" s="227"/>
      <c r="F2031" s="229"/>
      <c r="G2031" s="229"/>
    </row>
    <row r="2032" spans="2:7" s="230" customFormat="1" x14ac:dyDescent="0.25">
      <c r="B2032" s="224"/>
      <c r="C2032" s="225"/>
      <c r="D2032" s="227"/>
      <c r="E2032" s="227"/>
      <c r="F2032" s="229"/>
      <c r="G2032" s="229"/>
    </row>
    <row r="2033" spans="2:7" s="230" customFormat="1" x14ac:dyDescent="0.25">
      <c r="B2033" s="224"/>
      <c r="C2033" s="225"/>
      <c r="D2033" s="227"/>
      <c r="E2033" s="227"/>
      <c r="F2033" s="229"/>
      <c r="G2033" s="229"/>
    </row>
    <row r="2034" spans="2:7" s="230" customFormat="1" x14ac:dyDescent="0.25">
      <c r="B2034" s="224"/>
      <c r="C2034" s="225"/>
      <c r="D2034" s="227"/>
      <c r="E2034" s="227"/>
      <c r="F2034" s="229"/>
      <c r="G2034" s="229"/>
    </row>
    <row r="2035" spans="2:7" s="230" customFormat="1" x14ac:dyDescent="0.25">
      <c r="B2035" s="224"/>
      <c r="C2035" s="225"/>
      <c r="D2035" s="227"/>
      <c r="E2035" s="227"/>
      <c r="F2035" s="229"/>
      <c r="G2035" s="229"/>
    </row>
    <row r="2036" spans="2:7" s="230" customFormat="1" x14ac:dyDescent="0.25">
      <c r="B2036" s="224"/>
      <c r="C2036" s="225"/>
      <c r="D2036" s="227"/>
      <c r="E2036" s="227"/>
      <c r="F2036" s="229"/>
      <c r="G2036" s="229"/>
    </row>
    <row r="2037" spans="2:7" s="230" customFormat="1" x14ac:dyDescent="0.25">
      <c r="B2037" s="224"/>
      <c r="C2037" s="225"/>
      <c r="D2037" s="227"/>
      <c r="E2037" s="227"/>
      <c r="F2037" s="229"/>
      <c r="G2037" s="229"/>
    </row>
    <row r="2038" spans="2:7" s="230" customFormat="1" x14ac:dyDescent="0.25">
      <c r="B2038" s="224"/>
      <c r="C2038" s="225"/>
      <c r="D2038" s="227"/>
      <c r="E2038" s="227"/>
      <c r="F2038" s="229"/>
      <c r="G2038" s="229"/>
    </row>
    <row r="2039" spans="2:7" s="230" customFormat="1" x14ac:dyDescent="0.25">
      <c r="B2039" s="224"/>
      <c r="C2039" s="225"/>
      <c r="D2039" s="227"/>
      <c r="E2039" s="227"/>
      <c r="F2039" s="229"/>
      <c r="G2039" s="229"/>
    </row>
    <row r="2040" spans="2:7" s="230" customFormat="1" x14ac:dyDescent="0.25">
      <c r="B2040" s="224"/>
      <c r="C2040" s="225"/>
      <c r="D2040" s="227"/>
      <c r="E2040" s="227"/>
      <c r="F2040" s="229"/>
      <c r="G2040" s="229"/>
    </row>
    <row r="2041" spans="2:7" s="230" customFormat="1" x14ac:dyDescent="0.25">
      <c r="B2041" s="224"/>
      <c r="C2041" s="225"/>
      <c r="D2041" s="227"/>
      <c r="E2041" s="227"/>
      <c r="F2041" s="229"/>
      <c r="G2041" s="229"/>
    </row>
    <row r="2042" spans="2:7" s="230" customFormat="1" x14ac:dyDescent="0.25">
      <c r="B2042" s="224"/>
      <c r="C2042" s="225"/>
      <c r="D2042" s="227"/>
      <c r="E2042" s="227"/>
      <c r="F2042" s="229"/>
      <c r="G2042" s="229"/>
    </row>
    <row r="2043" spans="2:7" s="230" customFormat="1" x14ac:dyDescent="0.25">
      <c r="B2043" s="224"/>
      <c r="C2043" s="225"/>
      <c r="D2043" s="227"/>
      <c r="E2043" s="227"/>
      <c r="F2043" s="229"/>
      <c r="G2043" s="229"/>
    </row>
    <row r="2044" spans="2:7" s="230" customFormat="1" x14ac:dyDescent="0.25">
      <c r="B2044" s="224"/>
      <c r="C2044" s="225"/>
      <c r="D2044" s="227"/>
      <c r="E2044" s="227"/>
      <c r="F2044" s="229"/>
      <c r="G2044" s="229"/>
    </row>
    <row r="2045" spans="2:7" s="230" customFormat="1" x14ac:dyDescent="0.25">
      <c r="B2045" s="224"/>
      <c r="C2045" s="225"/>
      <c r="D2045" s="227"/>
      <c r="E2045" s="227"/>
      <c r="F2045" s="229"/>
      <c r="G2045" s="229"/>
    </row>
    <row r="2046" spans="2:7" s="230" customFormat="1" x14ac:dyDescent="0.25">
      <c r="B2046" s="224"/>
      <c r="C2046" s="225"/>
      <c r="D2046" s="227"/>
      <c r="E2046" s="227"/>
      <c r="F2046" s="229"/>
      <c r="G2046" s="229"/>
    </row>
    <row r="2047" spans="2:7" s="230" customFormat="1" x14ac:dyDescent="0.25">
      <c r="B2047" s="224"/>
      <c r="C2047" s="225"/>
      <c r="D2047" s="227"/>
      <c r="E2047" s="227"/>
      <c r="F2047" s="229"/>
      <c r="G2047" s="229"/>
    </row>
    <row r="2048" spans="2:7" s="230" customFormat="1" x14ac:dyDescent="0.25">
      <c r="B2048" s="224"/>
      <c r="C2048" s="225"/>
      <c r="D2048" s="227"/>
      <c r="E2048" s="227"/>
      <c r="F2048" s="229"/>
      <c r="G2048" s="229"/>
    </row>
    <row r="2049" spans="2:7" s="230" customFormat="1" x14ac:dyDescent="0.25">
      <c r="B2049" s="224"/>
      <c r="C2049" s="225"/>
      <c r="D2049" s="227"/>
      <c r="E2049" s="227"/>
      <c r="F2049" s="229"/>
      <c r="G2049" s="229"/>
    </row>
    <row r="2050" spans="2:7" s="230" customFormat="1" x14ac:dyDescent="0.25">
      <c r="B2050" s="224"/>
      <c r="C2050" s="225"/>
      <c r="D2050" s="227"/>
      <c r="E2050" s="227"/>
      <c r="F2050" s="229"/>
      <c r="G2050" s="229"/>
    </row>
    <row r="2051" spans="2:7" s="230" customFormat="1" x14ac:dyDescent="0.25">
      <c r="B2051" s="224"/>
      <c r="C2051" s="225"/>
      <c r="D2051" s="227"/>
      <c r="E2051" s="227"/>
      <c r="F2051" s="229"/>
      <c r="G2051" s="229"/>
    </row>
    <row r="2052" spans="2:7" s="230" customFormat="1" x14ac:dyDescent="0.25">
      <c r="B2052" s="224"/>
      <c r="C2052" s="225"/>
      <c r="D2052" s="227"/>
      <c r="E2052" s="227"/>
      <c r="F2052" s="229"/>
      <c r="G2052" s="229"/>
    </row>
    <row r="2053" spans="2:7" s="230" customFormat="1" x14ac:dyDescent="0.25">
      <c r="B2053" s="224"/>
      <c r="C2053" s="225"/>
      <c r="D2053" s="227"/>
      <c r="E2053" s="227"/>
      <c r="F2053" s="229"/>
      <c r="G2053" s="229"/>
    </row>
    <row r="2054" spans="2:7" s="230" customFormat="1" x14ac:dyDescent="0.25">
      <c r="B2054" s="224"/>
      <c r="C2054" s="225"/>
      <c r="D2054" s="227"/>
      <c r="E2054" s="227"/>
      <c r="F2054" s="229"/>
      <c r="G2054" s="229"/>
    </row>
    <row r="2055" spans="2:7" s="230" customFormat="1" x14ac:dyDescent="0.25">
      <c r="B2055" s="224"/>
      <c r="C2055" s="225"/>
      <c r="D2055" s="227"/>
      <c r="E2055" s="227"/>
      <c r="F2055" s="229"/>
      <c r="G2055" s="229"/>
    </row>
    <row r="2056" spans="2:7" s="230" customFormat="1" x14ac:dyDescent="0.25">
      <c r="B2056" s="224"/>
      <c r="C2056" s="225"/>
      <c r="D2056" s="227"/>
      <c r="E2056" s="227"/>
      <c r="F2056" s="229"/>
      <c r="G2056" s="229"/>
    </row>
    <row r="2057" spans="2:7" s="230" customFormat="1" x14ac:dyDescent="0.25">
      <c r="B2057" s="224"/>
      <c r="C2057" s="225"/>
      <c r="D2057" s="227"/>
      <c r="E2057" s="227"/>
      <c r="F2057" s="229"/>
      <c r="G2057" s="229"/>
    </row>
    <row r="2058" spans="2:7" s="230" customFormat="1" x14ac:dyDescent="0.25">
      <c r="B2058" s="224"/>
      <c r="C2058" s="225"/>
      <c r="D2058" s="227"/>
      <c r="E2058" s="227"/>
      <c r="F2058" s="229"/>
      <c r="G2058" s="229"/>
    </row>
    <row r="2059" spans="2:7" s="230" customFormat="1" x14ac:dyDescent="0.25">
      <c r="B2059" s="224"/>
      <c r="C2059" s="225"/>
      <c r="D2059" s="227"/>
      <c r="E2059" s="227"/>
      <c r="F2059" s="229"/>
      <c r="G2059" s="229"/>
    </row>
    <row r="2060" spans="2:7" s="230" customFormat="1" x14ac:dyDescent="0.25">
      <c r="B2060" s="224"/>
      <c r="C2060" s="225"/>
      <c r="D2060" s="227"/>
      <c r="E2060" s="227"/>
      <c r="F2060" s="229"/>
      <c r="G2060" s="229"/>
    </row>
    <row r="2061" spans="2:7" s="230" customFormat="1" x14ac:dyDescent="0.25">
      <c r="B2061" s="224"/>
      <c r="C2061" s="225"/>
      <c r="D2061" s="227"/>
      <c r="E2061" s="227"/>
      <c r="F2061" s="229"/>
      <c r="G2061" s="229"/>
    </row>
    <row r="2062" spans="2:7" s="230" customFormat="1" x14ac:dyDescent="0.25">
      <c r="B2062" s="224"/>
      <c r="C2062" s="225"/>
      <c r="D2062" s="227"/>
      <c r="E2062" s="227"/>
      <c r="F2062" s="229"/>
      <c r="G2062" s="229"/>
    </row>
    <row r="2063" spans="2:7" s="230" customFormat="1" x14ac:dyDescent="0.25">
      <c r="B2063" s="224"/>
      <c r="C2063" s="225"/>
      <c r="D2063" s="227"/>
      <c r="E2063" s="227"/>
      <c r="F2063" s="229"/>
      <c r="G2063" s="229"/>
    </row>
    <row r="2064" spans="2:7" s="230" customFormat="1" x14ac:dyDescent="0.25">
      <c r="B2064" s="224"/>
      <c r="C2064" s="225"/>
      <c r="D2064" s="227"/>
      <c r="E2064" s="227"/>
      <c r="F2064" s="229"/>
      <c r="G2064" s="229"/>
    </row>
    <row r="2065" spans="2:7" s="230" customFormat="1" x14ac:dyDescent="0.25">
      <c r="B2065" s="224"/>
      <c r="C2065" s="225"/>
      <c r="D2065" s="227"/>
      <c r="E2065" s="227"/>
      <c r="F2065" s="229"/>
      <c r="G2065" s="229"/>
    </row>
    <row r="2066" spans="2:7" s="230" customFormat="1" x14ac:dyDescent="0.25">
      <c r="B2066" s="224"/>
      <c r="C2066" s="225"/>
      <c r="D2066" s="227"/>
      <c r="E2066" s="227"/>
      <c r="F2066" s="229"/>
      <c r="G2066" s="229"/>
    </row>
    <row r="2067" spans="2:7" s="230" customFormat="1" x14ac:dyDescent="0.25">
      <c r="B2067" s="224"/>
      <c r="C2067" s="225"/>
      <c r="D2067" s="227"/>
      <c r="E2067" s="227"/>
      <c r="F2067" s="229"/>
      <c r="G2067" s="229"/>
    </row>
    <row r="2068" spans="2:7" s="230" customFormat="1" x14ac:dyDescent="0.25">
      <c r="B2068" s="224"/>
      <c r="C2068" s="225"/>
      <c r="D2068" s="227"/>
      <c r="E2068" s="227"/>
      <c r="F2068" s="229"/>
      <c r="G2068" s="229"/>
    </row>
    <row r="2069" spans="2:7" s="230" customFormat="1" x14ac:dyDescent="0.25">
      <c r="B2069" s="224"/>
      <c r="C2069" s="225"/>
      <c r="D2069" s="227"/>
      <c r="E2069" s="227"/>
      <c r="F2069" s="229"/>
      <c r="G2069" s="229"/>
    </row>
    <row r="2070" spans="2:7" s="230" customFormat="1" x14ac:dyDescent="0.25">
      <c r="B2070" s="224"/>
      <c r="C2070" s="225"/>
      <c r="D2070" s="227"/>
      <c r="E2070" s="227"/>
      <c r="F2070" s="229"/>
      <c r="G2070" s="229"/>
    </row>
    <row r="2071" spans="2:7" s="230" customFormat="1" x14ac:dyDescent="0.25">
      <c r="B2071" s="224"/>
      <c r="C2071" s="225"/>
      <c r="D2071" s="227"/>
      <c r="E2071" s="227"/>
      <c r="F2071" s="229"/>
      <c r="G2071" s="229"/>
    </row>
    <row r="2072" spans="2:7" s="230" customFormat="1" x14ac:dyDescent="0.25">
      <c r="B2072" s="224"/>
      <c r="C2072" s="225"/>
      <c r="D2072" s="227"/>
      <c r="E2072" s="227"/>
      <c r="F2072" s="229"/>
      <c r="G2072" s="229"/>
    </row>
    <row r="2073" spans="2:7" s="230" customFormat="1" x14ac:dyDescent="0.25">
      <c r="B2073" s="224"/>
      <c r="C2073" s="225"/>
      <c r="D2073" s="227"/>
      <c r="E2073" s="227"/>
      <c r="F2073" s="229"/>
      <c r="G2073" s="229"/>
    </row>
    <row r="2074" spans="2:7" s="230" customFormat="1" x14ac:dyDescent="0.25">
      <c r="B2074" s="224"/>
      <c r="C2074" s="225"/>
      <c r="D2074" s="227"/>
      <c r="E2074" s="227"/>
      <c r="F2074" s="229"/>
      <c r="G2074" s="229"/>
    </row>
    <row r="2075" spans="2:7" s="230" customFormat="1" x14ac:dyDescent="0.25">
      <c r="B2075" s="224"/>
      <c r="C2075" s="225"/>
      <c r="D2075" s="227"/>
      <c r="E2075" s="227"/>
      <c r="F2075" s="229"/>
      <c r="G2075" s="229"/>
    </row>
    <row r="2076" spans="2:7" s="230" customFormat="1" x14ac:dyDescent="0.25">
      <c r="B2076" s="224"/>
      <c r="C2076" s="225"/>
      <c r="D2076" s="227"/>
      <c r="E2076" s="227"/>
      <c r="F2076" s="229"/>
      <c r="G2076" s="229"/>
    </row>
    <row r="2077" spans="2:7" s="230" customFormat="1" x14ac:dyDescent="0.25">
      <c r="B2077" s="224"/>
      <c r="C2077" s="225"/>
      <c r="D2077" s="227"/>
      <c r="E2077" s="227"/>
      <c r="F2077" s="229"/>
      <c r="G2077" s="229"/>
    </row>
    <row r="2078" spans="2:7" s="230" customFormat="1" x14ac:dyDescent="0.25">
      <c r="B2078" s="224"/>
      <c r="C2078" s="225"/>
      <c r="D2078" s="227"/>
      <c r="E2078" s="227"/>
      <c r="F2078" s="229"/>
      <c r="G2078" s="229"/>
    </row>
    <row r="2079" spans="2:7" s="230" customFormat="1" x14ac:dyDescent="0.25">
      <c r="B2079" s="224"/>
      <c r="C2079" s="225"/>
      <c r="D2079" s="227"/>
      <c r="E2079" s="227"/>
      <c r="F2079" s="229"/>
      <c r="G2079" s="229"/>
    </row>
    <row r="2080" spans="2:7" s="230" customFormat="1" x14ac:dyDescent="0.25">
      <c r="B2080" s="224"/>
      <c r="C2080" s="225"/>
      <c r="D2080" s="227"/>
      <c r="E2080" s="227"/>
      <c r="F2080" s="229"/>
      <c r="G2080" s="229"/>
    </row>
    <row r="2081" spans="2:7" s="230" customFormat="1" x14ac:dyDescent="0.25">
      <c r="B2081" s="224"/>
      <c r="C2081" s="225"/>
      <c r="D2081" s="227"/>
      <c r="E2081" s="227"/>
      <c r="F2081" s="229"/>
      <c r="G2081" s="229"/>
    </row>
    <row r="2082" spans="2:7" s="230" customFormat="1" x14ac:dyDescent="0.25">
      <c r="B2082" s="224"/>
      <c r="C2082" s="225"/>
      <c r="D2082" s="227"/>
      <c r="E2082" s="227"/>
      <c r="F2082" s="229"/>
      <c r="G2082" s="229"/>
    </row>
    <row r="2083" spans="2:7" s="230" customFormat="1" x14ac:dyDescent="0.25">
      <c r="B2083" s="224"/>
      <c r="C2083" s="225"/>
      <c r="D2083" s="227"/>
      <c r="E2083" s="227"/>
      <c r="F2083" s="229"/>
      <c r="G2083" s="229"/>
    </row>
    <row r="2084" spans="2:7" s="230" customFormat="1" x14ac:dyDescent="0.25">
      <c r="B2084" s="224"/>
      <c r="C2084" s="225"/>
      <c r="D2084" s="227"/>
      <c r="E2084" s="227"/>
      <c r="F2084" s="229"/>
      <c r="G2084" s="229"/>
    </row>
    <row r="2085" spans="2:7" s="230" customFormat="1" x14ac:dyDescent="0.25">
      <c r="B2085" s="224"/>
      <c r="C2085" s="225"/>
      <c r="D2085" s="227"/>
      <c r="E2085" s="227"/>
      <c r="F2085" s="229"/>
      <c r="G2085" s="229"/>
    </row>
    <row r="2086" spans="2:7" s="230" customFormat="1" x14ac:dyDescent="0.25">
      <c r="B2086" s="224"/>
      <c r="C2086" s="225"/>
      <c r="D2086" s="227"/>
      <c r="E2086" s="227"/>
      <c r="F2086" s="229"/>
      <c r="G2086" s="229"/>
    </row>
    <row r="2087" spans="2:7" s="230" customFormat="1" x14ac:dyDescent="0.25">
      <c r="B2087" s="224"/>
      <c r="C2087" s="225"/>
      <c r="D2087" s="227"/>
      <c r="E2087" s="227"/>
      <c r="F2087" s="229"/>
      <c r="G2087" s="229"/>
    </row>
    <row r="2088" spans="2:7" s="230" customFormat="1" x14ac:dyDescent="0.25">
      <c r="B2088" s="224"/>
      <c r="C2088" s="225"/>
      <c r="D2088" s="227"/>
      <c r="E2088" s="227"/>
      <c r="F2088" s="229"/>
      <c r="G2088" s="229"/>
    </row>
    <row r="2089" spans="2:7" s="230" customFormat="1" x14ac:dyDescent="0.25">
      <c r="B2089" s="224"/>
      <c r="C2089" s="225"/>
      <c r="D2089" s="227"/>
      <c r="E2089" s="227"/>
      <c r="F2089" s="229"/>
      <c r="G2089" s="229"/>
    </row>
    <row r="2090" spans="2:7" s="230" customFormat="1" x14ac:dyDescent="0.25">
      <c r="B2090" s="224"/>
      <c r="C2090" s="225"/>
      <c r="D2090" s="227"/>
      <c r="E2090" s="227"/>
      <c r="F2090" s="229"/>
      <c r="G2090" s="229"/>
    </row>
    <row r="2091" spans="2:7" s="230" customFormat="1" x14ac:dyDescent="0.25">
      <c r="B2091" s="224"/>
      <c r="C2091" s="225"/>
      <c r="D2091" s="227"/>
      <c r="E2091" s="227"/>
      <c r="F2091" s="229"/>
      <c r="G2091" s="229"/>
    </row>
    <row r="2092" spans="2:7" s="230" customFormat="1" x14ac:dyDescent="0.25">
      <c r="B2092" s="224"/>
      <c r="C2092" s="225"/>
      <c r="D2092" s="227"/>
      <c r="E2092" s="227"/>
      <c r="F2092" s="229"/>
      <c r="G2092" s="229"/>
    </row>
    <row r="2093" spans="2:7" s="230" customFormat="1" x14ac:dyDescent="0.25">
      <c r="B2093" s="224"/>
      <c r="C2093" s="225"/>
      <c r="D2093" s="227"/>
      <c r="E2093" s="227"/>
      <c r="F2093" s="229"/>
      <c r="G2093" s="229"/>
    </row>
    <row r="2094" spans="2:7" s="230" customFormat="1" x14ac:dyDescent="0.25">
      <c r="B2094" s="224"/>
      <c r="C2094" s="225"/>
      <c r="D2094" s="227"/>
      <c r="E2094" s="227"/>
      <c r="F2094" s="229"/>
      <c r="G2094" s="229"/>
    </row>
    <row r="2095" spans="2:7" s="230" customFormat="1" x14ac:dyDescent="0.25">
      <c r="B2095" s="224"/>
      <c r="C2095" s="225"/>
      <c r="D2095" s="227"/>
      <c r="E2095" s="227"/>
      <c r="F2095" s="229"/>
      <c r="G2095" s="229"/>
    </row>
    <row r="2096" spans="2:7" s="230" customFormat="1" x14ac:dyDescent="0.25">
      <c r="B2096" s="224"/>
      <c r="C2096" s="225"/>
      <c r="D2096" s="227"/>
      <c r="E2096" s="227"/>
      <c r="F2096" s="229"/>
      <c r="G2096" s="229"/>
    </row>
    <row r="2097" spans="2:7" s="230" customFormat="1" x14ac:dyDescent="0.25">
      <c r="B2097" s="224"/>
      <c r="C2097" s="225"/>
      <c r="D2097" s="227"/>
      <c r="E2097" s="227"/>
      <c r="F2097" s="229"/>
      <c r="G2097" s="229"/>
    </row>
    <row r="2098" spans="2:7" s="230" customFormat="1" x14ac:dyDescent="0.25">
      <c r="B2098" s="224"/>
      <c r="C2098" s="225"/>
      <c r="D2098" s="227"/>
      <c r="E2098" s="227"/>
      <c r="F2098" s="229"/>
      <c r="G2098" s="229"/>
    </row>
    <row r="2099" spans="2:7" s="230" customFormat="1" x14ac:dyDescent="0.25">
      <c r="B2099" s="224"/>
      <c r="C2099" s="225"/>
      <c r="D2099" s="227"/>
      <c r="E2099" s="227"/>
      <c r="F2099" s="229"/>
      <c r="G2099" s="229"/>
    </row>
    <row r="2100" spans="2:7" s="230" customFormat="1" x14ac:dyDescent="0.25">
      <c r="B2100" s="224"/>
      <c r="C2100" s="225"/>
      <c r="D2100" s="227"/>
      <c r="E2100" s="227"/>
      <c r="F2100" s="229"/>
      <c r="G2100" s="229"/>
    </row>
    <row r="2101" spans="2:7" s="230" customFormat="1" x14ac:dyDescent="0.25">
      <c r="B2101" s="224"/>
      <c r="C2101" s="225"/>
      <c r="D2101" s="227"/>
      <c r="E2101" s="227"/>
      <c r="F2101" s="229"/>
      <c r="G2101" s="229"/>
    </row>
    <row r="2102" spans="2:7" s="230" customFormat="1" x14ac:dyDescent="0.25">
      <c r="B2102" s="224"/>
      <c r="C2102" s="225"/>
      <c r="D2102" s="227"/>
      <c r="E2102" s="227"/>
      <c r="F2102" s="229"/>
      <c r="G2102" s="229"/>
    </row>
    <row r="2103" spans="2:7" s="230" customFormat="1" x14ac:dyDescent="0.25">
      <c r="B2103" s="224"/>
      <c r="C2103" s="225"/>
      <c r="D2103" s="227"/>
      <c r="E2103" s="227"/>
      <c r="F2103" s="229"/>
      <c r="G2103" s="229"/>
    </row>
    <row r="2104" spans="2:7" s="230" customFormat="1" x14ac:dyDescent="0.25">
      <c r="B2104" s="224"/>
      <c r="C2104" s="225"/>
      <c r="D2104" s="227"/>
      <c r="E2104" s="227"/>
      <c r="F2104" s="229"/>
      <c r="G2104" s="229"/>
    </row>
    <row r="2105" spans="2:7" s="230" customFormat="1" x14ac:dyDescent="0.25">
      <c r="B2105" s="224"/>
      <c r="C2105" s="225"/>
      <c r="D2105" s="227"/>
      <c r="E2105" s="227"/>
      <c r="F2105" s="229"/>
      <c r="G2105" s="229"/>
    </row>
    <row r="2106" spans="2:7" s="230" customFormat="1" x14ac:dyDescent="0.25">
      <c r="B2106" s="224"/>
      <c r="C2106" s="225"/>
      <c r="D2106" s="227"/>
      <c r="E2106" s="227"/>
      <c r="F2106" s="229"/>
      <c r="G2106" s="229"/>
    </row>
    <row r="2107" spans="2:7" s="230" customFormat="1" x14ac:dyDescent="0.25">
      <c r="B2107" s="224"/>
      <c r="C2107" s="225"/>
      <c r="D2107" s="227"/>
      <c r="E2107" s="227"/>
      <c r="F2107" s="229"/>
      <c r="G2107" s="229"/>
    </row>
    <row r="2108" spans="2:7" s="230" customFormat="1" x14ac:dyDescent="0.25">
      <c r="B2108" s="224"/>
      <c r="C2108" s="225"/>
      <c r="D2108" s="227"/>
      <c r="E2108" s="227"/>
      <c r="F2108" s="229"/>
      <c r="G2108" s="229"/>
    </row>
    <row r="2109" spans="2:7" s="230" customFormat="1" x14ac:dyDescent="0.25">
      <c r="B2109" s="224"/>
      <c r="C2109" s="225"/>
      <c r="D2109" s="227"/>
      <c r="E2109" s="227"/>
      <c r="F2109" s="229"/>
      <c r="G2109" s="229"/>
    </row>
    <row r="2110" spans="2:7" s="230" customFormat="1" x14ac:dyDescent="0.25">
      <c r="B2110" s="224"/>
      <c r="C2110" s="225"/>
      <c r="D2110" s="227"/>
      <c r="E2110" s="227"/>
      <c r="F2110" s="229"/>
      <c r="G2110" s="229"/>
    </row>
    <row r="2111" spans="2:7" s="230" customFormat="1" x14ac:dyDescent="0.25">
      <c r="B2111" s="224"/>
      <c r="C2111" s="225"/>
      <c r="D2111" s="227"/>
      <c r="E2111" s="227"/>
      <c r="F2111" s="229"/>
      <c r="G2111" s="229"/>
    </row>
    <row r="2112" spans="2:7" s="230" customFormat="1" x14ac:dyDescent="0.25">
      <c r="B2112" s="224"/>
      <c r="C2112" s="225"/>
      <c r="D2112" s="227"/>
      <c r="E2112" s="227"/>
      <c r="F2112" s="229"/>
      <c r="G2112" s="229"/>
    </row>
    <row r="2113" spans="2:7" s="230" customFormat="1" x14ac:dyDescent="0.25">
      <c r="B2113" s="224"/>
      <c r="C2113" s="225"/>
      <c r="D2113" s="227"/>
      <c r="E2113" s="227"/>
      <c r="F2113" s="229"/>
      <c r="G2113" s="229"/>
    </row>
    <row r="2114" spans="2:7" s="230" customFormat="1" x14ac:dyDescent="0.25">
      <c r="B2114" s="224"/>
      <c r="C2114" s="225"/>
      <c r="D2114" s="227"/>
      <c r="E2114" s="227"/>
      <c r="F2114" s="229"/>
      <c r="G2114" s="229"/>
    </row>
    <row r="2115" spans="2:7" s="230" customFormat="1" x14ac:dyDescent="0.25">
      <c r="B2115" s="224"/>
      <c r="C2115" s="225"/>
      <c r="D2115" s="227"/>
      <c r="E2115" s="227"/>
      <c r="F2115" s="229"/>
      <c r="G2115" s="229"/>
    </row>
    <row r="2116" spans="2:7" s="230" customFormat="1" x14ac:dyDescent="0.25">
      <c r="B2116" s="224"/>
      <c r="C2116" s="225"/>
      <c r="D2116" s="227"/>
      <c r="E2116" s="227"/>
      <c r="F2116" s="229"/>
      <c r="G2116" s="229"/>
    </row>
    <row r="2117" spans="2:7" s="230" customFormat="1" x14ac:dyDescent="0.25">
      <c r="B2117" s="224"/>
      <c r="C2117" s="225"/>
      <c r="D2117" s="227"/>
      <c r="E2117" s="227"/>
      <c r="F2117" s="229"/>
      <c r="G2117" s="229"/>
    </row>
    <row r="2118" spans="2:7" s="230" customFormat="1" x14ac:dyDescent="0.25">
      <c r="B2118" s="224"/>
      <c r="C2118" s="225"/>
      <c r="D2118" s="227"/>
      <c r="E2118" s="227"/>
      <c r="F2118" s="229"/>
      <c r="G2118" s="229"/>
    </row>
    <row r="2119" spans="2:7" s="230" customFormat="1" x14ac:dyDescent="0.25">
      <c r="B2119" s="224"/>
      <c r="C2119" s="225"/>
      <c r="D2119" s="227"/>
      <c r="E2119" s="227"/>
      <c r="F2119" s="229"/>
      <c r="G2119" s="229"/>
    </row>
    <row r="2120" spans="2:7" s="230" customFormat="1" x14ac:dyDescent="0.25">
      <c r="B2120" s="224"/>
      <c r="C2120" s="225"/>
      <c r="D2120" s="227"/>
      <c r="E2120" s="227"/>
      <c r="F2120" s="229"/>
      <c r="G2120" s="229"/>
    </row>
    <row r="2121" spans="2:7" s="230" customFormat="1" x14ac:dyDescent="0.25">
      <c r="B2121" s="224"/>
      <c r="C2121" s="225"/>
      <c r="D2121" s="227"/>
      <c r="E2121" s="227"/>
      <c r="F2121" s="229"/>
      <c r="G2121" s="229"/>
    </row>
    <row r="2122" spans="2:7" s="230" customFormat="1" x14ac:dyDescent="0.25">
      <c r="B2122" s="224"/>
      <c r="C2122" s="225"/>
      <c r="D2122" s="227"/>
      <c r="E2122" s="227"/>
      <c r="F2122" s="229"/>
      <c r="G2122" s="229"/>
    </row>
    <row r="2123" spans="2:7" s="230" customFormat="1" x14ac:dyDescent="0.25">
      <c r="B2123" s="224"/>
      <c r="C2123" s="225"/>
      <c r="D2123" s="227"/>
      <c r="E2123" s="227"/>
      <c r="F2123" s="229"/>
      <c r="G2123" s="229"/>
    </row>
    <row r="2124" spans="2:7" s="230" customFormat="1" x14ac:dyDescent="0.25">
      <c r="B2124" s="224"/>
      <c r="C2124" s="225"/>
      <c r="D2124" s="227"/>
      <c r="E2124" s="227"/>
      <c r="F2124" s="229"/>
      <c r="G2124" s="229"/>
    </row>
    <row r="2125" spans="2:7" s="230" customFormat="1" x14ac:dyDescent="0.25">
      <c r="B2125" s="224"/>
      <c r="C2125" s="225"/>
      <c r="D2125" s="227"/>
      <c r="E2125" s="227"/>
      <c r="F2125" s="229"/>
      <c r="G2125" s="229"/>
    </row>
    <row r="2126" spans="2:7" s="230" customFormat="1" x14ac:dyDescent="0.25">
      <c r="B2126" s="224"/>
      <c r="C2126" s="225"/>
      <c r="D2126" s="227"/>
      <c r="E2126" s="227"/>
      <c r="F2126" s="229"/>
      <c r="G2126" s="229"/>
    </row>
    <row r="2127" spans="2:7" s="230" customFormat="1" x14ac:dyDescent="0.25">
      <c r="B2127" s="224"/>
      <c r="C2127" s="225"/>
      <c r="D2127" s="227"/>
      <c r="E2127" s="227"/>
      <c r="F2127" s="229"/>
      <c r="G2127" s="229"/>
    </row>
    <row r="2128" spans="2:7" s="230" customFormat="1" x14ac:dyDescent="0.25">
      <c r="B2128" s="224"/>
      <c r="C2128" s="225"/>
      <c r="D2128" s="227"/>
      <c r="E2128" s="227"/>
      <c r="F2128" s="229"/>
      <c r="G2128" s="229"/>
    </row>
    <row r="2129" spans="2:7" s="230" customFormat="1" x14ac:dyDescent="0.25">
      <c r="B2129" s="224"/>
      <c r="C2129" s="225"/>
      <c r="D2129" s="227"/>
      <c r="E2129" s="227"/>
      <c r="F2129" s="229"/>
      <c r="G2129" s="229"/>
    </row>
    <row r="2130" spans="2:7" s="230" customFormat="1" x14ac:dyDescent="0.25">
      <c r="B2130" s="224"/>
      <c r="C2130" s="225"/>
      <c r="D2130" s="227"/>
      <c r="E2130" s="227"/>
      <c r="F2130" s="229"/>
      <c r="G2130" s="229"/>
    </row>
    <row r="2131" spans="2:7" s="230" customFormat="1" x14ac:dyDescent="0.25">
      <c r="B2131" s="224"/>
      <c r="C2131" s="225"/>
      <c r="D2131" s="227"/>
      <c r="E2131" s="227"/>
      <c r="F2131" s="229"/>
      <c r="G2131" s="229"/>
    </row>
    <row r="2132" spans="2:7" s="230" customFormat="1" x14ac:dyDescent="0.25">
      <c r="B2132" s="224"/>
      <c r="C2132" s="225"/>
      <c r="D2132" s="227"/>
      <c r="E2132" s="227"/>
      <c r="F2132" s="229"/>
      <c r="G2132" s="229"/>
    </row>
    <row r="2133" spans="2:7" s="230" customFormat="1" x14ac:dyDescent="0.25">
      <c r="B2133" s="224"/>
      <c r="C2133" s="225"/>
      <c r="D2133" s="227"/>
      <c r="E2133" s="227"/>
      <c r="F2133" s="229"/>
      <c r="G2133" s="229"/>
    </row>
    <row r="2134" spans="2:7" s="230" customFormat="1" x14ac:dyDescent="0.25">
      <c r="B2134" s="224"/>
      <c r="C2134" s="225"/>
      <c r="D2134" s="227"/>
      <c r="E2134" s="227"/>
      <c r="F2134" s="229"/>
      <c r="G2134" s="229"/>
    </row>
    <row r="2135" spans="2:7" s="230" customFormat="1" x14ac:dyDescent="0.25">
      <c r="B2135" s="224"/>
      <c r="C2135" s="225"/>
      <c r="D2135" s="227"/>
      <c r="E2135" s="227"/>
      <c r="F2135" s="229"/>
      <c r="G2135" s="229"/>
    </row>
    <row r="2136" spans="2:7" s="230" customFormat="1" x14ac:dyDescent="0.25">
      <c r="B2136" s="224"/>
      <c r="C2136" s="225"/>
      <c r="D2136" s="227"/>
      <c r="E2136" s="227"/>
      <c r="F2136" s="229"/>
      <c r="G2136" s="229"/>
    </row>
    <row r="2137" spans="2:7" s="230" customFormat="1" x14ac:dyDescent="0.25">
      <c r="B2137" s="224"/>
      <c r="C2137" s="225"/>
      <c r="D2137" s="227"/>
      <c r="E2137" s="227"/>
      <c r="F2137" s="229"/>
      <c r="G2137" s="229"/>
    </row>
    <row r="2138" spans="2:7" s="230" customFormat="1" x14ac:dyDescent="0.25">
      <c r="B2138" s="224"/>
      <c r="C2138" s="225"/>
      <c r="D2138" s="227"/>
      <c r="E2138" s="227"/>
      <c r="F2138" s="229"/>
      <c r="G2138" s="229"/>
    </row>
    <row r="2139" spans="2:7" s="230" customFormat="1" x14ac:dyDescent="0.25">
      <c r="B2139" s="224"/>
      <c r="C2139" s="225"/>
      <c r="D2139" s="227"/>
      <c r="E2139" s="227"/>
      <c r="F2139" s="229"/>
      <c r="G2139" s="229"/>
    </row>
    <row r="2140" spans="2:7" s="230" customFormat="1" x14ac:dyDescent="0.25">
      <c r="B2140" s="224"/>
      <c r="C2140" s="225"/>
      <c r="D2140" s="227"/>
      <c r="E2140" s="227"/>
      <c r="F2140" s="229"/>
      <c r="G2140" s="229"/>
    </row>
    <row r="2141" spans="2:7" s="230" customFormat="1" x14ac:dyDescent="0.25">
      <c r="B2141" s="224"/>
      <c r="C2141" s="225"/>
      <c r="D2141" s="227"/>
      <c r="E2141" s="227"/>
      <c r="F2141" s="229"/>
      <c r="G2141" s="229"/>
    </row>
    <row r="2142" spans="2:7" s="230" customFormat="1" x14ac:dyDescent="0.25">
      <c r="B2142" s="224"/>
      <c r="C2142" s="225"/>
      <c r="D2142" s="227"/>
      <c r="E2142" s="227"/>
      <c r="F2142" s="229"/>
      <c r="G2142" s="229"/>
    </row>
    <row r="2143" spans="2:7" s="230" customFormat="1" x14ac:dyDescent="0.25">
      <c r="B2143" s="224"/>
      <c r="C2143" s="225"/>
      <c r="D2143" s="227"/>
      <c r="E2143" s="227"/>
      <c r="F2143" s="229"/>
      <c r="G2143" s="229"/>
    </row>
    <row r="2144" spans="2:7" s="230" customFormat="1" x14ac:dyDescent="0.25">
      <c r="B2144" s="224"/>
      <c r="C2144" s="225"/>
      <c r="D2144" s="227"/>
      <c r="E2144" s="227"/>
      <c r="F2144" s="229"/>
      <c r="G2144" s="229"/>
    </row>
    <row r="2145" spans="2:7" s="230" customFormat="1" x14ac:dyDescent="0.25">
      <c r="B2145" s="224"/>
      <c r="C2145" s="225"/>
      <c r="D2145" s="227"/>
      <c r="E2145" s="227"/>
      <c r="F2145" s="229"/>
      <c r="G2145" s="229"/>
    </row>
    <row r="2146" spans="2:7" s="230" customFormat="1" x14ac:dyDescent="0.25">
      <c r="B2146" s="224"/>
      <c r="C2146" s="225"/>
      <c r="D2146" s="227"/>
      <c r="E2146" s="227"/>
      <c r="F2146" s="229"/>
      <c r="G2146" s="229"/>
    </row>
    <row r="2147" spans="2:7" s="230" customFormat="1" x14ac:dyDescent="0.25">
      <c r="B2147" s="224"/>
      <c r="C2147" s="225"/>
      <c r="D2147" s="227"/>
      <c r="E2147" s="227"/>
      <c r="F2147" s="229"/>
      <c r="G2147" s="229"/>
    </row>
    <row r="2148" spans="2:7" s="230" customFormat="1" x14ac:dyDescent="0.25">
      <c r="B2148" s="224"/>
      <c r="C2148" s="225"/>
      <c r="D2148" s="227"/>
      <c r="E2148" s="227"/>
      <c r="F2148" s="229"/>
      <c r="G2148" s="229"/>
    </row>
    <row r="2149" spans="2:7" s="230" customFormat="1" x14ac:dyDescent="0.25">
      <c r="B2149" s="224"/>
      <c r="C2149" s="225"/>
      <c r="D2149" s="227"/>
      <c r="E2149" s="227"/>
      <c r="F2149" s="229"/>
      <c r="G2149" s="229"/>
    </row>
    <row r="2150" spans="2:7" s="230" customFormat="1" x14ac:dyDescent="0.25">
      <c r="B2150" s="224"/>
      <c r="C2150" s="225"/>
      <c r="D2150" s="227"/>
      <c r="E2150" s="227"/>
      <c r="F2150" s="229"/>
      <c r="G2150" s="229"/>
    </row>
    <row r="2151" spans="2:7" s="230" customFormat="1" x14ac:dyDescent="0.25">
      <c r="B2151" s="224"/>
      <c r="C2151" s="225"/>
      <c r="D2151" s="227"/>
      <c r="E2151" s="227"/>
      <c r="F2151" s="229"/>
      <c r="G2151" s="229"/>
    </row>
    <row r="2152" spans="2:7" s="230" customFormat="1" x14ac:dyDescent="0.25">
      <c r="B2152" s="224"/>
      <c r="C2152" s="225"/>
      <c r="D2152" s="227"/>
      <c r="E2152" s="227"/>
      <c r="F2152" s="229"/>
      <c r="G2152" s="229"/>
    </row>
    <row r="2153" spans="2:7" s="230" customFormat="1" x14ac:dyDescent="0.25">
      <c r="B2153" s="224"/>
      <c r="C2153" s="225"/>
      <c r="D2153" s="227"/>
      <c r="E2153" s="227"/>
      <c r="F2153" s="229"/>
      <c r="G2153" s="229"/>
    </row>
    <row r="2154" spans="2:7" s="230" customFormat="1" x14ac:dyDescent="0.25">
      <c r="B2154" s="224"/>
      <c r="C2154" s="225"/>
      <c r="D2154" s="227"/>
      <c r="E2154" s="227"/>
      <c r="F2154" s="229"/>
      <c r="G2154" s="229"/>
    </row>
    <row r="2155" spans="2:7" s="230" customFormat="1" x14ac:dyDescent="0.25">
      <c r="B2155" s="224"/>
      <c r="C2155" s="225"/>
      <c r="D2155" s="227"/>
      <c r="E2155" s="227"/>
      <c r="F2155" s="229"/>
      <c r="G2155" s="229"/>
    </row>
    <row r="2156" spans="2:7" s="230" customFormat="1" x14ac:dyDescent="0.25">
      <c r="B2156" s="224"/>
      <c r="C2156" s="225"/>
      <c r="D2156" s="227"/>
      <c r="E2156" s="227"/>
      <c r="F2156" s="229"/>
      <c r="G2156" s="229"/>
    </row>
    <row r="2157" spans="2:7" s="230" customFormat="1" x14ac:dyDescent="0.25">
      <c r="B2157" s="224"/>
      <c r="C2157" s="225"/>
      <c r="D2157" s="227"/>
      <c r="E2157" s="227"/>
      <c r="F2157" s="229"/>
      <c r="G2157" s="229"/>
    </row>
    <row r="2158" spans="2:7" s="230" customFormat="1" x14ac:dyDescent="0.25">
      <c r="B2158" s="224"/>
      <c r="C2158" s="225"/>
      <c r="D2158" s="227"/>
      <c r="E2158" s="227"/>
      <c r="F2158" s="229"/>
      <c r="G2158" s="229"/>
    </row>
    <row r="2159" spans="2:7" s="230" customFormat="1" x14ac:dyDescent="0.25">
      <c r="B2159" s="224"/>
      <c r="C2159" s="225"/>
      <c r="D2159" s="227"/>
      <c r="E2159" s="227"/>
      <c r="F2159" s="229"/>
      <c r="G2159" s="229"/>
    </row>
    <row r="2160" spans="2:7" s="230" customFormat="1" x14ac:dyDescent="0.25">
      <c r="B2160" s="224"/>
      <c r="C2160" s="225"/>
      <c r="D2160" s="227"/>
      <c r="E2160" s="227"/>
      <c r="F2160" s="229"/>
      <c r="G2160" s="229"/>
    </row>
    <row r="2161" spans="2:7" s="230" customFormat="1" x14ac:dyDescent="0.25">
      <c r="B2161" s="224"/>
      <c r="C2161" s="225"/>
      <c r="D2161" s="227"/>
      <c r="E2161" s="227"/>
      <c r="F2161" s="229"/>
      <c r="G2161" s="229"/>
    </row>
    <row r="2162" spans="2:7" s="230" customFormat="1" x14ac:dyDescent="0.25">
      <c r="B2162" s="224"/>
      <c r="C2162" s="225"/>
      <c r="D2162" s="227"/>
      <c r="E2162" s="227"/>
      <c r="F2162" s="229"/>
      <c r="G2162" s="229"/>
    </row>
    <row r="2163" spans="2:7" s="230" customFormat="1" x14ac:dyDescent="0.25">
      <c r="B2163" s="224"/>
      <c r="C2163" s="225"/>
      <c r="D2163" s="227"/>
      <c r="E2163" s="227"/>
      <c r="F2163" s="229"/>
      <c r="G2163" s="229"/>
    </row>
    <row r="2164" spans="2:7" s="230" customFormat="1" x14ac:dyDescent="0.25">
      <c r="B2164" s="224"/>
      <c r="C2164" s="225"/>
      <c r="D2164" s="227"/>
      <c r="E2164" s="227"/>
      <c r="F2164" s="229"/>
      <c r="G2164" s="229"/>
    </row>
    <row r="2165" spans="2:7" s="230" customFormat="1" x14ac:dyDescent="0.25">
      <c r="B2165" s="224"/>
      <c r="C2165" s="225"/>
      <c r="D2165" s="227"/>
      <c r="E2165" s="227"/>
      <c r="F2165" s="229"/>
      <c r="G2165" s="229"/>
    </row>
    <row r="2166" spans="2:7" s="230" customFormat="1" x14ac:dyDescent="0.25">
      <c r="B2166" s="224"/>
      <c r="C2166" s="225"/>
      <c r="D2166" s="227"/>
      <c r="E2166" s="227"/>
      <c r="F2166" s="229"/>
      <c r="G2166" s="229"/>
    </row>
    <row r="2167" spans="2:7" s="230" customFormat="1" x14ac:dyDescent="0.25">
      <c r="B2167" s="224"/>
      <c r="C2167" s="225"/>
      <c r="D2167" s="227"/>
      <c r="E2167" s="227"/>
      <c r="F2167" s="229"/>
      <c r="G2167" s="229"/>
    </row>
    <row r="2168" spans="2:7" s="230" customFormat="1" x14ac:dyDescent="0.25">
      <c r="B2168" s="224"/>
      <c r="C2168" s="225"/>
      <c r="D2168" s="227"/>
      <c r="E2168" s="227"/>
      <c r="F2168" s="229"/>
      <c r="G2168" s="229"/>
    </row>
    <row r="2169" spans="2:7" s="230" customFormat="1" x14ac:dyDescent="0.25">
      <c r="B2169" s="224"/>
      <c r="C2169" s="225"/>
      <c r="D2169" s="227"/>
      <c r="E2169" s="227"/>
      <c r="F2169" s="229"/>
      <c r="G2169" s="229"/>
    </row>
    <row r="2170" spans="2:7" s="230" customFormat="1" x14ac:dyDescent="0.25">
      <c r="B2170" s="224"/>
      <c r="C2170" s="225"/>
      <c r="D2170" s="227"/>
      <c r="E2170" s="227"/>
      <c r="F2170" s="229"/>
      <c r="G2170" s="229"/>
    </row>
    <row r="2171" spans="2:7" s="230" customFormat="1" x14ac:dyDescent="0.25">
      <c r="B2171" s="224"/>
      <c r="C2171" s="225"/>
      <c r="D2171" s="227"/>
      <c r="E2171" s="227"/>
      <c r="F2171" s="229"/>
      <c r="G2171" s="229"/>
    </row>
    <row r="2172" spans="2:7" s="230" customFormat="1" x14ac:dyDescent="0.25">
      <c r="B2172" s="224"/>
      <c r="C2172" s="225"/>
      <c r="D2172" s="227"/>
      <c r="E2172" s="227"/>
      <c r="F2172" s="229"/>
      <c r="G2172" s="229"/>
    </row>
    <row r="2173" spans="2:7" s="230" customFormat="1" x14ac:dyDescent="0.25">
      <c r="B2173" s="224"/>
      <c r="C2173" s="225"/>
      <c r="D2173" s="227"/>
      <c r="E2173" s="227"/>
      <c r="F2173" s="229"/>
      <c r="G2173" s="229"/>
    </row>
    <row r="2174" spans="2:7" s="230" customFormat="1" x14ac:dyDescent="0.25">
      <c r="B2174" s="224"/>
      <c r="C2174" s="225"/>
      <c r="D2174" s="227"/>
      <c r="E2174" s="227"/>
      <c r="F2174" s="229"/>
      <c r="G2174" s="229"/>
    </row>
    <row r="2175" spans="2:7" s="230" customFormat="1" x14ac:dyDescent="0.25">
      <c r="B2175" s="224"/>
      <c r="C2175" s="225"/>
      <c r="D2175" s="227"/>
      <c r="E2175" s="227"/>
      <c r="F2175" s="229"/>
      <c r="G2175" s="229"/>
    </row>
    <row r="2176" spans="2:7" s="230" customFormat="1" x14ac:dyDescent="0.25">
      <c r="B2176" s="224"/>
      <c r="C2176" s="225"/>
      <c r="D2176" s="227"/>
      <c r="E2176" s="227"/>
      <c r="F2176" s="229"/>
      <c r="G2176" s="229"/>
    </row>
    <row r="2177" spans="2:7" s="230" customFormat="1" x14ac:dyDescent="0.25">
      <c r="B2177" s="224"/>
      <c r="C2177" s="225"/>
      <c r="D2177" s="227"/>
      <c r="E2177" s="227"/>
      <c r="F2177" s="229"/>
      <c r="G2177" s="229"/>
    </row>
    <row r="2178" spans="2:7" s="230" customFormat="1" x14ac:dyDescent="0.25">
      <c r="B2178" s="224"/>
      <c r="C2178" s="225"/>
      <c r="D2178" s="227"/>
      <c r="E2178" s="227"/>
      <c r="F2178" s="229"/>
      <c r="G2178" s="229"/>
    </row>
    <row r="2179" spans="2:7" s="230" customFormat="1" x14ac:dyDescent="0.25">
      <c r="B2179" s="224"/>
      <c r="C2179" s="225"/>
      <c r="D2179" s="227"/>
      <c r="E2179" s="227"/>
      <c r="F2179" s="229"/>
      <c r="G2179" s="229"/>
    </row>
    <row r="2180" spans="2:7" s="230" customFormat="1" x14ac:dyDescent="0.25">
      <c r="B2180" s="224"/>
      <c r="C2180" s="225"/>
      <c r="D2180" s="227"/>
      <c r="E2180" s="227"/>
      <c r="F2180" s="229"/>
      <c r="G2180" s="229"/>
    </row>
    <row r="2181" spans="2:7" s="230" customFormat="1" x14ac:dyDescent="0.25">
      <c r="B2181" s="224"/>
      <c r="C2181" s="225"/>
      <c r="D2181" s="227"/>
      <c r="E2181" s="227"/>
      <c r="F2181" s="229"/>
      <c r="G2181" s="229"/>
    </row>
    <row r="2182" spans="2:7" s="230" customFormat="1" x14ac:dyDescent="0.25">
      <c r="B2182" s="224"/>
      <c r="C2182" s="225"/>
      <c r="D2182" s="227"/>
      <c r="E2182" s="227"/>
      <c r="F2182" s="229"/>
      <c r="G2182" s="229"/>
    </row>
    <row r="2183" spans="2:7" s="230" customFormat="1" x14ac:dyDescent="0.25">
      <c r="B2183" s="224"/>
      <c r="C2183" s="225"/>
      <c r="D2183" s="227"/>
      <c r="E2183" s="227"/>
      <c r="F2183" s="229"/>
      <c r="G2183" s="229"/>
    </row>
    <row r="2184" spans="2:7" s="230" customFormat="1" x14ac:dyDescent="0.25">
      <c r="B2184" s="224"/>
      <c r="C2184" s="225"/>
      <c r="D2184" s="227"/>
      <c r="E2184" s="227"/>
      <c r="F2184" s="229"/>
      <c r="G2184" s="229"/>
    </row>
    <row r="2185" spans="2:7" s="230" customFormat="1" x14ac:dyDescent="0.25">
      <c r="B2185" s="224"/>
      <c r="C2185" s="225"/>
      <c r="D2185" s="227"/>
      <c r="E2185" s="227"/>
      <c r="F2185" s="229"/>
      <c r="G2185" s="229"/>
    </row>
    <row r="2186" spans="2:7" s="230" customFormat="1" x14ac:dyDescent="0.25">
      <c r="B2186" s="224"/>
      <c r="C2186" s="225"/>
      <c r="D2186" s="227"/>
      <c r="E2186" s="227"/>
      <c r="F2186" s="229"/>
      <c r="G2186" s="229"/>
    </row>
    <row r="2187" spans="2:7" s="230" customFormat="1" x14ac:dyDescent="0.25">
      <c r="B2187" s="224"/>
      <c r="C2187" s="225"/>
      <c r="D2187" s="227"/>
      <c r="E2187" s="227"/>
      <c r="F2187" s="229"/>
      <c r="G2187" s="229"/>
    </row>
    <row r="2188" spans="2:7" s="230" customFormat="1" x14ac:dyDescent="0.25">
      <c r="B2188" s="224"/>
      <c r="C2188" s="225"/>
      <c r="D2188" s="227"/>
      <c r="E2188" s="227"/>
      <c r="F2188" s="229"/>
      <c r="G2188" s="229"/>
    </row>
    <row r="2189" spans="2:7" s="230" customFormat="1" x14ac:dyDescent="0.25">
      <c r="B2189" s="224"/>
      <c r="C2189" s="225"/>
      <c r="D2189" s="227"/>
      <c r="E2189" s="227"/>
      <c r="F2189" s="229"/>
      <c r="G2189" s="229"/>
    </row>
    <row r="2190" spans="2:7" s="230" customFormat="1" x14ac:dyDescent="0.25">
      <c r="B2190" s="224"/>
      <c r="C2190" s="225"/>
      <c r="D2190" s="227"/>
      <c r="E2190" s="227"/>
      <c r="F2190" s="229"/>
      <c r="G2190" s="229"/>
    </row>
    <row r="2191" spans="2:7" s="230" customFormat="1" x14ac:dyDescent="0.25">
      <c r="B2191" s="224"/>
      <c r="C2191" s="225"/>
      <c r="D2191" s="227"/>
      <c r="E2191" s="227"/>
      <c r="F2191" s="229"/>
      <c r="G2191" s="229"/>
    </row>
    <row r="2192" spans="2:7" s="230" customFormat="1" x14ac:dyDescent="0.25">
      <c r="B2192" s="224"/>
      <c r="C2192" s="225"/>
      <c r="D2192" s="227"/>
      <c r="E2192" s="227"/>
      <c r="F2192" s="229"/>
      <c r="G2192" s="229"/>
    </row>
    <row r="2193" spans="2:7" s="230" customFormat="1" x14ac:dyDescent="0.25">
      <c r="B2193" s="224"/>
      <c r="C2193" s="225"/>
      <c r="D2193" s="227"/>
      <c r="E2193" s="227"/>
      <c r="F2193" s="229"/>
      <c r="G2193" s="229"/>
    </row>
    <row r="2194" spans="2:7" s="230" customFormat="1" x14ac:dyDescent="0.25">
      <c r="B2194" s="224"/>
      <c r="C2194" s="225"/>
      <c r="D2194" s="227"/>
      <c r="E2194" s="227"/>
      <c r="F2194" s="229"/>
      <c r="G2194" s="229"/>
    </row>
    <row r="2195" spans="2:7" s="230" customFormat="1" x14ac:dyDescent="0.25">
      <c r="B2195" s="224"/>
      <c r="C2195" s="225"/>
      <c r="D2195" s="227"/>
      <c r="E2195" s="227"/>
      <c r="F2195" s="229"/>
      <c r="G2195" s="229"/>
    </row>
    <row r="2196" spans="2:7" s="230" customFormat="1" x14ac:dyDescent="0.25">
      <c r="B2196" s="224"/>
      <c r="C2196" s="225"/>
      <c r="D2196" s="227"/>
      <c r="E2196" s="227"/>
      <c r="F2196" s="229"/>
      <c r="G2196" s="229"/>
    </row>
    <row r="2197" spans="2:7" s="230" customFormat="1" x14ac:dyDescent="0.25">
      <c r="B2197" s="224"/>
      <c r="C2197" s="225"/>
      <c r="D2197" s="227"/>
      <c r="E2197" s="227"/>
      <c r="F2197" s="229"/>
      <c r="G2197" s="229"/>
    </row>
    <row r="2198" spans="2:7" s="230" customFormat="1" x14ac:dyDescent="0.25">
      <c r="B2198" s="224"/>
      <c r="C2198" s="225"/>
      <c r="D2198" s="227"/>
      <c r="E2198" s="227"/>
      <c r="F2198" s="229"/>
      <c r="G2198" s="229"/>
    </row>
    <row r="2199" spans="2:7" s="230" customFormat="1" x14ac:dyDescent="0.25">
      <c r="B2199" s="224"/>
      <c r="C2199" s="225"/>
      <c r="D2199" s="227"/>
      <c r="E2199" s="227"/>
      <c r="F2199" s="229"/>
      <c r="G2199" s="229"/>
    </row>
    <row r="2200" spans="2:7" s="230" customFormat="1" x14ac:dyDescent="0.25">
      <c r="B2200" s="224"/>
      <c r="C2200" s="225"/>
      <c r="D2200" s="227"/>
      <c r="E2200" s="227"/>
      <c r="F2200" s="229"/>
      <c r="G2200" s="229"/>
    </row>
    <row r="2201" spans="2:7" s="230" customFormat="1" x14ac:dyDescent="0.25">
      <c r="B2201" s="224"/>
      <c r="C2201" s="225"/>
      <c r="D2201" s="227"/>
      <c r="E2201" s="227"/>
      <c r="F2201" s="229"/>
      <c r="G2201" s="229"/>
    </row>
    <row r="2202" spans="2:7" s="230" customFormat="1" x14ac:dyDescent="0.25">
      <c r="B2202" s="224"/>
      <c r="C2202" s="225"/>
      <c r="D2202" s="227"/>
      <c r="E2202" s="227"/>
      <c r="F2202" s="229"/>
      <c r="G2202" s="229"/>
    </row>
    <row r="2203" spans="2:7" s="230" customFormat="1" x14ac:dyDescent="0.25">
      <c r="B2203" s="224"/>
      <c r="C2203" s="225"/>
      <c r="D2203" s="227"/>
      <c r="E2203" s="227"/>
      <c r="F2203" s="229"/>
      <c r="G2203" s="229"/>
    </row>
    <row r="2204" spans="2:7" s="230" customFormat="1" x14ac:dyDescent="0.25">
      <c r="B2204" s="224"/>
      <c r="C2204" s="225"/>
      <c r="D2204" s="227"/>
      <c r="E2204" s="227"/>
      <c r="F2204" s="229"/>
      <c r="G2204" s="229"/>
    </row>
    <row r="2205" spans="2:7" s="230" customFormat="1" x14ac:dyDescent="0.25">
      <c r="B2205" s="224"/>
      <c r="C2205" s="225"/>
      <c r="D2205" s="227"/>
      <c r="E2205" s="227"/>
      <c r="F2205" s="229"/>
      <c r="G2205" s="229"/>
    </row>
    <row r="2206" spans="2:7" s="230" customFormat="1" x14ac:dyDescent="0.25">
      <c r="B2206" s="224"/>
      <c r="C2206" s="225"/>
      <c r="D2206" s="227"/>
      <c r="E2206" s="227"/>
      <c r="F2206" s="229"/>
      <c r="G2206" s="229"/>
    </row>
    <row r="2207" spans="2:7" s="230" customFormat="1" x14ac:dyDescent="0.25">
      <c r="B2207" s="224"/>
      <c r="C2207" s="225"/>
      <c r="D2207" s="227"/>
      <c r="E2207" s="227"/>
      <c r="F2207" s="229"/>
      <c r="G2207" s="229"/>
    </row>
    <row r="2208" spans="2:7" s="230" customFormat="1" x14ac:dyDescent="0.25">
      <c r="B2208" s="224"/>
      <c r="C2208" s="225"/>
      <c r="D2208" s="227"/>
      <c r="E2208" s="227"/>
      <c r="F2208" s="229"/>
      <c r="G2208" s="229"/>
    </row>
    <row r="2209" spans="2:7" s="230" customFormat="1" x14ac:dyDescent="0.25">
      <c r="B2209" s="224"/>
      <c r="C2209" s="225"/>
      <c r="D2209" s="227"/>
      <c r="E2209" s="227"/>
      <c r="F2209" s="229"/>
      <c r="G2209" s="229"/>
    </row>
    <row r="2210" spans="2:7" s="230" customFormat="1" x14ac:dyDescent="0.25">
      <c r="B2210" s="224"/>
      <c r="C2210" s="225"/>
      <c r="D2210" s="227"/>
      <c r="E2210" s="227"/>
      <c r="F2210" s="229"/>
      <c r="G2210" s="229"/>
    </row>
    <row r="2211" spans="2:7" s="230" customFormat="1" x14ac:dyDescent="0.25">
      <c r="B2211" s="224"/>
      <c r="C2211" s="225"/>
      <c r="D2211" s="227"/>
      <c r="E2211" s="227"/>
      <c r="F2211" s="229"/>
      <c r="G2211" s="229"/>
    </row>
    <row r="2212" spans="2:7" s="230" customFormat="1" x14ac:dyDescent="0.25">
      <c r="B2212" s="224"/>
      <c r="C2212" s="225"/>
      <c r="D2212" s="227"/>
      <c r="E2212" s="227"/>
      <c r="F2212" s="229"/>
      <c r="G2212" s="229"/>
    </row>
    <row r="2213" spans="2:7" s="230" customFormat="1" x14ac:dyDescent="0.25">
      <c r="B2213" s="224"/>
      <c r="C2213" s="225"/>
      <c r="D2213" s="227"/>
      <c r="E2213" s="227"/>
      <c r="F2213" s="229"/>
      <c r="G2213" s="229"/>
    </row>
    <row r="2214" spans="2:7" s="230" customFormat="1" x14ac:dyDescent="0.25">
      <c r="B2214" s="224"/>
      <c r="C2214" s="225"/>
      <c r="D2214" s="227"/>
      <c r="E2214" s="227"/>
      <c r="F2214" s="229"/>
      <c r="G2214" s="229"/>
    </row>
    <row r="2215" spans="2:7" s="230" customFormat="1" x14ac:dyDescent="0.25">
      <c r="B2215" s="224"/>
      <c r="C2215" s="225"/>
      <c r="D2215" s="227"/>
      <c r="E2215" s="227"/>
      <c r="F2215" s="229"/>
      <c r="G2215" s="229"/>
    </row>
    <row r="2216" spans="2:7" s="230" customFormat="1" x14ac:dyDescent="0.25">
      <c r="B2216" s="224"/>
      <c r="C2216" s="225"/>
      <c r="D2216" s="227"/>
      <c r="E2216" s="227"/>
      <c r="F2216" s="229"/>
      <c r="G2216" s="229"/>
    </row>
    <row r="2217" spans="2:7" s="230" customFormat="1" x14ac:dyDescent="0.25">
      <c r="B2217" s="224"/>
      <c r="C2217" s="225"/>
      <c r="D2217" s="227"/>
      <c r="E2217" s="227"/>
      <c r="F2217" s="229"/>
      <c r="G2217" s="229"/>
    </row>
    <row r="2218" spans="2:7" s="230" customFormat="1" x14ac:dyDescent="0.25">
      <c r="B2218" s="224"/>
      <c r="C2218" s="225"/>
      <c r="D2218" s="227"/>
      <c r="E2218" s="227"/>
      <c r="F2218" s="229"/>
      <c r="G2218" s="229"/>
    </row>
    <row r="2219" spans="2:7" s="230" customFormat="1" x14ac:dyDescent="0.25">
      <c r="B2219" s="224"/>
      <c r="C2219" s="225"/>
      <c r="D2219" s="227"/>
      <c r="E2219" s="227"/>
      <c r="F2219" s="229"/>
      <c r="G2219" s="229"/>
    </row>
    <row r="2220" spans="2:7" s="230" customFormat="1" x14ac:dyDescent="0.25">
      <c r="B2220" s="224"/>
      <c r="C2220" s="225"/>
      <c r="D2220" s="227"/>
      <c r="E2220" s="227"/>
      <c r="F2220" s="229"/>
      <c r="G2220" s="229"/>
    </row>
    <row r="2221" spans="2:7" s="230" customFormat="1" x14ac:dyDescent="0.25">
      <c r="B2221" s="224"/>
      <c r="C2221" s="225"/>
      <c r="D2221" s="227"/>
      <c r="E2221" s="227"/>
      <c r="F2221" s="229"/>
      <c r="G2221" s="229"/>
    </row>
    <row r="2222" spans="2:7" s="230" customFormat="1" x14ac:dyDescent="0.25">
      <c r="B2222" s="224"/>
      <c r="C2222" s="225"/>
      <c r="D2222" s="227"/>
      <c r="E2222" s="227"/>
      <c r="F2222" s="229"/>
      <c r="G2222" s="229"/>
    </row>
    <row r="2223" spans="2:7" s="230" customFormat="1" x14ac:dyDescent="0.25">
      <c r="B2223" s="224"/>
      <c r="C2223" s="225"/>
      <c r="D2223" s="227"/>
      <c r="E2223" s="227"/>
      <c r="F2223" s="229"/>
      <c r="G2223" s="229"/>
    </row>
    <row r="2224" spans="2:7" s="230" customFormat="1" x14ac:dyDescent="0.25">
      <c r="B2224" s="224"/>
      <c r="C2224" s="225"/>
      <c r="D2224" s="227"/>
      <c r="E2224" s="227"/>
      <c r="F2224" s="229"/>
      <c r="G2224" s="229"/>
    </row>
    <row r="2225" spans="2:7" s="230" customFormat="1" x14ac:dyDescent="0.25">
      <c r="B2225" s="224"/>
      <c r="C2225" s="225"/>
      <c r="D2225" s="227"/>
      <c r="E2225" s="227"/>
      <c r="F2225" s="229"/>
      <c r="G2225" s="229"/>
    </row>
    <row r="2226" spans="2:7" s="230" customFormat="1" x14ac:dyDescent="0.25">
      <c r="B2226" s="224"/>
      <c r="C2226" s="225"/>
      <c r="D2226" s="227"/>
      <c r="E2226" s="227"/>
      <c r="F2226" s="229"/>
      <c r="G2226" s="229"/>
    </row>
    <row r="2227" spans="2:7" s="230" customFormat="1" x14ac:dyDescent="0.25">
      <c r="B2227" s="224"/>
      <c r="C2227" s="225"/>
      <c r="D2227" s="227"/>
      <c r="E2227" s="227"/>
      <c r="F2227" s="229"/>
      <c r="G2227" s="229"/>
    </row>
    <row r="2228" spans="2:7" s="230" customFormat="1" x14ac:dyDescent="0.25">
      <c r="B2228" s="224"/>
      <c r="C2228" s="225"/>
      <c r="D2228" s="227"/>
      <c r="E2228" s="227"/>
      <c r="F2228" s="229"/>
      <c r="G2228" s="229"/>
    </row>
    <row r="2229" spans="2:7" s="230" customFormat="1" x14ac:dyDescent="0.25">
      <c r="B2229" s="224"/>
      <c r="C2229" s="225"/>
      <c r="D2229" s="227"/>
      <c r="E2229" s="227"/>
      <c r="F2229" s="229"/>
      <c r="G2229" s="229"/>
    </row>
    <row r="2230" spans="2:7" s="230" customFormat="1" x14ac:dyDescent="0.25">
      <c r="B2230" s="224"/>
      <c r="C2230" s="225"/>
      <c r="D2230" s="227"/>
      <c r="E2230" s="227"/>
      <c r="F2230" s="229"/>
      <c r="G2230" s="229"/>
    </row>
    <row r="2231" spans="2:7" s="230" customFormat="1" x14ac:dyDescent="0.25">
      <c r="B2231" s="224"/>
      <c r="C2231" s="225"/>
      <c r="D2231" s="227"/>
      <c r="E2231" s="227"/>
      <c r="F2231" s="229"/>
      <c r="G2231" s="229"/>
    </row>
    <row r="2232" spans="2:7" s="230" customFormat="1" x14ac:dyDescent="0.25">
      <c r="B2232" s="224"/>
      <c r="C2232" s="225"/>
      <c r="D2232" s="227"/>
      <c r="E2232" s="227"/>
      <c r="F2232" s="229"/>
      <c r="G2232" s="229"/>
    </row>
    <row r="2233" spans="2:7" s="230" customFormat="1" x14ac:dyDescent="0.25">
      <c r="B2233" s="224"/>
      <c r="C2233" s="225"/>
      <c r="D2233" s="227"/>
      <c r="E2233" s="227"/>
      <c r="F2233" s="229"/>
      <c r="G2233" s="229"/>
    </row>
    <row r="2234" spans="2:7" s="230" customFormat="1" x14ac:dyDescent="0.25">
      <c r="B2234" s="224"/>
      <c r="C2234" s="225"/>
      <c r="D2234" s="227"/>
      <c r="E2234" s="227"/>
      <c r="F2234" s="229"/>
      <c r="G2234" s="229"/>
    </row>
    <row r="2235" spans="2:7" s="230" customFormat="1" x14ac:dyDescent="0.25">
      <c r="B2235" s="224"/>
      <c r="C2235" s="225"/>
      <c r="D2235" s="227"/>
      <c r="E2235" s="227"/>
      <c r="F2235" s="229"/>
      <c r="G2235" s="229"/>
    </row>
    <row r="2236" spans="2:7" s="230" customFormat="1" x14ac:dyDescent="0.25">
      <c r="B2236" s="224"/>
      <c r="C2236" s="225"/>
      <c r="D2236" s="227"/>
      <c r="E2236" s="227"/>
      <c r="F2236" s="229"/>
      <c r="G2236" s="229"/>
    </row>
    <row r="2237" spans="2:7" s="230" customFormat="1" x14ac:dyDescent="0.25">
      <c r="B2237" s="224"/>
      <c r="C2237" s="225"/>
      <c r="D2237" s="227"/>
      <c r="E2237" s="227"/>
      <c r="F2237" s="229"/>
      <c r="G2237" s="229"/>
    </row>
    <row r="2238" spans="2:7" s="230" customFormat="1" x14ac:dyDescent="0.25">
      <c r="B2238" s="224"/>
      <c r="C2238" s="225"/>
      <c r="D2238" s="227"/>
      <c r="E2238" s="227"/>
      <c r="F2238" s="229"/>
      <c r="G2238" s="229"/>
    </row>
    <row r="2239" spans="2:7" s="230" customFormat="1" x14ac:dyDescent="0.25">
      <c r="B2239" s="224"/>
      <c r="C2239" s="225"/>
      <c r="D2239" s="227"/>
      <c r="E2239" s="227"/>
      <c r="F2239" s="229"/>
      <c r="G2239" s="229"/>
    </row>
    <row r="2240" spans="2:7" s="230" customFormat="1" x14ac:dyDescent="0.25">
      <c r="B2240" s="224"/>
      <c r="C2240" s="225"/>
      <c r="D2240" s="227"/>
      <c r="E2240" s="227"/>
      <c r="F2240" s="229"/>
      <c r="G2240" s="229"/>
    </row>
    <row r="2241" spans="2:7" s="230" customFormat="1" x14ac:dyDescent="0.25">
      <c r="B2241" s="224"/>
      <c r="C2241" s="225"/>
      <c r="D2241" s="227"/>
      <c r="E2241" s="227"/>
      <c r="F2241" s="229"/>
      <c r="G2241" s="229"/>
    </row>
    <row r="2242" spans="2:7" s="230" customFormat="1" x14ac:dyDescent="0.25">
      <c r="B2242" s="224"/>
      <c r="C2242" s="225"/>
      <c r="D2242" s="227"/>
      <c r="E2242" s="227"/>
      <c r="F2242" s="229"/>
      <c r="G2242" s="229"/>
    </row>
    <row r="2243" spans="2:7" s="230" customFormat="1" x14ac:dyDescent="0.25">
      <c r="B2243" s="224"/>
      <c r="C2243" s="225"/>
      <c r="D2243" s="227"/>
      <c r="E2243" s="227"/>
      <c r="F2243" s="229"/>
      <c r="G2243" s="229"/>
    </row>
    <row r="2244" spans="2:7" s="230" customFormat="1" x14ac:dyDescent="0.25">
      <c r="B2244" s="224"/>
      <c r="C2244" s="225"/>
      <c r="D2244" s="227"/>
      <c r="E2244" s="227"/>
      <c r="F2244" s="229"/>
      <c r="G2244" s="229"/>
    </row>
    <row r="2245" spans="2:7" s="230" customFormat="1" x14ac:dyDescent="0.25">
      <c r="B2245" s="224"/>
      <c r="C2245" s="225"/>
      <c r="D2245" s="227"/>
      <c r="E2245" s="227"/>
      <c r="F2245" s="229"/>
      <c r="G2245" s="229"/>
    </row>
    <row r="2246" spans="2:7" s="230" customFormat="1" x14ac:dyDescent="0.25">
      <c r="B2246" s="224"/>
      <c r="C2246" s="225"/>
      <c r="D2246" s="227"/>
      <c r="E2246" s="227"/>
      <c r="F2246" s="229"/>
      <c r="G2246" s="229"/>
    </row>
    <row r="2247" spans="2:7" s="230" customFormat="1" x14ac:dyDescent="0.25">
      <c r="B2247" s="224"/>
      <c r="C2247" s="225"/>
      <c r="D2247" s="227"/>
      <c r="E2247" s="227"/>
      <c r="F2247" s="229"/>
      <c r="G2247" s="229"/>
    </row>
    <row r="2248" spans="2:7" s="230" customFormat="1" x14ac:dyDescent="0.25">
      <c r="B2248" s="224"/>
      <c r="C2248" s="225"/>
      <c r="D2248" s="227"/>
      <c r="E2248" s="227"/>
      <c r="F2248" s="229"/>
      <c r="G2248" s="229"/>
    </row>
    <row r="2249" spans="2:7" s="230" customFormat="1" x14ac:dyDescent="0.25">
      <c r="B2249" s="224"/>
      <c r="C2249" s="225"/>
      <c r="D2249" s="227"/>
      <c r="E2249" s="227"/>
      <c r="F2249" s="229"/>
      <c r="G2249" s="229"/>
    </row>
    <row r="2250" spans="2:7" s="230" customFormat="1" x14ac:dyDescent="0.25">
      <c r="B2250" s="224"/>
      <c r="C2250" s="225"/>
      <c r="D2250" s="227"/>
      <c r="E2250" s="227"/>
      <c r="F2250" s="229"/>
      <c r="G2250" s="229"/>
    </row>
    <row r="2251" spans="2:7" s="230" customFormat="1" x14ac:dyDescent="0.25">
      <c r="B2251" s="224"/>
      <c r="C2251" s="225"/>
      <c r="D2251" s="227"/>
      <c r="E2251" s="227"/>
      <c r="F2251" s="229"/>
      <c r="G2251" s="229"/>
    </row>
    <row r="2252" spans="2:7" s="230" customFormat="1" x14ac:dyDescent="0.25">
      <c r="B2252" s="224"/>
      <c r="C2252" s="225"/>
      <c r="D2252" s="227"/>
      <c r="E2252" s="227"/>
      <c r="F2252" s="229"/>
      <c r="G2252" s="229"/>
    </row>
    <row r="2253" spans="2:7" s="230" customFormat="1" x14ac:dyDescent="0.25">
      <c r="B2253" s="224"/>
      <c r="C2253" s="225"/>
      <c r="D2253" s="227"/>
      <c r="E2253" s="227"/>
      <c r="F2253" s="229"/>
      <c r="G2253" s="229"/>
    </row>
    <row r="2254" spans="2:7" s="230" customFormat="1" x14ac:dyDescent="0.25">
      <c r="B2254" s="224"/>
      <c r="C2254" s="225"/>
      <c r="D2254" s="227"/>
      <c r="E2254" s="227"/>
      <c r="F2254" s="229"/>
      <c r="G2254" s="229"/>
    </row>
    <row r="2255" spans="2:7" s="230" customFormat="1" x14ac:dyDescent="0.25">
      <c r="B2255" s="224"/>
      <c r="C2255" s="225"/>
      <c r="D2255" s="227"/>
      <c r="E2255" s="227"/>
      <c r="F2255" s="229"/>
      <c r="G2255" s="229"/>
    </row>
    <row r="2256" spans="2:7" s="230" customFormat="1" x14ac:dyDescent="0.25">
      <c r="B2256" s="224"/>
      <c r="C2256" s="225"/>
      <c r="D2256" s="227"/>
      <c r="E2256" s="227"/>
      <c r="F2256" s="229"/>
      <c r="G2256" s="229"/>
    </row>
    <row r="2257" spans="2:7" s="230" customFormat="1" x14ac:dyDescent="0.25">
      <c r="B2257" s="224"/>
      <c r="C2257" s="225"/>
      <c r="D2257" s="227"/>
      <c r="E2257" s="227"/>
      <c r="F2257" s="229"/>
      <c r="G2257" s="229"/>
    </row>
    <row r="2258" spans="2:7" s="230" customFormat="1" x14ac:dyDescent="0.25">
      <c r="B2258" s="224"/>
      <c r="C2258" s="225"/>
      <c r="D2258" s="227"/>
      <c r="E2258" s="227"/>
      <c r="F2258" s="229"/>
      <c r="G2258" s="229"/>
    </row>
    <row r="2259" spans="2:7" s="230" customFormat="1" x14ac:dyDescent="0.25">
      <c r="B2259" s="224"/>
      <c r="C2259" s="225"/>
      <c r="D2259" s="227"/>
      <c r="E2259" s="227"/>
      <c r="F2259" s="229"/>
      <c r="G2259" s="229"/>
    </row>
    <row r="2260" spans="2:7" s="230" customFormat="1" x14ac:dyDescent="0.25">
      <c r="B2260" s="224"/>
      <c r="C2260" s="225"/>
      <c r="D2260" s="227"/>
      <c r="E2260" s="227"/>
      <c r="F2260" s="229"/>
      <c r="G2260" s="229"/>
    </row>
    <row r="2261" spans="2:7" s="230" customFormat="1" x14ac:dyDescent="0.25">
      <c r="B2261" s="224"/>
      <c r="C2261" s="225"/>
      <c r="D2261" s="227"/>
      <c r="E2261" s="227"/>
      <c r="F2261" s="229"/>
      <c r="G2261" s="229"/>
    </row>
    <row r="2262" spans="2:7" s="230" customFormat="1" x14ac:dyDescent="0.25">
      <c r="B2262" s="224"/>
      <c r="C2262" s="225"/>
      <c r="D2262" s="227"/>
      <c r="E2262" s="227"/>
      <c r="F2262" s="229"/>
      <c r="G2262" s="229"/>
    </row>
    <row r="2263" spans="2:7" s="230" customFormat="1" x14ac:dyDescent="0.25">
      <c r="B2263" s="224"/>
      <c r="C2263" s="225"/>
      <c r="D2263" s="227"/>
      <c r="E2263" s="227"/>
      <c r="F2263" s="229"/>
      <c r="G2263" s="229"/>
    </row>
    <row r="2264" spans="2:7" s="230" customFormat="1" x14ac:dyDescent="0.25">
      <c r="B2264" s="224"/>
      <c r="C2264" s="225"/>
      <c r="D2264" s="227"/>
      <c r="E2264" s="227"/>
      <c r="F2264" s="229"/>
      <c r="G2264" s="229"/>
    </row>
    <row r="2265" spans="2:7" s="230" customFormat="1" x14ac:dyDescent="0.25">
      <c r="B2265" s="224"/>
      <c r="C2265" s="225"/>
      <c r="D2265" s="227"/>
      <c r="E2265" s="227"/>
      <c r="F2265" s="229"/>
      <c r="G2265" s="229"/>
    </row>
    <row r="2266" spans="2:7" s="230" customFormat="1" x14ac:dyDescent="0.25">
      <c r="B2266" s="224"/>
      <c r="C2266" s="225"/>
      <c r="D2266" s="227"/>
      <c r="E2266" s="227"/>
      <c r="F2266" s="229"/>
      <c r="G2266" s="229"/>
    </row>
    <row r="2267" spans="2:7" s="230" customFormat="1" x14ac:dyDescent="0.25">
      <c r="B2267" s="224"/>
      <c r="C2267" s="225"/>
      <c r="D2267" s="227"/>
      <c r="E2267" s="227"/>
      <c r="F2267" s="229"/>
      <c r="G2267" s="229"/>
    </row>
    <row r="2268" spans="2:7" s="230" customFormat="1" x14ac:dyDescent="0.25">
      <c r="B2268" s="224"/>
      <c r="C2268" s="225"/>
      <c r="D2268" s="227"/>
      <c r="E2268" s="227"/>
      <c r="F2268" s="229"/>
      <c r="G2268" s="229"/>
    </row>
    <row r="2269" spans="2:7" s="230" customFormat="1" x14ac:dyDescent="0.25">
      <c r="B2269" s="224"/>
      <c r="C2269" s="225"/>
      <c r="D2269" s="227"/>
      <c r="E2269" s="227"/>
      <c r="F2269" s="229"/>
      <c r="G2269" s="229"/>
    </row>
    <row r="2270" spans="2:7" s="230" customFormat="1" x14ac:dyDescent="0.25">
      <c r="B2270" s="224"/>
      <c r="C2270" s="225"/>
      <c r="D2270" s="227"/>
      <c r="E2270" s="227"/>
      <c r="F2270" s="229"/>
      <c r="G2270" s="229"/>
    </row>
    <row r="2271" spans="2:7" s="230" customFormat="1" x14ac:dyDescent="0.25">
      <c r="B2271" s="224"/>
      <c r="C2271" s="225"/>
      <c r="D2271" s="227"/>
      <c r="E2271" s="227"/>
      <c r="F2271" s="229"/>
      <c r="G2271" s="229"/>
    </row>
    <row r="2272" spans="2:7" s="230" customFormat="1" x14ac:dyDescent="0.25">
      <c r="B2272" s="224"/>
      <c r="C2272" s="225"/>
      <c r="D2272" s="227"/>
      <c r="E2272" s="227"/>
      <c r="F2272" s="229"/>
      <c r="G2272" s="229"/>
    </row>
    <row r="2273" spans="2:7" s="230" customFormat="1" x14ac:dyDescent="0.25">
      <c r="B2273" s="224"/>
      <c r="C2273" s="225"/>
      <c r="D2273" s="227"/>
      <c r="E2273" s="227"/>
      <c r="F2273" s="229"/>
      <c r="G2273" s="229"/>
    </row>
    <row r="2274" spans="2:7" s="230" customFormat="1" x14ac:dyDescent="0.25">
      <c r="B2274" s="224"/>
      <c r="C2274" s="225"/>
      <c r="D2274" s="227"/>
      <c r="E2274" s="227"/>
      <c r="F2274" s="229"/>
      <c r="G2274" s="229"/>
    </row>
    <row r="2275" spans="2:7" s="230" customFormat="1" x14ac:dyDescent="0.25">
      <c r="B2275" s="224"/>
      <c r="C2275" s="225"/>
      <c r="D2275" s="227"/>
      <c r="E2275" s="227"/>
      <c r="F2275" s="229"/>
      <c r="G2275" s="229"/>
    </row>
    <row r="2276" spans="2:7" s="230" customFormat="1" x14ac:dyDescent="0.25">
      <c r="B2276" s="224"/>
      <c r="C2276" s="225"/>
      <c r="D2276" s="227"/>
      <c r="E2276" s="227"/>
      <c r="F2276" s="229"/>
      <c r="G2276" s="229"/>
    </row>
    <row r="2277" spans="2:7" s="230" customFormat="1" x14ac:dyDescent="0.25">
      <c r="B2277" s="224"/>
      <c r="C2277" s="225"/>
      <c r="D2277" s="227"/>
      <c r="E2277" s="227"/>
      <c r="F2277" s="229"/>
      <c r="G2277" s="229"/>
    </row>
    <row r="2278" spans="2:7" s="230" customFormat="1" x14ac:dyDescent="0.25">
      <c r="B2278" s="224"/>
      <c r="C2278" s="225"/>
      <c r="D2278" s="227"/>
      <c r="E2278" s="227"/>
      <c r="F2278" s="229"/>
      <c r="G2278" s="229"/>
    </row>
    <row r="2279" spans="2:7" s="230" customFormat="1" x14ac:dyDescent="0.25">
      <c r="B2279" s="224"/>
      <c r="C2279" s="225"/>
      <c r="D2279" s="227"/>
      <c r="E2279" s="227"/>
      <c r="F2279" s="229"/>
      <c r="G2279" s="229"/>
    </row>
    <row r="2280" spans="2:7" s="230" customFormat="1" x14ac:dyDescent="0.25">
      <c r="B2280" s="224"/>
      <c r="C2280" s="225"/>
      <c r="D2280" s="227"/>
      <c r="E2280" s="227"/>
      <c r="F2280" s="229"/>
      <c r="G2280" s="229"/>
    </row>
    <row r="2281" spans="2:7" s="230" customFormat="1" x14ac:dyDescent="0.25">
      <c r="B2281" s="224"/>
      <c r="C2281" s="225"/>
      <c r="D2281" s="227"/>
      <c r="E2281" s="227"/>
      <c r="F2281" s="229"/>
      <c r="G2281" s="229"/>
    </row>
    <row r="2282" spans="2:7" s="230" customFormat="1" x14ac:dyDescent="0.25">
      <c r="B2282" s="224"/>
      <c r="C2282" s="225"/>
      <c r="D2282" s="227"/>
      <c r="E2282" s="227"/>
      <c r="F2282" s="229"/>
      <c r="G2282" s="229"/>
    </row>
    <row r="2283" spans="2:7" s="230" customFormat="1" x14ac:dyDescent="0.25">
      <c r="B2283" s="224"/>
      <c r="C2283" s="225"/>
      <c r="D2283" s="227"/>
      <c r="E2283" s="227"/>
      <c r="F2283" s="229"/>
      <c r="G2283" s="229"/>
    </row>
    <row r="2284" spans="2:7" s="230" customFormat="1" x14ac:dyDescent="0.25">
      <c r="B2284" s="224"/>
      <c r="C2284" s="225"/>
      <c r="D2284" s="227"/>
      <c r="E2284" s="227"/>
      <c r="F2284" s="229"/>
      <c r="G2284" s="229"/>
    </row>
    <row r="2285" spans="2:7" s="230" customFormat="1" x14ac:dyDescent="0.25">
      <c r="B2285" s="224"/>
      <c r="C2285" s="225"/>
      <c r="D2285" s="227"/>
      <c r="E2285" s="227"/>
      <c r="F2285" s="229"/>
      <c r="G2285" s="229"/>
    </row>
    <row r="2286" spans="2:7" s="230" customFormat="1" x14ac:dyDescent="0.25">
      <c r="B2286" s="224"/>
      <c r="C2286" s="225"/>
      <c r="D2286" s="227"/>
      <c r="E2286" s="227"/>
      <c r="F2286" s="229"/>
      <c r="G2286" s="229"/>
    </row>
    <row r="2287" spans="2:7" s="230" customFormat="1" x14ac:dyDescent="0.25">
      <c r="B2287" s="224"/>
      <c r="C2287" s="225"/>
      <c r="D2287" s="227"/>
      <c r="E2287" s="227"/>
      <c r="F2287" s="229"/>
      <c r="G2287" s="229"/>
    </row>
    <row r="2288" spans="2:7" s="230" customFormat="1" x14ac:dyDescent="0.25">
      <c r="B2288" s="224"/>
      <c r="C2288" s="225"/>
      <c r="D2288" s="227"/>
      <c r="E2288" s="227"/>
      <c r="F2288" s="229"/>
      <c r="G2288" s="229"/>
    </row>
    <row r="2289" spans="2:7" s="230" customFormat="1" x14ac:dyDescent="0.25">
      <c r="B2289" s="224"/>
      <c r="C2289" s="225"/>
      <c r="D2289" s="227"/>
      <c r="E2289" s="227"/>
      <c r="F2289" s="229"/>
      <c r="G2289" s="229"/>
    </row>
    <row r="2290" spans="2:7" s="230" customFormat="1" x14ac:dyDescent="0.25">
      <c r="B2290" s="224"/>
      <c r="C2290" s="225"/>
      <c r="D2290" s="227"/>
      <c r="E2290" s="227"/>
      <c r="F2290" s="229"/>
      <c r="G2290" s="229"/>
    </row>
    <row r="2291" spans="2:7" s="230" customFormat="1" x14ac:dyDescent="0.25">
      <c r="B2291" s="224"/>
      <c r="C2291" s="225"/>
      <c r="D2291" s="227"/>
      <c r="E2291" s="227"/>
      <c r="F2291" s="229"/>
      <c r="G2291" s="229"/>
    </row>
    <row r="2292" spans="2:7" s="230" customFormat="1" x14ac:dyDescent="0.25">
      <c r="B2292" s="224"/>
      <c r="C2292" s="225"/>
      <c r="D2292" s="227"/>
      <c r="E2292" s="227"/>
      <c r="F2292" s="229"/>
      <c r="G2292" s="229"/>
    </row>
    <row r="2293" spans="2:7" s="230" customFormat="1" x14ac:dyDescent="0.25">
      <c r="B2293" s="224"/>
      <c r="C2293" s="225"/>
      <c r="D2293" s="227"/>
      <c r="E2293" s="227"/>
      <c r="F2293" s="229"/>
      <c r="G2293" s="229"/>
    </row>
    <row r="2294" spans="2:7" s="230" customFormat="1" x14ac:dyDescent="0.25">
      <c r="B2294" s="224"/>
      <c r="C2294" s="225"/>
      <c r="D2294" s="227"/>
      <c r="E2294" s="227"/>
      <c r="F2294" s="229"/>
      <c r="G2294" s="229"/>
    </row>
    <row r="2295" spans="2:7" s="230" customFormat="1" x14ac:dyDescent="0.25">
      <c r="B2295" s="224"/>
      <c r="C2295" s="225"/>
      <c r="D2295" s="227"/>
      <c r="E2295" s="227"/>
      <c r="F2295" s="229"/>
      <c r="G2295" s="229"/>
    </row>
    <row r="2296" spans="2:7" s="230" customFormat="1" x14ac:dyDescent="0.25">
      <c r="B2296" s="224"/>
      <c r="C2296" s="225"/>
      <c r="D2296" s="227"/>
      <c r="E2296" s="227"/>
      <c r="F2296" s="229"/>
      <c r="G2296" s="229"/>
    </row>
    <row r="2297" spans="2:7" s="230" customFormat="1" x14ac:dyDescent="0.25">
      <c r="B2297" s="224"/>
      <c r="C2297" s="225"/>
      <c r="D2297" s="227"/>
      <c r="E2297" s="227"/>
      <c r="F2297" s="229"/>
      <c r="G2297" s="229"/>
    </row>
    <row r="2298" spans="2:7" s="230" customFormat="1" x14ac:dyDescent="0.25">
      <c r="B2298" s="224"/>
      <c r="C2298" s="225"/>
      <c r="D2298" s="227"/>
      <c r="E2298" s="227"/>
      <c r="F2298" s="229"/>
      <c r="G2298" s="229"/>
    </row>
    <row r="2299" spans="2:7" s="230" customFormat="1" x14ac:dyDescent="0.25">
      <c r="B2299" s="224"/>
      <c r="C2299" s="225"/>
      <c r="D2299" s="227"/>
      <c r="E2299" s="227"/>
      <c r="F2299" s="229"/>
      <c r="G2299" s="229"/>
    </row>
    <row r="2300" spans="2:7" s="230" customFormat="1" x14ac:dyDescent="0.25">
      <c r="B2300" s="224"/>
      <c r="C2300" s="225"/>
      <c r="D2300" s="227"/>
      <c r="E2300" s="227"/>
      <c r="F2300" s="229"/>
      <c r="G2300" s="229"/>
    </row>
    <row r="2301" spans="2:7" s="230" customFormat="1" x14ac:dyDescent="0.25">
      <c r="B2301" s="224"/>
      <c r="C2301" s="225"/>
      <c r="D2301" s="227"/>
      <c r="E2301" s="227"/>
      <c r="F2301" s="229"/>
      <c r="G2301" s="229"/>
    </row>
    <row r="2302" spans="2:7" s="230" customFormat="1" x14ac:dyDescent="0.25">
      <c r="B2302" s="224"/>
      <c r="C2302" s="225"/>
      <c r="D2302" s="227"/>
      <c r="E2302" s="227"/>
      <c r="F2302" s="229"/>
      <c r="G2302" s="229"/>
    </row>
    <row r="2303" spans="2:7" s="230" customFormat="1" x14ac:dyDescent="0.25">
      <c r="B2303" s="224"/>
      <c r="C2303" s="225"/>
      <c r="D2303" s="227"/>
      <c r="E2303" s="227"/>
      <c r="F2303" s="229"/>
      <c r="G2303" s="229"/>
    </row>
    <row r="2304" spans="2:7" s="230" customFormat="1" x14ac:dyDescent="0.25">
      <c r="B2304" s="224"/>
      <c r="C2304" s="225"/>
      <c r="D2304" s="227"/>
      <c r="E2304" s="227"/>
      <c r="F2304" s="229"/>
      <c r="G2304" s="229"/>
    </row>
    <row r="2305" spans="2:7" s="230" customFormat="1" x14ac:dyDescent="0.25">
      <c r="B2305" s="224"/>
      <c r="C2305" s="225"/>
      <c r="D2305" s="227"/>
      <c r="E2305" s="227"/>
      <c r="F2305" s="229"/>
      <c r="G2305" s="229"/>
    </row>
    <row r="2306" spans="2:7" s="230" customFormat="1" x14ac:dyDescent="0.25">
      <c r="B2306" s="224"/>
      <c r="C2306" s="225"/>
      <c r="D2306" s="227"/>
      <c r="E2306" s="227"/>
      <c r="F2306" s="229"/>
      <c r="G2306" s="229"/>
    </row>
    <row r="2307" spans="2:7" s="230" customFormat="1" x14ac:dyDescent="0.25">
      <c r="B2307" s="224"/>
      <c r="C2307" s="225"/>
      <c r="D2307" s="227"/>
      <c r="E2307" s="227"/>
      <c r="F2307" s="229"/>
      <c r="G2307" s="229"/>
    </row>
    <row r="2308" spans="2:7" s="230" customFormat="1" x14ac:dyDescent="0.25">
      <c r="B2308" s="224"/>
      <c r="C2308" s="225"/>
      <c r="D2308" s="227"/>
      <c r="E2308" s="227"/>
      <c r="F2308" s="229"/>
      <c r="G2308" s="229"/>
    </row>
    <row r="2309" spans="2:7" s="230" customFormat="1" x14ac:dyDescent="0.25">
      <c r="B2309" s="224"/>
      <c r="C2309" s="225"/>
      <c r="D2309" s="227"/>
      <c r="E2309" s="227"/>
      <c r="F2309" s="229"/>
      <c r="G2309" s="229"/>
    </row>
    <row r="2310" spans="2:7" s="230" customFormat="1" x14ac:dyDescent="0.25">
      <c r="B2310" s="224"/>
      <c r="C2310" s="225"/>
      <c r="D2310" s="227"/>
      <c r="E2310" s="227"/>
      <c r="F2310" s="229"/>
      <c r="G2310" s="229"/>
    </row>
    <row r="2311" spans="2:7" s="230" customFormat="1" x14ac:dyDescent="0.25">
      <c r="B2311" s="224"/>
      <c r="C2311" s="225"/>
      <c r="D2311" s="227"/>
      <c r="E2311" s="227"/>
      <c r="F2311" s="229"/>
      <c r="G2311" s="229"/>
    </row>
    <row r="2312" spans="2:7" s="230" customFormat="1" x14ac:dyDescent="0.25">
      <c r="B2312" s="224"/>
      <c r="C2312" s="225"/>
      <c r="D2312" s="227"/>
      <c r="E2312" s="227"/>
      <c r="F2312" s="229"/>
      <c r="G2312" s="229"/>
    </row>
    <row r="2313" spans="2:7" s="230" customFormat="1" x14ac:dyDescent="0.25">
      <c r="B2313" s="224"/>
      <c r="C2313" s="225"/>
      <c r="D2313" s="227"/>
      <c r="E2313" s="227"/>
      <c r="F2313" s="229"/>
      <c r="G2313" s="229"/>
    </row>
    <row r="2314" spans="2:7" s="230" customFormat="1" x14ac:dyDescent="0.25">
      <c r="B2314" s="224"/>
      <c r="C2314" s="225"/>
      <c r="D2314" s="227"/>
      <c r="E2314" s="227"/>
      <c r="F2314" s="229"/>
      <c r="G2314" s="229"/>
    </row>
    <row r="2315" spans="2:7" s="230" customFormat="1" x14ac:dyDescent="0.25">
      <c r="B2315" s="224"/>
      <c r="C2315" s="225"/>
      <c r="D2315" s="227"/>
      <c r="E2315" s="227"/>
      <c r="F2315" s="229"/>
      <c r="G2315" s="229"/>
    </row>
    <row r="2316" spans="2:7" s="230" customFormat="1" x14ac:dyDescent="0.25">
      <c r="B2316" s="224"/>
      <c r="C2316" s="225"/>
      <c r="D2316" s="227"/>
      <c r="E2316" s="227"/>
      <c r="F2316" s="229"/>
      <c r="G2316" s="229"/>
    </row>
    <row r="2317" spans="2:7" s="230" customFormat="1" x14ac:dyDescent="0.25">
      <c r="B2317" s="224"/>
      <c r="C2317" s="225"/>
      <c r="D2317" s="227"/>
      <c r="E2317" s="227"/>
      <c r="F2317" s="229"/>
      <c r="G2317" s="229"/>
    </row>
    <row r="2318" spans="2:7" s="230" customFormat="1" x14ac:dyDescent="0.25">
      <c r="B2318" s="224"/>
      <c r="C2318" s="225"/>
      <c r="D2318" s="227"/>
      <c r="E2318" s="227"/>
      <c r="F2318" s="229"/>
      <c r="G2318" s="229"/>
    </row>
    <row r="2319" spans="2:7" s="230" customFormat="1" x14ac:dyDescent="0.25">
      <c r="B2319" s="224"/>
      <c r="C2319" s="225"/>
      <c r="D2319" s="227"/>
      <c r="E2319" s="227"/>
      <c r="F2319" s="229"/>
      <c r="G2319" s="229"/>
    </row>
    <row r="2320" spans="2:7" s="230" customFormat="1" x14ac:dyDescent="0.25">
      <c r="B2320" s="224"/>
      <c r="C2320" s="225"/>
      <c r="D2320" s="227"/>
      <c r="E2320" s="227"/>
      <c r="F2320" s="229"/>
      <c r="G2320" s="229"/>
    </row>
    <row r="2321" spans="2:7" s="230" customFormat="1" x14ac:dyDescent="0.25">
      <c r="B2321" s="224"/>
      <c r="C2321" s="225"/>
      <c r="D2321" s="227"/>
      <c r="E2321" s="227"/>
      <c r="F2321" s="229"/>
      <c r="G2321" s="229"/>
    </row>
    <row r="2322" spans="2:7" s="230" customFormat="1" x14ac:dyDescent="0.25">
      <c r="B2322" s="224"/>
      <c r="C2322" s="225"/>
      <c r="D2322" s="227"/>
      <c r="E2322" s="227"/>
      <c r="F2322" s="229"/>
      <c r="G2322" s="229"/>
    </row>
    <row r="2323" spans="2:7" s="230" customFormat="1" x14ac:dyDescent="0.25">
      <c r="B2323" s="224"/>
      <c r="C2323" s="225"/>
      <c r="D2323" s="227"/>
      <c r="E2323" s="227"/>
      <c r="F2323" s="229"/>
      <c r="G2323" s="229"/>
    </row>
    <row r="2324" spans="2:7" s="230" customFormat="1" x14ac:dyDescent="0.25">
      <c r="B2324" s="224"/>
      <c r="C2324" s="225"/>
      <c r="D2324" s="227"/>
      <c r="E2324" s="227"/>
      <c r="F2324" s="229"/>
      <c r="G2324" s="229"/>
    </row>
    <row r="2325" spans="2:7" s="230" customFormat="1" x14ac:dyDescent="0.25">
      <c r="B2325" s="224"/>
      <c r="C2325" s="225"/>
      <c r="D2325" s="227"/>
      <c r="E2325" s="227"/>
      <c r="F2325" s="229"/>
      <c r="G2325" s="229"/>
    </row>
    <row r="2326" spans="2:7" s="230" customFormat="1" x14ac:dyDescent="0.25">
      <c r="B2326" s="224"/>
      <c r="C2326" s="225"/>
      <c r="D2326" s="227"/>
      <c r="E2326" s="227"/>
      <c r="F2326" s="229"/>
      <c r="G2326" s="229"/>
    </row>
    <row r="2327" spans="2:7" s="230" customFormat="1" x14ac:dyDescent="0.25">
      <c r="B2327" s="224"/>
      <c r="C2327" s="225"/>
      <c r="D2327" s="227"/>
      <c r="E2327" s="227"/>
      <c r="F2327" s="229"/>
      <c r="G2327" s="229"/>
    </row>
    <row r="2328" spans="2:7" s="230" customFormat="1" x14ac:dyDescent="0.25">
      <c r="B2328" s="224"/>
      <c r="C2328" s="225"/>
      <c r="D2328" s="227"/>
      <c r="E2328" s="227"/>
      <c r="F2328" s="229"/>
      <c r="G2328" s="229"/>
    </row>
    <row r="2329" spans="2:7" s="230" customFormat="1" x14ac:dyDescent="0.25">
      <c r="B2329" s="224"/>
      <c r="C2329" s="225"/>
      <c r="D2329" s="227"/>
      <c r="E2329" s="227"/>
      <c r="F2329" s="229"/>
      <c r="G2329" s="229"/>
    </row>
    <row r="2330" spans="2:7" s="230" customFormat="1" x14ac:dyDescent="0.25">
      <c r="B2330" s="224"/>
      <c r="C2330" s="225"/>
      <c r="D2330" s="227"/>
      <c r="E2330" s="227"/>
      <c r="F2330" s="229"/>
      <c r="G2330" s="229"/>
    </row>
    <row r="2331" spans="2:7" s="230" customFormat="1" x14ac:dyDescent="0.25">
      <c r="B2331" s="224"/>
      <c r="C2331" s="225"/>
      <c r="D2331" s="227"/>
      <c r="E2331" s="227"/>
      <c r="F2331" s="229"/>
      <c r="G2331" s="229"/>
    </row>
    <row r="2332" spans="2:7" s="230" customFormat="1" x14ac:dyDescent="0.25">
      <c r="B2332" s="224"/>
      <c r="C2332" s="225"/>
      <c r="D2332" s="227"/>
      <c r="E2332" s="227"/>
      <c r="F2332" s="229"/>
      <c r="G2332" s="229"/>
    </row>
    <row r="2333" spans="2:7" s="230" customFormat="1" x14ac:dyDescent="0.25">
      <c r="B2333" s="224"/>
      <c r="C2333" s="225"/>
      <c r="D2333" s="227"/>
      <c r="E2333" s="227"/>
      <c r="F2333" s="229"/>
      <c r="G2333" s="229"/>
    </row>
    <row r="2334" spans="2:7" s="230" customFormat="1" x14ac:dyDescent="0.25">
      <c r="B2334" s="224"/>
      <c r="C2334" s="225"/>
      <c r="D2334" s="227"/>
      <c r="E2334" s="227"/>
      <c r="F2334" s="229"/>
      <c r="G2334" s="229"/>
    </row>
    <row r="2335" spans="2:7" s="230" customFormat="1" x14ac:dyDescent="0.25">
      <c r="B2335" s="224"/>
      <c r="C2335" s="225"/>
      <c r="D2335" s="227"/>
      <c r="E2335" s="227"/>
      <c r="F2335" s="229"/>
      <c r="G2335" s="229"/>
    </row>
    <row r="2336" spans="2:7" s="230" customFormat="1" x14ac:dyDescent="0.25">
      <c r="B2336" s="224"/>
      <c r="C2336" s="225"/>
      <c r="D2336" s="227"/>
      <c r="E2336" s="227"/>
      <c r="F2336" s="229"/>
      <c r="G2336" s="229"/>
    </row>
    <row r="2337" spans="2:7" s="230" customFormat="1" x14ac:dyDescent="0.25">
      <c r="B2337" s="224"/>
      <c r="C2337" s="225"/>
      <c r="D2337" s="227"/>
      <c r="E2337" s="227"/>
      <c r="F2337" s="229"/>
      <c r="G2337" s="229"/>
    </row>
    <row r="2338" spans="2:7" s="230" customFormat="1" x14ac:dyDescent="0.25">
      <c r="B2338" s="224"/>
      <c r="C2338" s="225"/>
      <c r="D2338" s="227"/>
      <c r="E2338" s="227"/>
      <c r="F2338" s="229"/>
      <c r="G2338" s="229"/>
    </row>
    <row r="2339" spans="2:7" s="230" customFormat="1" x14ac:dyDescent="0.25">
      <c r="B2339" s="224"/>
      <c r="C2339" s="225"/>
      <c r="D2339" s="227"/>
      <c r="E2339" s="227"/>
      <c r="F2339" s="229"/>
      <c r="G2339" s="229"/>
    </row>
    <row r="2340" spans="2:7" s="230" customFormat="1" x14ac:dyDescent="0.25">
      <c r="B2340" s="224"/>
      <c r="C2340" s="225"/>
      <c r="D2340" s="227"/>
      <c r="E2340" s="227"/>
      <c r="F2340" s="229"/>
      <c r="G2340" s="229"/>
    </row>
    <row r="2341" spans="2:7" s="230" customFormat="1" x14ac:dyDescent="0.25">
      <c r="B2341" s="224"/>
      <c r="C2341" s="225"/>
      <c r="D2341" s="227"/>
      <c r="E2341" s="227"/>
      <c r="F2341" s="229"/>
      <c r="G2341" s="229"/>
    </row>
    <row r="2342" spans="2:7" s="230" customFormat="1" x14ac:dyDescent="0.25">
      <c r="B2342" s="224"/>
      <c r="C2342" s="225"/>
      <c r="D2342" s="227"/>
      <c r="E2342" s="227"/>
      <c r="F2342" s="229"/>
      <c r="G2342" s="229"/>
    </row>
    <row r="2343" spans="2:7" s="230" customFormat="1" x14ac:dyDescent="0.25">
      <c r="B2343" s="224"/>
      <c r="C2343" s="225"/>
      <c r="D2343" s="227"/>
      <c r="E2343" s="227"/>
      <c r="F2343" s="229"/>
      <c r="G2343" s="229"/>
    </row>
    <row r="2344" spans="2:7" s="230" customFormat="1" x14ac:dyDescent="0.25">
      <c r="B2344" s="224"/>
      <c r="C2344" s="225"/>
      <c r="D2344" s="227"/>
      <c r="E2344" s="227"/>
      <c r="F2344" s="229"/>
      <c r="G2344" s="229"/>
    </row>
    <row r="2345" spans="2:7" s="230" customFormat="1" x14ac:dyDescent="0.25">
      <c r="B2345" s="224"/>
      <c r="C2345" s="225"/>
      <c r="D2345" s="227"/>
      <c r="E2345" s="227"/>
      <c r="F2345" s="229"/>
      <c r="G2345" s="229"/>
    </row>
    <row r="2346" spans="2:7" s="230" customFormat="1" x14ac:dyDescent="0.25">
      <c r="B2346" s="224"/>
      <c r="C2346" s="225"/>
      <c r="D2346" s="227"/>
      <c r="E2346" s="227"/>
      <c r="F2346" s="229"/>
      <c r="G2346" s="229"/>
    </row>
    <row r="2347" spans="2:7" s="230" customFormat="1" x14ac:dyDescent="0.25">
      <c r="B2347" s="224"/>
      <c r="C2347" s="225"/>
      <c r="D2347" s="227"/>
      <c r="E2347" s="227"/>
      <c r="F2347" s="229"/>
      <c r="G2347" s="229"/>
    </row>
    <row r="2348" spans="2:7" s="230" customFormat="1" x14ac:dyDescent="0.25">
      <c r="B2348" s="224"/>
      <c r="C2348" s="225"/>
      <c r="D2348" s="227"/>
      <c r="E2348" s="227"/>
      <c r="F2348" s="229"/>
      <c r="G2348" s="229"/>
    </row>
    <row r="2349" spans="2:7" s="230" customFormat="1" x14ac:dyDescent="0.25">
      <c r="B2349" s="224"/>
      <c r="C2349" s="225"/>
      <c r="D2349" s="227"/>
      <c r="E2349" s="227"/>
      <c r="F2349" s="229"/>
      <c r="G2349" s="229"/>
    </row>
    <row r="2350" spans="2:7" s="230" customFormat="1" x14ac:dyDescent="0.25">
      <c r="B2350" s="224"/>
      <c r="C2350" s="225"/>
      <c r="D2350" s="227"/>
      <c r="E2350" s="227"/>
      <c r="F2350" s="229"/>
      <c r="G2350" s="229"/>
    </row>
    <row r="2351" spans="2:7" s="230" customFormat="1" x14ac:dyDescent="0.25">
      <c r="B2351" s="224"/>
      <c r="C2351" s="225"/>
      <c r="D2351" s="227"/>
      <c r="E2351" s="227"/>
      <c r="F2351" s="229"/>
      <c r="G2351" s="229"/>
    </row>
    <row r="2352" spans="2:7" s="230" customFormat="1" x14ac:dyDescent="0.25">
      <c r="B2352" s="224"/>
      <c r="C2352" s="225"/>
      <c r="D2352" s="227"/>
      <c r="E2352" s="227"/>
      <c r="F2352" s="229"/>
      <c r="G2352" s="229"/>
    </row>
    <row r="2353" spans="2:7" s="230" customFormat="1" x14ac:dyDescent="0.25">
      <c r="B2353" s="224"/>
      <c r="C2353" s="225"/>
      <c r="D2353" s="227"/>
      <c r="E2353" s="227"/>
      <c r="F2353" s="229"/>
      <c r="G2353" s="229"/>
    </row>
    <row r="2354" spans="2:7" s="230" customFormat="1" x14ac:dyDescent="0.25">
      <c r="B2354" s="224"/>
      <c r="C2354" s="225"/>
      <c r="D2354" s="227"/>
      <c r="E2354" s="227"/>
      <c r="F2354" s="229"/>
      <c r="G2354" s="229"/>
    </row>
    <row r="2355" spans="2:7" s="230" customFormat="1" x14ac:dyDescent="0.25">
      <c r="B2355" s="224"/>
      <c r="C2355" s="225"/>
      <c r="D2355" s="227"/>
      <c r="E2355" s="227"/>
      <c r="F2355" s="229"/>
      <c r="G2355" s="229"/>
    </row>
    <row r="2356" spans="2:7" s="230" customFormat="1" x14ac:dyDescent="0.25">
      <c r="B2356" s="224"/>
      <c r="C2356" s="225"/>
      <c r="D2356" s="227"/>
      <c r="E2356" s="227"/>
      <c r="F2356" s="229"/>
      <c r="G2356" s="229"/>
    </row>
    <row r="2357" spans="2:7" s="230" customFormat="1" x14ac:dyDescent="0.25">
      <c r="B2357" s="224"/>
      <c r="C2357" s="225"/>
      <c r="D2357" s="227"/>
      <c r="E2357" s="227"/>
      <c r="F2357" s="229"/>
      <c r="G2357" s="229"/>
    </row>
    <row r="2358" spans="2:7" s="230" customFormat="1" x14ac:dyDescent="0.25">
      <c r="B2358" s="224"/>
      <c r="C2358" s="225"/>
      <c r="D2358" s="227"/>
      <c r="E2358" s="227"/>
      <c r="F2358" s="229"/>
      <c r="G2358" s="229"/>
    </row>
    <row r="2359" spans="2:7" s="230" customFormat="1" x14ac:dyDescent="0.25">
      <c r="B2359" s="224"/>
      <c r="C2359" s="225"/>
      <c r="D2359" s="227"/>
      <c r="E2359" s="227"/>
      <c r="F2359" s="229"/>
      <c r="G2359" s="229"/>
    </row>
    <row r="2360" spans="2:7" s="230" customFormat="1" x14ac:dyDescent="0.25">
      <c r="B2360" s="224"/>
      <c r="C2360" s="225"/>
      <c r="D2360" s="227"/>
      <c r="E2360" s="227"/>
      <c r="F2360" s="229"/>
      <c r="G2360" s="229"/>
    </row>
    <row r="2361" spans="2:7" s="230" customFormat="1" x14ac:dyDescent="0.25">
      <c r="B2361" s="224"/>
      <c r="C2361" s="225"/>
      <c r="D2361" s="227"/>
      <c r="E2361" s="227"/>
      <c r="F2361" s="229"/>
      <c r="G2361" s="229"/>
    </row>
    <row r="2362" spans="2:7" s="230" customFormat="1" x14ac:dyDescent="0.25">
      <c r="B2362" s="224"/>
      <c r="C2362" s="225"/>
      <c r="D2362" s="227"/>
      <c r="E2362" s="227"/>
      <c r="F2362" s="229"/>
      <c r="G2362" s="229"/>
    </row>
    <row r="2363" spans="2:7" s="230" customFormat="1" x14ac:dyDescent="0.25">
      <c r="B2363" s="224"/>
      <c r="C2363" s="225"/>
      <c r="D2363" s="227"/>
      <c r="E2363" s="227"/>
      <c r="F2363" s="229"/>
      <c r="G2363" s="229"/>
    </row>
    <row r="2364" spans="2:7" s="230" customFormat="1" x14ac:dyDescent="0.25">
      <c r="B2364" s="224"/>
      <c r="C2364" s="225"/>
      <c r="D2364" s="227"/>
      <c r="E2364" s="227"/>
      <c r="F2364" s="229"/>
      <c r="G2364" s="229"/>
    </row>
    <row r="2365" spans="2:7" s="230" customFormat="1" x14ac:dyDescent="0.25">
      <c r="B2365" s="224"/>
      <c r="C2365" s="225"/>
      <c r="D2365" s="227"/>
      <c r="E2365" s="227"/>
      <c r="F2365" s="229"/>
      <c r="G2365" s="229"/>
    </row>
    <row r="2366" spans="2:7" s="230" customFormat="1" x14ac:dyDescent="0.25">
      <c r="B2366" s="224"/>
      <c r="C2366" s="225"/>
      <c r="D2366" s="227"/>
      <c r="E2366" s="227"/>
      <c r="F2366" s="229"/>
      <c r="G2366" s="229"/>
    </row>
    <row r="2367" spans="2:7" s="230" customFormat="1" x14ac:dyDescent="0.25">
      <c r="B2367" s="224"/>
      <c r="C2367" s="225"/>
      <c r="D2367" s="227"/>
      <c r="E2367" s="227"/>
      <c r="F2367" s="229"/>
      <c r="G2367" s="229"/>
    </row>
    <row r="2368" spans="2:7" s="230" customFormat="1" x14ac:dyDescent="0.25">
      <c r="B2368" s="224"/>
      <c r="C2368" s="225"/>
      <c r="D2368" s="227"/>
      <c r="E2368" s="227"/>
      <c r="F2368" s="229"/>
      <c r="G2368" s="229"/>
    </row>
    <row r="2369" spans="2:7" s="230" customFormat="1" x14ac:dyDescent="0.25">
      <c r="B2369" s="224"/>
      <c r="C2369" s="225"/>
      <c r="D2369" s="227"/>
      <c r="E2369" s="227"/>
      <c r="F2369" s="229"/>
      <c r="G2369" s="229"/>
    </row>
    <row r="2370" spans="2:7" s="230" customFormat="1" x14ac:dyDescent="0.25">
      <c r="B2370" s="224"/>
      <c r="C2370" s="225"/>
      <c r="D2370" s="227"/>
      <c r="E2370" s="227"/>
      <c r="F2370" s="229"/>
      <c r="G2370" s="229"/>
    </row>
    <row r="2371" spans="2:7" s="230" customFormat="1" x14ac:dyDescent="0.25">
      <c r="B2371" s="224"/>
      <c r="C2371" s="225"/>
      <c r="D2371" s="227"/>
      <c r="E2371" s="227"/>
      <c r="F2371" s="229"/>
      <c r="G2371" s="229"/>
    </row>
    <row r="2372" spans="2:7" s="230" customFormat="1" x14ac:dyDescent="0.25">
      <c r="B2372" s="224"/>
      <c r="C2372" s="225"/>
      <c r="D2372" s="227"/>
      <c r="E2372" s="227"/>
      <c r="F2372" s="229"/>
      <c r="G2372" s="229"/>
    </row>
    <row r="2373" spans="2:7" s="230" customFormat="1" x14ac:dyDescent="0.25">
      <c r="B2373" s="224"/>
      <c r="C2373" s="225"/>
      <c r="D2373" s="227"/>
      <c r="E2373" s="227"/>
      <c r="F2373" s="229"/>
      <c r="G2373" s="229"/>
    </row>
    <row r="2374" spans="2:7" s="230" customFormat="1" x14ac:dyDescent="0.25">
      <c r="B2374" s="224"/>
      <c r="C2374" s="225"/>
      <c r="D2374" s="227"/>
      <c r="E2374" s="227"/>
      <c r="F2374" s="229"/>
      <c r="G2374" s="229"/>
    </row>
    <row r="2375" spans="2:7" s="230" customFormat="1" x14ac:dyDescent="0.25">
      <c r="B2375" s="224"/>
      <c r="C2375" s="225"/>
      <c r="D2375" s="227"/>
      <c r="E2375" s="227"/>
      <c r="F2375" s="229"/>
      <c r="G2375" s="229"/>
    </row>
    <row r="2376" spans="2:7" s="230" customFormat="1" x14ac:dyDescent="0.25">
      <c r="B2376" s="224"/>
      <c r="C2376" s="225"/>
      <c r="D2376" s="227"/>
      <c r="E2376" s="227"/>
      <c r="F2376" s="229"/>
      <c r="G2376" s="229"/>
    </row>
    <row r="2377" spans="2:7" s="230" customFormat="1" x14ac:dyDescent="0.25">
      <c r="B2377" s="224"/>
      <c r="C2377" s="225"/>
      <c r="D2377" s="227"/>
      <c r="E2377" s="227"/>
      <c r="F2377" s="229"/>
      <c r="G2377" s="229"/>
    </row>
    <row r="2378" spans="2:7" s="230" customFormat="1" x14ac:dyDescent="0.25">
      <c r="B2378" s="224"/>
      <c r="C2378" s="225"/>
      <c r="D2378" s="227"/>
      <c r="E2378" s="227"/>
      <c r="F2378" s="229"/>
      <c r="G2378" s="229"/>
    </row>
    <row r="2379" spans="2:7" s="230" customFormat="1" x14ac:dyDescent="0.25">
      <c r="B2379" s="224"/>
      <c r="C2379" s="225"/>
      <c r="D2379" s="227"/>
      <c r="E2379" s="227"/>
      <c r="F2379" s="229"/>
      <c r="G2379" s="229"/>
    </row>
    <row r="2380" spans="2:7" s="230" customFormat="1" x14ac:dyDescent="0.25">
      <c r="B2380" s="224"/>
      <c r="C2380" s="225"/>
      <c r="D2380" s="227"/>
      <c r="E2380" s="227"/>
      <c r="F2380" s="229"/>
      <c r="G2380" s="229"/>
    </row>
    <row r="2381" spans="2:7" s="230" customFormat="1" x14ac:dyDescent="0.25">
      <c r="B2381" s="224"/>
      <c r="C2381" s="225"/>
      <c r="D2381" s="227"/>
      <c r="E2381" s="227"/>
      <c r="F2381" s="229"/>
      <c r="G2381" s="229"/>
    </row>
    <row r="2382" spans="2:7" s="230" customFormat="1" x14ac:dyDescent="0.25">
      <c r="B2382" s="224"/>
      <c r="C2382" s="225"/>
      <c r="D2382" s="227"/>
      <c r="E2382" s="227"/>
      <c r="F2382" s="229"/>
      <c r="G2382" s="229"/>
    </row>
    <row r="2383" spans="2:7" s="230" customFormat="1" x14ac:dyDescent="0.25">
      <c r="B2383" s="224"/>
      <c r="C2383" s="225"/>
      <c r="D2383" s="227"/>
      <c r="E2383" s="227"/>
      <c r="F2383" s="229"/>
      <c r="G2383" s="229"/>
    </row>
    <row r="2384" spans="2:7" s="230" customFormat="1" x14ac:dyDescent="0.25">
      <c r="B2384" s="224"/>
      <c r="C2384" s="225"/>
      <c r="D2384" s="227"/>
      <c r="E2384" s="227"/>
      <c r="F2384" s="229"/>
      <c r="G2384" s="229"/>
    </row>
    <row r="2385" spans="2:7" s="230" customFormat="1" x14ac:dyDescent="0.25">
      <c r="B2385" s="224"/>
      <c r="C2385" s="225"/>
      <c r="D2385" s="227"/>
      <c r="E2385" s="227"/>
      <c r="F2385" s="229"/>
      <c r="G2385" s="229"/>
    </row>
    <row r="2386" spans="2:7" s="230" customFormat="1" x14ac:dyDescent="0.25">
      <c r="B2386" s="224"/>
      <c r="C2386" s="225"/>
      <c r="D2386" s="227"/>
      <c r="E2386" s="227"/>
      <c r="F2386" s="229"/>
      <c r="G2386" s="229"/>
    </row>
    <row r="2387" spans="2:7" s="230" customFormat="1" x14ac:dyDescent="0.25">
      <c r="B2387" s="224"/>
      <c r="C2387" s="225"/>
      <c r="D2387" s="227"/>
      <c r="E2387" s="227"/>
      <c r="F2387" s="229"/>
      <c r="G2387" s="229"/>
    </row>
    <row r="2388" spans="2:7" s="230" customFormat="1" x14ac:dyDescent="0.25">
      <c r="B2388" s="224"/>
      <c r="C2388" s="225"/>
      <c r="D2388" s="227"/>
      <c r="E2388" s="227"/>
      <c r="F2388" s="229"/>
      <c r="G2388" s="229"/>
    </row>
    <row r="2389" spans="2:7" s="230" customFormat="1" x14ac:dyDescent="0.25">
      <c r="B2389" s="224"/>
      <c r="C2389" s="225"/>
      <c r="D2389" s="227"/>
      <c r="E2389" s="227"/>
      <c r="F2389" s="229"/>
      <c r="G2389" s="229"/>
    </row>
    <row r="2390" spans="2:7" s="230" customFormat="1" x14ac:dyDescent="0.25">
      <c r="B2390" s="224"/>
      <c r="C2390" s="225"/>
      <c r="D2390" s="227"/>
      <c r="E2390" s="227"/>
      <c r="F2390" s="229"/>
      <c r="G2390" s="229"/>
    </row>
    <row r="2391" spans="2:7" s="230" customFormat="1" x14ac:dyDescent="0.25">
      <c r="B2391" s="224"/>
      <c r="C2391" s="225"/>
      <c r="D2391" s="227"/>
      <c r="E2391" s="227"/>
      <c r="F2391" s="229"/>
      <c r="G2391" s="229"/>
    </row>
    <row r="2392" spans="2:7" s="230" customFormat="1" x14ac:dyDescent="0.25">
      <c r="B2392" s="224"/>
      <c r="C2392" s="225"/>
      <c r="D2392" s="227"/>
      <c r="E2392" s="227"/>
      <c r="F2392" s="229"/>
      <c r="G2392" s="229"/>
    </row>
    <row r="2393" spans="2:7" s="230" customFormat="1" x14ac:dyDescent="0.25">
      <c r="B2393" s="224"/>
      <c r="C2393" s="225"/>
      <c r="D2393" s="227"/>
      <c r="E2393" s="227"/>
      <c r="F2393" s="229"/>
      <c r="G2393" s="229"/>
    </row>
    <row r="2394" spans="2:7" s="230" customFormat="1" x14ac:dyDescent="0.25">
      <c r="B2394" s="224"/>
      <c r="C2394" s="225"/>
      <c r="D2394" s="227"/>
      <c r="E2394" s="227"/>
      <c r="F2394" s="229"/>
      <c r="G2394" s="229"/>
    </row>
    <row r="2395" spans="2:7" s="230" customFormat="1" x14ac:dyDescent="0.25">
      <c r="B2395" s="224"/>
      <c r="C2395" s="225"/>
      <c r="D2395" s="227"/>
      <c r="E2395" s="227"/>
      <c r="F2395" s="229"/>
      <c r="G2395" s="229"/>
    </row>
    <row r="2396" spans="2:7" s="230" customFormat="1" x14ac:dyDescent="0.25">
      <c r="B2396" s="224"/>
      <c r="C2396" s="225"/>
      <c r="D2396" s="227"/>
      <c r="E2396" s="227"/>
      <c r="F2396" s="229"/>
      <c r="G2396" s="229"/>
    </row>
    <row r="2397" spans="2:7" s="230" customFormat="1" x14ac:dyDescent="0.25">
      <c r="B2397" s="224"/>
      <c r="C2397" s="225"/>
      <c r="D2397" s="227"/>
      <c r="E2397" s="227"/>
      <c r="F2397" s="229"/>
      <c r="G2397" s="229"/>
    </row>
    <row r="2398" spans="2:7" s="230" customFormat="1" x14ac:dyDescent="0.25">
      <c r="B2398" s="224"/>
      <c r="C2398" s="225"/>
      <c r="D2398" s="227"/>
      <c r="E2398" s="227"/>
      <c r="F2398" s="229"/>
      <c r="G2398" s="229"/>
    </row>
    <row r="2399" spans="2:7" s="230" customFormat="1" x14ac:dyDescent="0.25">
      <c r="B2399" s="224"/>
      <c r="C2399" s="225"/>
      <c r="D2399" s="227"/>
      <c r="E2399" s="227"/>
      <c r="F2399" s="229"/>
      <c r="G2399" s="229"/>
    </row>
    <row r="2400" spans="2:7" s="230" customFormat="1" x14ac:dyDescent="0.25">
      <c r="B2400" s="224"/>
      <c r="C2400" s="225"/>
      <c r="D2400" s="227"/>
      <c r="E2400" s="227"/>
      <c r="F2400" s="229"/>
      <c r="G2400" s="229"/>
    </row>
    <row r="2401" spans="2:7" s="230" customFormat="1" x14ac:dyDescent="0.25">
      <c r="B2401" s="224"/>
      <c r="C2401" s="225"/>
      <c r="D2401" s="227"/>
      <c r="E2401" s="227"/>
      <c r="F2401" s="229"/>
      <c r="G2401" s="229"/>
    </row>
    <row r="2402" spans="2:7" s="230" customFormat="1" x14ac:dyDescent="0.25">
      <c r="B2402" s="224"/>
      <c r="C2402" s="225"/>
      <c r="D2402" s="227"/>
      <c r="E2402" s="227"/>
      <c r="F2402" s="229"/>
      <c r="G2402" s="229"/>
    </row>
    <row r="2403" spans="2:7" s="230" customFormat="1" x14ac:dyDescent="0.25">
      <c r="B2403" s="224"/>
      <c r="C2403" s="225"/>
      <c r="D2403" s="227"/>
      <c r="E2403" s="227"/>
      <c r="F2403" s="229"/>
      <c r="G2403" s="229"/>
    </row>
    <row r="2404" spans="2:7" s="230" customFormat="1" x14ac:dyDescent="0.25">
      <c r="B2404" s="224"/>
      <c r="C2404" s="225"/>
      <c r="D2404" s="227"/>
      <c r="E2404" s="227"/>
      <c r="F2404" s="229"/>
      <c r="G2404" s="229"/>
    </row>
    <row r="2405" spans="2:7" s="230" customFormat="1" x14ac:dyDescent="0.25">
      <c r="B2405" s="224"/>
      <c r="C2405" s="225"/>
      <c r="D2405" s="227"/>
      <c r="E2405" s="227"/>
      <c r="F2405" s="229"/>
      <c r="G2405" s="229"/>
    </row>
    <row r="2406" spans="2:7" s="230" customFormat="1" x14ac:dyDescent="0.25">
      <c r="B2406" s="224"/>
      <c r="C2406" s="225"/>
      <c r="D2406" s="227"/>
      <c r="E2406" s="227"/>
      <c r="F2406" s="229"/>
      <c r="G2406" s="229"/>
    </row>
    <row r="2407" spans="2:7" s="230" customFormat="1" x14ac:dyDescent="0.25">
      <c r="B2407" s="224"/>
      <c r="C2407" s="225"/>
      <c r="D2407" s="227"/>
      <c r="E2407" s="227"/>
      <c r="F2407" s="229"/>
      <c r="G2407" s="229"/>
    </row>
    <row r="2408" spans="2:7" s="230" customFormat="1" x14ac:dyDescent="0.25">
      <c r="B2408" s="224"/>
      <c r="C2408" s="225"/>
      <c r="D2408" s="227"/>
      <c r="E2408" s="227"/>
      <c r="F2408" s="229"/>
      <c r="G2408" s="229"/>
    </row>
    <row r="2409" spans="2:7" s="230" customFormat="1" x14ac:dyDescent="0.25">
      <c r="B2409" s="224"/>
      <c r="C2409" s="225"/>
      <c r="D2409" s="227"/>
      <c r="E2409" s="227"/>
      <c r="F2409" s="229"/>
      <c r="G2409" s="229"/>
    </row>
    <row r="2410" spans="2:7" s="230" customFormat="1" x14ac:dyDescent="0.25">
      <c r="B2410" s="224"/>
      <c r="C2410" s="225"/>
      <c r="D2410" s="227"/>
      <c r="E2410" s="227"/>
      <c r="F2410" s="229"/>
      <c r="G2410" s="229"/>
    </row>
    <row r="2411" spans="2:7" s="230" customFormat="1" x14ac:dyDescent="0.25">
      <c r="B2411" s="224"/>
      <c r="C2411" s="225"/>
      <c r="D2411" s="227"/>
      <c r="E2411" s="227"/>
      <c r="F2411" s="229"/>
      <c r="G2411" s="229"/>
    </row>
    <row r="2412" spans="2:7" s="230" customFormat="1" x14ac:dyDescent="0.25">
      <c r="B2412" s="224"/>
      <c r="C2412" s="225"/>
      <c r="D2412" s="227"/>
      <c r="E2412" s="227"/>
      <c r="F2412" s="229"/>
      <c r="G2412" s="229"/>
    </row>
    <row r="2413" spans="2:7" s="230" customFormat="1" x14ac:dyDescent="0.25">
      <c r="B2413" s="224"/>
      <c r="C2413" s="225"/>
      <c r="D2413" s="227"/>
      <c r="E2413" s="227"/>
      <c r="F2413" s="229"/>
      <c r="G2413" s="229"/>
    </row>
    <row r="2414" spans="2:7" s="230" customFormat="1" x14ac:dyDescent="0.25">
      <c r="B2414" s="224"/>
      <c r="C2414" s="225"/>
      <c r="D2414" s="227"/>
      <c r="E2414" s="227"/>
      <c r="F2414" s="229"/>
      <c r="G2414" s="229"/>
    </row>
    <row r="2415" spans="2:7" s="230" customFormat="1" x14ac:dyDescent="0.25">
      <c r="B2415" s="224"/>
      <c r="C2415" s="225"/>
      <c r="D2415" s="227"/>
      <c r="E2415" s="227"/>
      <c r="F2415" s="229"/>
      <c r="G2415" s="229"/>
    </row>
    <row r="2416" spans="2:7" s="230" customFormat="1" x14ac:dyDescent="0.25">
      <c r="B2416" s="224"/>
      <c r="C2416" s="225"/>
      <c r="D2416" s="227"/>
      <c r="E2416" s="227"/>
      <c r="F2416" s="229"/>
      <c r="G2416" s="229"/>
    </row>
    <row r="2417" spans="2:7" s="230" customFormat="1" x14ac:dyDescent="0.25">
      <c r="B2417" s="224"/>
      <c r="C2417" s="225"/>
      <c r="D2417" s="227"/>
      <c r="E2417" s="227"/>
      <c r="F2417" s="229"/>
      <c r="G2417" s="229"/>
    </row>
    <row r="2418" spans="2:7" s="230" customFormat="1" x14ac:dyDescent="0.25">
      <c r="B2418" s="224"/>
      <c r="C2418" s="225"/>
      <c r="D2418" s="227"/>
      <c r="E2418" s="227"/>
      <c r="F2418" s="229"/>
      <c r="G2418" s="229"/>
    </row>
    <row r="2419" spans="2:7" s="230" customFormat="1" x14ac:dyDescent="0.25">
      <c r="B2419" s="224"/>
      <c r="C2419" s="225"/>
      <c r="D2419" s="227"/>
      <c r="E2419" s="227"/>
      <c r="F2419" s="229"/>
      <c r="G2419" s="229"/>
    </row>
    <row r="2420" spans="2:7" s="230" customFormat="1" x14ac:dyDescent="0.25">
      <c r="B2420" s="224"/>
      <c r="C2420" s="225"/>
      <c r="D2420" s="227"/>
      <c r="E2420" s="227"/>
      <c r="F2420" s="229"/>
      <c r="G2420" s="229"/>
    </row>
    <row r="2421" spans="2:7" s="230" customFormat="1" x14ac:dyDescent="0.25">
      <c r="B2421" s="224"/>
      <c r="C2421" s="225"/>
      <c r="D2421" s="227"/>
      <c r="E2421" s="227"/>
      <c r="F2421" s="229"/>
      <c r="G2421" s="229"/>
    </row>
    <row r="2422" spans="2:7" s="230" customFormat="1" x14ac:dyDescent="0.25">
      <c r="B2422" s="224"/>
      <c r="C2422" s="225"/>
      <c r="D2422" s="227"/>
      <c r="E2422" s="227"/>
      <c r="F2422" s="229"/>
      <c r="G2422" s="229"/>
    </row>
    <row r="2423" spans="2:7" s="230" customFormat="1" x14ac:dyDescent="0.25">
      <c r="B2423" s="224"/>
      <c r="C2423" s="225"/>
      <c r="D2423" s="227"/>
      <c r="E2423" s="227"/>
      <c r="F2423" s="229"/>
      <c r="G2423" s="229"/>
    </row>
    <row r="2424" spans="2:7" s="230" customFormat="1" x14ac:dyDescent="0.25">
      <c r="B2424" s="224"/>
      <c r="C2424" s="225"/>
      <c r="D2424" s="227"/>
      <c r="E2424" s="227"/>
      <c r="F2424" s="229"/>
      <c r="G2424" s="229"/>
    </row>
    <row r="2425" spans="2:7" s="230" customFormat="1" x14ac:dyDescent="0.25">
      <c r="B2425" s="224"/>
      <c r="C2425" s="225"/>
      <c r="D2425" s="227"/>
      <c r="E2425" s="227"/>
      <c r="F2425" s="229"/>
      <c r="G2425" s="229"/>
    </row>
    <row r="2426" spans="2:7" s="230" customFormat="1" x14ac:dyDescent="0.25">
      <c r="B2426" s="224"/>
      <c r="C2426" s="225"/>
      <c r="D2426" s="227"/>
      <c r="E2426" s="227"/>
      <c r="F2426" s="229"/>
      <c r="G2426" s="229"/>
    </row>
    <row r="2427" spans="2:7" s="230" customFormat="1" x14ac:dyDescent="0.25">
      <c r="B2427" s="224"/>
      <c r="C2427" s="225"/>
      <c r="D2427" s="227"/>
      <c r="E2427" s="227"/>
      <c r="F2427" s="229"/>
      <c r="G2427" s="229"/>
    </row>
    <row r="2428" spans="2:7" s="230" customFormat="1" x14ac:dyDescent="0.25">
      <c r="B2428" s="224"/>
      <c r="C2428" s="225"/>
      <c r="D2428" s="227"/>
      <c r="E2428" s="227"/>
      <c r="F2428" s="229"/>
      <c r="G2428" s="229"/>
    </row>
    <row r="2429" spans="2:7" s="230" customFormat="1" x14ac:dyDescent="0.25">
      <c r="B2429" s="224"/>
      <c r="C2429" s="225"/>
      <c r="D2429" s="227"/>
      <c r="E2429" s="227"/>
      <c r="F2429" s="229"/>
      <c r="G2429" s="229"/>
    </row>
    <row r="2430" spans="2:7" s="230" customFormat="1" x14ac:dyDescent="0.25">
      <c r="B2430" s="224"/>
      <c r="C2430" s="225"/>
      <c r="D2430" s="227"/>
      <c r="E2430" s="227"/>
      <c r="F2430" s="229"/>
      <c r="G2430" s="229"/>
    </row>
    <row r="2431" spans="2:7" s="230" customFormat="1" x14ac:dyDescent="0.25">
      <c r="B2431" s="224"/>
      <c r="C2431" s="225"/>
      <c r="D2431" s="227"/>
      <c r="E2431" s="227"/>
      <c r="F2431" s="229"/>
      <c r="G2431" s="229"/>
    </row>
    <row r="2432" spans="2:7" s="230" customFormat="1" x14ac:dyDescent="0.25">
      <c r="B2432" s="224"/>
      <c r="C2432" s="225"/>
      <c r="D2432" s="227"/>
      <c r="E2432" s="227"/>
      <c r="F2432" s="229"/>
      <c r="G2432" s="229"/>
    </row>
    <row r="2433" spans="2:7" s="230" customFormat="1" x14ac:dyDescent="0.25">
      <c r="B2433" s="224"/>
      <c r="C2433" s="225"/>
      <c r="D2433" s="227"/>
      <c r="E2433" s="227"/>
      <c r="F2433" s="229"/>
      <c r="G2433" s="229"/>
    </row>
    <row r="2434" spans="2:7" s="230" customFormat="1" x14ac:dyDescent="0.25">
      <c r="B2434" s="224"/>
      <c r="C2434" s="225"/>
      <c r="D2434" s="227"/>
      <c r="E2434" s="227"/>
      <c r="F2434" s="229"/>
      <c r="G2434" s="229"/>
    </row>
    <row r="2435" spans="2:7" s="230" customFormat="1" x14ac:dyDescent="0.25">
      <c r="B2435" s="224"/>
      <c r="C2435" s="225"/>
      <c r="D2435" s="227"/>
      <c r="E2435" s="227"/>
      <c r="F2435" s="229"/>
      <c r="G2435" s="229"/>
    </row>
    <row r="2436" spans="2:7" s="230" customFormat="1" x14ac:dyDescent="0.25">
      <c r="B2436" s="224"/>
      <c r="C2436" s="225"/>
      <c r="D2436" s="227"/>
      <c r="E2436" s="227"/>
      <c r="F2436" s="229"/>
      <c r="G2436" s="229"/>
    </row>
    <row r="2437" spans="2:7" s="230" customFormat="1" x14ac:dyDescent="0.25">
      <c r="B2437" s="224"/>
      <c r="C2437" s="225"/>
      <c r="D2437" s="227"/>
      <c r="E2437" s="227"/>
      <c r="F2437" s="229"/>
      <c r="G2437" s="229"/>
    </row>
    <row r="2438" spans="2:7" s="230" customFormat="1" x14ac:dyDescent="0.25">
      <c r="B2438" s="224"/>
      <c r="C2438" s="225"/>
      <c r="D2438" s="227"/>
      <c r="E2438" s="227"/>
      <c r="F2438" s="229"/>
      <c r="G2438" s="229"/>
    </row>
    <row r="2439" spans="2:7" s="230" customFormat="1" x14ac:dyDescent="0.25">
      <c r="B2439" s="224"/>
      <c r="C2439" s="225"/>
      <c r="D2439" s="227"/>
      <c r="E2439" s="227"/>
      <c r="F2439" s="229"/>
      <c r="G2439" s="229"/>
    </row>
    <row r="2440" spans="2:7" s="230" customFormat="1" x14ac:dyDescent="0.25">
      <c r="B2440" s="224"/>
      <c r="C2440" s="225"/>
      <c r="D2440" s="227"/>
      <c r="E2440" s="227"/>
      <c r="F2440" s="229"/>
      <c r="G2440" s="229"/>
    </row>
    <row r="2441" spans="2:7" s="230" customFormat="1" x14ac:dyDescent="0.25">
      <c r="B2441" s="224"/>
      <c r="C2441" s="225"/>
      <c r="D2441" s="227"/>
      <c r="E2441" s="227"/>
      <c r="F2441" s="229"/>
      <c r="G2441" s="229"/>
    </row>
    <row r="2442" spans="2:7" s="230" customFormat="1" x14ac:dyDescent="0.25">
      <c r="B2442" s="224"/>
      <c r="C2442" s="225"/>
      <c r="D2442" s="227"/>
      <c r="E2442" s="227"/>
      <c r="F2442" s="229"/>
      <c r="G2442" s="229"/>
    </row>
    <row r="2443" spans="2:7" s="230" customFormat="1" x14ac:dyDescent="0.25">
      <c r="B2443" s="224"/>
      <c r="C2443" s="225"/>
      <c r="D2443" s="227"/>
      <c r="E2443" s="227"/>
      <c r="F2443" s="229"/>
      <c r="G2443" s="229"/>
    </row>
    <row r="2444" spans="2:7" s="230" customFormat="1" x14ac:dyDescent="0.25">
      <c r="B2444" s="224"/>
      <c r="C2444" s="225"/>
      <c r="D2444" s="227"/>
      <c r="E2444" s="227"/>
      <c r="F2444" s="229"/>
      <c r="G2444" s="229"/>
    </row>
    <row r="2445" spans="2:7" s="230" customFormat="1" x14ac:dyDescent="0.25">
      <c r="B2445" s="224"/>
      <c r="C2445" s="225"/>
      <c r="D2445" s="227"/>
      <c r="E2445" s="227"/>
      <c r="F2445" s="229"/>
      <c r="G2445" s="229"/>
    </row>
    <row r="2446" spans="2:7" s="230" customFormat="1" x14ac:dyDescent="0.25">
      <c r="B2446" s="224"/>
      <c r="C2446" s="225"/>
      <c r="D2446" s="227"/>
      <c r="E2446" s="227"/>
      <c r="F2446" s="229"/>
      <c r="G2446" s="229"/>
    </row>
    <row r="2447" spans="2:7" s="230" customFormat="1" x14ac:dyDescent="0.25">
      <c r="B2447" s="224"/>
      <c r="C2447" s="225"/>
      <c r="D2447" s="227"/>
      <c r="E2447" s="227"/>
      <c r="F2447" s="229"/>
      <c r="G2447" s="229"/>
    </row>
    <row r="2448" spans="2:7" s="230" customFormat="1" x14ac:dyDescent="0.25">
      <c r="B2448" s="224"/>
      <c r="C2448" s="225"/>
      <c r="D2448" s="227"/>
      <c r="E2448" s="227"/>
      <c r="F2448" s="229"/>
      <c r="G2448" s="229"/>
    </row>
    <row r="2449" spans="2:7" s="230" customFormat="1" x14ac:dyDescent="0.25">
      <c r="B2449" s="224"/>
      <c r="C2449" s="225"/>
      <c r="D2449" s="227"/>
      <c r="E2449" s="227"/>
      <c r="F2449" s="229"/>
      <c r="G2449" s="229"/>
    </row>
    <row r="2450" spans="2:7" s="230" customFormat="1" x14ac:dyDescent="0.25">
      <c r="B2450" s="224"/>
      <c r="C2450" s="225"/>
      <c r="D2450" s="227"/>
      <c r="E2450" s="227"/>
      <c r="F2450" s="229"/>
      <c r="G2450" s="229"/>
    </row>
    <row r="2451" spans="2:7" s="230" customFormat="1" x14ac:dyDescent="0.25">
      <c r="B2451" s="224"/>
      <c r="C2451" s="225"/>
      <c r="D2451" s="227"/>
      <c r="E2451" s="227"/>
      <c r="F2451" s="229"/>
      <c r="G2451" s="229"/>
    </row>
    <row r="2452" spans="2:7" s="230" customFormat="1" x14ac:dyDescent="0.25">
      <c r="B2452" s="224"/>
      <c r="C2452" s="225"/>
      <c r="D2452" s="227"/>
      <c r="E2452" s="227"/>
      <c r="F2452" s="229"/>
      <c r="G2452" s="229"/>
    </row>
    <row r="2453" spans="2:7" s="230" customFormat="1" x14ac:dyDescent="0.25">
      <c r="B2453" s="224"/>
      <c r="C2453" s="225"/>
      <c r="D2453" s="227"/>
      <c r="E2453" s="227"/>
      <c r="F2453" s="229"/>
      <c r="G2453" s="229"/>
    </row>
    <row r="2454" spans="2:7" s="230" customFormat="1" x14ac:dyDescent="0.25">
      <c r="B2454" s="224"/>
      <c r="C2454" s="225"/>
      <c r="D2454" s="227"/>
      <c r="E2454" s="227"/>
      <c r="F2454" s="229"/>
      <c r="G2454" s="229"/>
    </row>
    <row r="2455" spans="2:7" s="230" customFormat="1" x14ac:dyDescent="0.25">
      <c r="B2455" s="224"/>
      <c r="C2455" s="225"/>
      <c r="D2455" s="227"/>
      <c r="E2455" s="227"/>
      <c r="F2455" s="229"/>
      <c r="G2455" s="229"/>
    </row>
    <row r="2456" spans="2:7" s="230" customFormat="1" x14ac:dyDescent="0.25">
      <c r="B2456" s="224"/>
      <c r="C2456" s="225"/>
      <c r="D2456" s="227"/>
      <c r="E2456" s="227"/>
      <c r="F2456" s="229"/>
      <c r="G2456" s="229"/>
    </row>
    <row r="2457" spans="2:7" s="230" customFormat="1" x14ac:dyDescent="0.25">
      <c r="B2457" s="224"/>
      <c r="C2457" s="225"/>
      <c r="D2457" s="227"/>
      <c r="E2457" s="227"/>
      <c r="F2457" s="229"/>
      <c r="G2457" s="229"/>
    </row>
    <row r="2458" spans="2:7" s="230" customFormat="1" x14ac:dyDescent="0.25">
      <c r="B2458" s="224"/>
      <c r="C2458" s="225"/>
      <c r="D2458" s="227"/>
      <c r="E2458" s="227"/>
      <c r="F2458" s="229"/>
      <c r="G2458" s="229"/>
    </row>
    <row r="2459" spans="2:7" s="230" customFormat="1" x14ac:dyDescent="0.25">
      <c r="B2459" s="224"/>
      <c r="C2459" s="225"/>
      <c r="D2459" s="227"/>
      <c r="E2459" s="227"/>
      <c r="F2459" s="229"/>
      <c r="G2459" s="229"/>
    </row>
    <row r="2460" spans="2:7" s="230" customFormat="1" x14ac:dyDescent="0.25">
      <c r="B2460" s="224"/>
      <c r="C2460" s="225"/>
      <c r="D2460" s="227"/>
      <c r="E2460" s="227"/>
      <c r="F2460" s="229"/>
      <c r="G2460" s="229"/>
    </row>
    <row r="2461" spans="2:7" s="230" customFormat="1" x14ac:dyDescent="0.25">
      <c r="B2461" s="224"/>
      <c r="C2461" s="225"/>
      <c r="D2461" s="227"/>
      <c r="E2461" s="227"/>
      <c r="F2461" s="229"/>
      <c r="G2461" s="229"/>
    </row>
    <row r="2462" spans="2:7" s="230" customFormat="1" x14ac:dyDescent="0.25">
      <c r="B2462" s="224"/>
      <c r="C2462" s="225"/>
      <c r="D2462" s="227"/>
      <c r="E2462" s="227"/>
      <c r="F2462" s="229"/>
      <c r="G2462" s="229"/>
    </row>
    <row r="2463" spans="2:7" s="230" customFormat="1" x14ac:dyDescent="0.25">
      <c r="B2463" s="224"/>
      <c r="C2463" s="225"/>
      <c r="D2463" s="227"/>
      <c r="E2463" s="227"/>
      <c r="F2463" s="229"/>
      <c r="G2463" s="229"/>
    </row>
    <row r="2464" spans="2:7" s="230" customFormat="1" x14ac:dyDescent="0.25">
      <c r="B2464" s="224"/>
      <c r="C2464" s="225"/>
      <c r="D2464" s="227"/>
      <c r="E2464" s="227"/>
      <c r="F2464" s="229"/>
      <c r="G2464" s="229"/>
    </row>
    <row r="2465" spans="2:7" s="230" customFormat="1" x14ac:dyDescent="0.25">
      <c r="B2465" s="224"/>
      <c r="C2465" s="225"/>
      <c r="D2465" s="227"/>
      <c r="E2465" s="227"/>
      <c r="F2465" s="229"/>
      <c r="G2465" s="229"/>
    </row>
    <row r="2466" spans="2:7" s="230" customFormat="1" x14ac:dyDescent="0.25">
      <c r="B2466" s="224"/>
      <c r="C2466" s="225"/>
      <c r="D2466" s="227"/>
      <c r="E2466" s="227"/>
      <c r="F2466" s="229"/>
      <c r="G2466" s="229"/>
    </row>
    <row r="2467" spans="2:7" s="230" customFormat="1" x14ac:dyDescent="0.25">
      <c r="B2467" s="224"/>
      <c r="C2467" s="225"/>
      <c r="D2467" s="227"/>
      <c r="E2467" s="227"/>
      <c r="F2467" s="229"/>
      <c r="G2467" s="229"/>
    </row>
    <row r="2468" spans="2:7" s="230" customFormat="1" x14ac:dyDescent="0.25">
      <c r="B2468" s="224"/>
      <c r="C2468" s="225"/>
      <c r="D2468" s="227"/>
      <c r="E2468" s="227"/>
      <c r="F2468" s="229"/>
      <c r="G2468" s="229"/>
    </row>
    <row r="2469" spans="2:7" s="230" customFormat="1" x14ac:dyDescent="0.25">
      <c r="B2469" s="224"/>
      <c r="C2469" s="225"/>
      <c r="D2469" s="227"/>
      <c r="E2469" s="227"/>
      <c r="F2469" s="229"/>
      <c r="G2469" s="229"/>
    </row>
    <row r="2470" spans="2:7" s="230" customFormat="1" x14ac:dyDescent="0.25">
      <c r="B2470" s="224"/>
      <c r="C2470" s="225"/>
      <c r="D2470" s="227"/>
      <c r="E2470" s="227"/>
      <c r="F2470" s="229"/>
      <c r="G2470" s="229"/>
    </row>
    <row r="2471" spans="2:7" s="230" customFormat="1" x14ac:dyDescent="0.25">
      <c r="B2471" s="224"/>
      <c r="C2471" s="225"/>
      <c r="D2471" s="227"/>
      <c r="E2471" s="227"/>
      <c r="F2471" s="229"/>
      <c r="G2471" s="229"/>
    </row>
    <row r="2472" spans="2:7" s="230" customFormat="1" x14ac:dyDescent="0.25">
      <c r="B2472" s="224"/>
      <c r="C2472" s="225"/>
      <c r="D2472" s="227"/>
      <c r="E2472" s="227"/>
      <c r="F2472" s="229"/>
      <c r="G2472" s="229"/>
    </row>
    <row r="2473" spans="2:7" s="230" customFormat="1" x14ac:dyDescent="0.25">
      <c r="B2473" s="224"/>
      <c r="C2473" s="225"/>
      <c r="D2473" s="227"/>
      <c r="E2473" s="227"/>
      <c r="F2473" s="229"/>
      <c r="G2473" s="229"/>
    </row>
    <row r="2474" spans="2:7" s="230" customFormat="1" x14ac:dyDescent="0.25">
      <c r="B2474" s="224"/>
      <c r="C2474" s="225"/>
      <c r="D2474" s="227"/>
      <c r="E2474" s="227"/>
      <c r="F2474" s="229"/>
      <c r="G2474" s="229"/>
    </row>
    <row r="2475" spans="2:7" s="230" customFormat="1" x14ac:dyDescent="0.25">
      <c r="B2475" s="224"/>
      <c r="C2475" s="225"/>
      <c r="D2475" s="227"/>
      <c r="E2475" s="227"/>
      <c r="F2475" s="229"/>
      <c r="G2475" s="229"/>
    </row>
    <row r="2476" spans="2:7" s="230" customFormat="1" x14ac:dyDescent="0.25">
      <c r="B2476" s="224"/>
      <c r="C2476" s="225"/>
      <c r="D2476" s="227"/>
      <c r="E2476" s="227"/>
      <c r="F2476" s="229"/>
      <c r="G2476" s="229"/>
    </row>
    <row r="2477" spans="2:7" s="230" customFormat="1" x14ac:dyDescent="0.25">
      <c r="B2477" s="224"/>
      <c r="C2477" s="225"/>
      <c r="D2477" s="227"/>
      <c r="E2477" s="227"/>
      <c r="F2477" s="229"/>
      <c r="G2477" s="229"/>
    </row>
    <row r="2478" spans="2:7" s="230" customFormat="1" x14ac:dyDescent="0.25">
      <c r="B2478" s="224"/>
      <c r="C2478" s="225"/>
      <c r="D2478" s="227"/>
      <c r="E2478" s="227"/>
      <c r="F2478" s="229"/>
      <c r="G2478" s="229"/>
    </row>
    <row r="2479" spans="2:7" s="230" customFormat="1" x14ac:dyDescent="0.25">
      <c r="B2479" s="224"/>
      <c r="C2479" s="225"/>
      <c r="D2479" s="227"/>
      <c r="E2479" s="227"/>
      <c r="F2479" s="229"/>
      <c r="G2479" s="229"/>
    </row>
    <row r="2480" spans="2:7" s="230" customFormat="1" x14ac:dyDescent="0.25">
      <c r="B2480" s="224"/>
      <c r="C2480" s="225"/>
      <c r="D2480" s="227"/>
      <c r="E2480" s="227"/>
      <c r="F2480" s="229"/>
      <c r="G2480" s="229"/>
    </row>
    <row r="2481" spans="2:7" s="230" customFormat="1" x14ac:dyDescent="0.25">
      <c r="B2481" s="224"/>
      <c r="C2481" s="225"/>
      <c r="D2481" s="227"/>
      <c r="E2481" s="227"/>
      <c r="F2481" s="229"/>
      <c r="G2481" s="229"/>
    </row>
    <row r="2482" spans="2:7" s="230" customFormat="1" x14ac:dyDescent="0.25">
      <c r="B2482" s="224"/>
      <c r="C2482" s="225"/>
      <c r="D2482" s="227"/>
      <c r="E2482" s="227"/>
      <c r="F2482" s="229"/>
      <c r="G2482" s="229"/>
    </row>
    <row r="2483" spans="2:7" s="230" customFormat="1" x14ac:dyDescent="0.25">
      <c r="B2483" s="224"/>
      <c r="C2483" s="225"/>
      <c r="D2483" s="227"/>
      <c r="E2483" s="227"/>
      <c r="F2483" s="229"/>
      <c r="G2483" s="229"/>
    </row>
    <row r="2484" spans="2:7" s="230" customFormat="1" x14ac:dyDescent="0.25">
      <c r="B2484" s="224"/>
      <c r="C2484" s="225"/>
      <c r="D2484" s="227"/>
      <c r="E2484" s="227"/>
      <c r="F2484" s="229"/>
      <c r="G2484" s="229"/>
    </row>
    <row r="2485" spans="2:7" s="230" customFormat="1" x14ac:dyDescent="0.25">
      <c r="B2485" s="224"/>
      <c r="C2485" s="225"/>
      <c r="D2485" s="227"/>
      <c r="E2485" s="227"/>
      <c r="F2485" s="229"/>
      <c r="G2485" s="229"/>
    </row>
    <row r="2486" spans="2:7" s="230" customFormat="1" x14ac:dyDescent="0.25">
      <c r="B2486" s="224"/>
      <c r="C2486" s="225"/>
      <c r="D2486" s="227"/>
      <c r="E2486" s="227"/>
      <c r="F2486" s="229"/>
      <c r="G2486" s="229"/>
    </row>
    <row r="2487" spans="2:7" s="230" customFormat="1" x14ac:dyDescent="0.25">
      <c r="B2487" s="224"/>
      <c r="C2487" s="225"/>
      <c r="D2487" s="227"/>
      <c r="E2487" s="227"/>
      <c r="F2487" s="229"/>
      <c r="G2487" s="229"/>
    </row>
    <row r="2488" spans="2:7" s="230" customFormat="1" x14ac:dyDescent="0.25">
      <c r="B2488" s="224"/>
      <c r="C2488" s="225"/>
      <c r="D2488" s="227"/>
      <c r="E2488" s="227"/>
      <c r="F2488" s="229"/>
      <c r="G2488" s="229"/>
    </row>
    <row r="2489" spans="2:7" s="230" customFormat="1" x14ac:dyDescent="0.25">
      <c r="B2489" s="224"/>
      <c r="C2489" s="225"/>
      <c r="D2489" s="227"/>
      <c r="E2489" s="227"/>
      <c r="F2489" s="229"/>
      <c r="G2489" s="229"/>
    </row>
    <row r="2490" spans="2:7" s="230" customFormat="1" x14ac:dyDescent="0.25">
      <c r="B2490" s="224"/>
      <c r="C2490" s="225"/>
      <c r="D2490" s="227"/>
      <c r="E2490" s="227"/>
      <c r="F2490" s="229"/>
      <c r="G2490" s="229"/>
    </row>
    <row r="2491" spans="2:7" s="230" customFormat="1" x14ac:dyDescent="0.25">
      <c r="B2491" s="224"/>
      <c r="C2491" s="225"/>
      <c r="D2491" s="227"/>
      <c r="E2491" s="227"/>
      <c r="F2491" s="229"/>
      <c r="G2491" s="229"/>
    </row>
    <row r="2492" spans="2:7" s="230" customFormat="1" x14ac:dyDescent="0.25">
      <c r="B2492" s="224"/>
      <c r="C2492" s="225"/>
      <c r="D2492" s="227"/>
      <c r="E2492" s="227"/>
      <c r="F2492" s="229"/>
      <c r="G2492" s="229"/>
    </row>
    <row r="2493" spans="2:7" s="230" customFormat="1" x14ac:dyDescent="0.25">
      <c r="B2493" s="224"/>
      <c r="C2493" s="225"/>
      <c r="D2493" s="227"/>
      <c r="E2493" s="227"/>
      <c r="F2493" s="229"/>
      <c r="G2493" s="229"/>
    </row>
    <row r="2494" spans="2:7" s="230" customFormat="1" x14ac:dyDescent="0.25">
      <c r="B2494" s="224"/>
      <c r="C2494" s="225"/>
      <c r="D2494" s="227"/>
      <c r="E2494" s="227"/>
      <c r="F2494" s="229"/>
      <c r="G2494" s="229"/>
    </row>
    <row r="2495" spans="2:7" s="230" customFormat="1" x14ac:dyDescent="0.25">
      <c r="B2495" s="224"/>
      <c r="C2495" s="225"/>
      <c r="D2495" s="227"/>
      <c r="E2495" s="227"/>
      <c r="F2495" s="229"/>
      <c r="G2495" s="229"/>
    </row>
    <row r="2496" spans="2:7" s="230" customFormat="1" x14ac:dyDescent="0.25">
      <c r="B2496" s="224"/>
      <c r="C2496" s="225"/>
      <c r="D2496" s="227"/>
      <c r="E2496" s="227"/>
      <c r="F2496" s="229"/>
      <c r="G2496" s="229"/>
    </row>
    <row r="2497" spans="2:7" s="230" customFormat="1" x14ac:dyDescent="0.25">
      <c r="B2497" s="224"/>
      <c r="C2497" s="225"/>
      <c r="D2497" s="227"/>
      <c r="E2497" s="227"/>
      <c r="F2497" s="229"/>
      <c r="G2497" s="229"/>
    </row>
    <row r="2498" spans="2:7" s="230" customFormat="1" x14ac:dyDescent="0.25">
      <c r="B2498" s="224"/>
      <c r="C2498" s="225"/>
      <c r="D2498" s="227"/>
      <c r="E2498" s="227"/>
      <c r="F2498" s="229"/>
      <c r="G2498" s="229"/>
    </row>
    <row r="2499" spans="2:7" s="230" customFormat="1" x14ac:dyDescent="0.25">
      <c r="B2499" s="224"/>
      <c r="C2499" s="225"/>
      <c r="D2499" s="227"/>
      <c r="E2499" s="227"/>
      <c r="F2499" s="229"/>
      <c r="G2499" s="229"/>
    </row>
    <row r="2500" spans="2:7" s="230" customFormat="1" x14ac:dyDescent="0.25">
      <c r="B2500" s="224"/>
      <c r="C2500" s="225"/>
      <c r="D2500" s="227"/>
      <c r="E2500" s="227"/>
      <c r="F2500" s="229"/>
      <c r="G2500" s="229"/>
    </row>
    <row r="2501" spans="2:7" s="230" customFormat="1" x14ac:dyDescent="0.25">
      <c r="B2501" s="224"/>
      <c r="C2501" s="225"/>
      <c r="D2501" s="227"/>
      <c r="E2501" s="227"/>
      <c r="F2501" s="229"/>
      <c r="G2501" s="229"/>
    </row>
    <row r="2502" spans="2:7" s="230" customFormat="1" x14ac:dyDescent="0.25">
      <c r="B2502" s="224"/>
      <c r="C2502" s="225"/>
      <c r="D2502" s="227"/>
      <c r="E2502" s="227"/>
      <c r="F2502" s="229"/>
      <c r="G2502" s="229"/>
    </row>
    <row r="2503" spans="2:7" s="230" customFormat="1" x14ac:dyDescent="0.25">
      <c r="B2503" s="224"/>
      <c r="C2503" s="225"/>
      <c r="D2503" s="227"/>
      <c r="E2503" s="227"/>
      <c r="F2503" s="229"/>
      <c r="G2503" s="229"/>
    </row>
    <row r="2504" spans="2:7" s="230" customFormat="1" x14ac:dyDescent="0.25">
      <c r="B2504" s="224"/>
      <c r="C2504" s="225"/>
      <c r="D2504" s="227"/>
      <c r="E2504" s="227"/>
      <c r="F2504" s="229"/>
      <c r="G2504" s="229"/>
    </row>
    <row r="2505" spans="2:7" s="230" customFormat="1" x14ac:dyDescent="0.25">
      <c r="B2505" s="224"/>
      <c r="C2505" s="225"/>
      <c r="D2505" s="227"/>
      <c r="E2505" s="227"/>
      <c r="F2505" s="229"/>
      <c r="G2505" s="229"/>
    </row>
    <row r="2506" spans="2:7" s="230" customFormat="1" x14ac:dyDescent="0.25">
      <c r="B2506" s="224"/>
      <c r="C2506" s="225"/>
      <c r="D2506" s="227"/>
      <c r="E2506" s="227"/>
      <c r="F2506" s="229"/>
      <c r="G2506" s="229"/>
    </row>
    <row r="2507" spans="2:7" s="230" customFormat="1" x14ac:dyDescent="0.25">
      <c r="B2507" s="224"/>
      <c r="C2507" s="225"/>
      <c r="D2507" s="227"/>
      <c r="E2507" s="227"/>
      <c r="F2507" s="229"/>
      <c r="G2507" s="229"/>
    </row>
    <row r="2508" spans="2:7" s="230" customFormat="1" x14ac:dyDescent="0.25">
      <c r="B2508" s="224"/>
      <c r="C2508" s="225"/>
      <c r="D2508" s="227"/>
      <c r="E2508" s="227"/>
      <c r="F2508" s="229"/>
      <c r="G2508" s="229"/>
    </row>
    <row r="2509" spans="2:7" s="230" customFormat="1" x14ac:dyDescent="0.25">
      <c r="B2509" s="224"/>
      <c r="C2509" s="225"/>
      <c r="D2509" s="227"/>
      <c r="E2509" s="227"/>
      <c r="F2509" s="229"/>
      <c r="G2509" s="229"/>
    </row>
    <row r="2510" spans="2:7" s="230" customFormat="1" x14ac:dyDescent="0.25">
      <c r="B2510" s="224"/>
      <c r="C2510" s="225"/>
      <c r="D2510" s="227"/>
      <c r="E2510" s="227"/>
      <c r="F2510" s="229"/>
      <c r="G2510" s="229"/>
    </row>
    <row r="2511" spans="2:7" s="230" customFormat="1" x14ac:dyDescent="0.25">
      <c r="B2511" s="224"/>
      <c r="C2511" s="225"/>
      <c r="D2511" s="227"/>
      <c r="E2511" s="227"/>
      <c r="F2511" s="229"/>
      <c r="G2511" s="229"/>
    </row>
    <row r="2512" spans="2:7" s="230" customFormat="1" x14ac:dyDescent="0.25">
      <c r="B2512" s="224"/>
      <c r="C2512" s="225"/>
      <c r="D2512" s="227"/>
      <c r="E2512" s="227"/>
      <c r="F2512" s="229"/>
      <c r="G2512" s="229"/>
    </row>
    <row r="2513" spans="2:7" s="230" customFormat="1" x14ac:dyDescent="0.25">
      <c r="B2513" s="224"/>
      <c r="C2513" s="225"/>
      <c r="D2513" s="227"/>
      <c r="E2513" s="227"/>
      <c r="F2513" s="229"/>
      <c r="G2513" s="229"/>
    </row>
    <row r="2514" spans="2:7" s="230" customFormat="1" x14ac:dyDescent="0.25">
      <c r="B2514" s="224"/>
      <c r="C2514" s="225"/>
      <c r="D2514" s="227"/>
      <c r="E2514" s="227"/>
      <c r="F2514" s="229"/>
      <c r="G2514" s="229"/>
    </row>
    <row r="2515" spans="2:7" s="230" customFormat="1" x14ac:dyDescent="0.25">
      <c r="B2515" s="224"/>
      <c r="C2515" s="225"/>
      <c r="D2515" s="227"/>
      <c r="E2515" s="227"/>
      <c r="F2515" s="229"/>
      <c r="G2515" s="229"/>
    </row>
    <row r="2516" spans="2:7" s="230" customFormat="1" x14ac:dyDescent="0.25">
      <c r="B2516" s="224"/>
      <c r="C2516" s="225"/>
      <c r="D2516" s="227"/>
      <c r="E2516" s="227"/>
      <c r="F2516" s="229"/>
      <c r="G2516" s="229"/>
    </row>
    <row r="2517" spans="2:7" s="230" customFormat="1" x14ac:dyDescent="0.25">
      <c r="B2517" s="224"/>
      <c r="C2517" s="225"/>
      <c r="D2517" s="227"/>
      <c r="E2517" s="227"/>
      <c r="F2517" s="229"/>
      <c r="G2517" s="229"/>
    </row>
    <row r="2518" spans="2:7" s="230" customFormat="1" x14ac:dyDescent="0.25">
      <c r="B2518" s="224"/>
      <c r="C2518" s="225"/>
      <c r="D2518" s="227"/>
      <c r="E2518" s="227"/>
      <c r="F2518" s="229"/>
      <c r="G2518" s="229"/>
    </row>
    <row r="2519" spans="2:7" s="230" customFormat="1" x14ac:dyDescent="0.25">
      <c r="B2519" s="224"/>
      <c r="C2519" s="225"/>
      <c r="D2519" s="227"/>
      <c r="E2519" s="227"/>
      <c r="F2519" s="229"/>
      <c r="G2519" s="229"/>
    </row>
    <row r="2520" spans="2:7" s="230" customFormat="1" x14ac:dyDescent="0.25">
      <c r="B2520" s="224"/>
      <c r="C2520" s="225"/>
      <c r="D2520" s="227"/>
      <c r="E2520" s="227"/>
      <c r="F2520" s="229"/>
      <c r="G2520" s="229"/>
    </row>
    <row r="2521" spans="2:7" s="230" customFormat="1" x14ac:dyDescent="0.25">
      <c r="B2521" s="224"/>
      <c r="C2521" s="225"/>
      <c r="D2521" s="227"/>
      <c r="E2521" s="227"/>
      <c r="F2521" s="229"/>
      <c r="G2521" s="229"/>
    </row>
    <row r="2522" spans="2:7" s="230" customFormat="1" x14ac:dyDescent="0.25">
      <c r="B2522" s="224"/>
      <c r="C2522" s="225"/>
      <c r="D2522" s="227"/>
      <c r="E2522" s="227"/>
      <c r="F2522" s="229"/>
      <c r="G2522" s="229"/>
    </row>
    <row r="2523" spans="2:7" s="230" customFormat="1" x14ac:dyDescent="0.25">
      <c r="B2523" s="224"/>
      <c r="C2523" s="225"/>
      <c r="D2523" s="227"/>
      <c r="E2523" s="227"/>
      <c r="F2523" s="229"/>
      <c r="G2523" s="229"/>
    </row>
    <row r="2524" spans="2:7" s="230" customFormat="1" x14ac:dyDescent="0.25">
      <c r="B2524" s="224"/>
      <c r="C2524" s="225"/>
      <c r="D2524" s="227"/>
      <c r="E2524" s="227"/>
      <c r="F2524" s="229"/>
      <c r="G2524" s="229"/>
    </row>
    <row r="2525" spans="2:7" s="230" customFormat="1" x14ac:dyDescent="0.25">
      <c r="B2525" s="224"/>
      <c r="C2525" s="225"/>
      <c r="D2525" s="227"/>
      <c r="E2525" s="227"/>
      <c r="F2525" s="229"/>
      <c r="G2525" s="229"/>
    </row>
    <row r="2526" spans="2:7" s="230" customFormat="1" x14ac:dyDescent="0.25">
      <c r="B2526" s="224"/>
      <c r="C2526" s="225"/>
      <c r="D2526" s="227"/>
      <c r="E2526" s="227"/>
      <c r="F2526" s="229"/>
      <c r="G2526" s="229"/>
    </row>
    <row r="2527" spans="2:7" s="230" customFormat="1" x14ac:dyDescent="0.25">
      <c r="B2527" s="224"/>
      <c r="C2527" s="225"/>
      <c r="D2527" s="227"/>
      <c r="E2527" s="227"/>
      <c r="F2527" s="229"/>
      <c r="G2527" s="229"/>
    </row>
    <row r="2528" spans="2:7" s="230" customFormat="1" x14ac:dyDescent="0.25">
      <c r="B2528" s="224"/>
      <c r="C2528" s="225"/>
      <c r="D2528" s="227"/>
      <c r="E2528" s="227"/>
      <c r="F2528" s="229"/>
      <c r="G2528" s="229"/>
    </row>
    <row r="2529" spans="2:7" s="230" customFormat="1" x14ac:dyDescent="0.25">
      <c r="B2529" s="224"/>
      <c r="C2529" s="225"/>
      <c r="D2529" s="227"/>
      <c r="E2529" s="227"/>
      <c r="F2529" s="229"/>
      <c r="G2529" s="229"/>
    </row>
    <row r="2530" spans="2:7" s="230" customFormat="1" x14ac:dyDescent="0.25">
      <c r="B2530" s="224"/>
      <c r="C2530" s="225"/>
      <c r="D2530" s="227"/>
      <c r="E2530" s="227"/>
      <c r="F2530" s="229"/>
      <c r="G2530" s="229"/>
    </row>
    <row r="2531" spans="2:7" s="230" customFormat="1" x14ac:dyDescent="0.25">
      <c r="B2531" s="224"/>
      <c r="C2531" s="225"/>
      <c r="D2531" s="227"/>
      <c r="E2531" s="227"/>
      <c r="F2531" s="229"/>
      <c r="G2531" s="229"/>
    </row>
    <row r="2532" spans="2:7" s="230" customFormat="1" x14ac:dyDescent="0.25">
      <c r="B2532" s="224"/>
      <c r="C2532" s="225"/>
      <c r="D2532" s="227"/>
      <c r="E2532" s="227"/>
      <c r="F2532" s="229"/>
      <c r="G2532" s="229"/>
    </row>
    <row r="2533" spans="2:7" s="230" customFormat="1" x14ac:dyDescent="0.25">
      <c r="B2533" s="224"/>
      <c r="C2533" s="225"/>
      <c r="D2533" s="227"/>
      <c r="E2533" s="227"/>
      <c r="F2533" s="229"/>
      <c r="G2533" s="229"/>
    </row>
    <row r="2534" spans="2:7" s="230" customFormat="1" x14ac:dyDescent="0.25">
      <c r="B2534" s="224"/>
      <c r="C2534" s="225"/>
      <c r="D2534" s="227"/>
      <c r="E2534" s="227"/>
      <c r="F2534" s="229"/>
      <c r="G2534" s="229"/>
    </row>
    <row r="2535" spans="2:7" s="230" customFormat="1" x14ac:dyDescent="0.25">
      <c r="B2535" s="224"/>
      <c r="C2535" s="225"/>
      <c r="D2535" s="227"/>
      <c r="E2535" s="227"/>
      <c r="F2535" s="229"/>
      <c r="G2535" s="229"/>
    </row>
    <row r="2536" spans="2:7" s="230" customFormat="1" x14ac:dyDescent="0.25">
      <c r="B2536" s="224"/>
      <c r="C2536" s="225"/>
      <c r="D2536" s="227"/>
      <c r="E2536" s="227"/>
      <c r="F2536" s="229"/>
      <c r="G2536" s="229"/>
    </row>
    <row r="2537" spans="2:7" s="230" customFormat="1" x14ac:dyDescent="0.25">
      <c r="B2537" s="224"/>
      <c r="C2537" s="225"/>
      <c r="D2537" s="227"/>
      <c r="E2537" s="227"/>
      <c r="F2537" s="229"/>
      <c r="G2537" s="229"/>
    </row>
    <row r="2538" spans="2:7" s="230" customFormat="1" x14ac:dyDescent="0.25">
      <c r="B2538" s="224"/>
      <c r="C2538" s="225"/>
      <c r="D2538" s="227"/>
      <c r="E2538" s="227"/>
      <c r="F2538" s="229"/>
      <c r="G2538" s="229"/>
    </row>
    <row r="2539" spans="2:7" s="230" customFormat="1" x14ac:dyDescent="0.25">
      <c r="B2539" s="224"/>
      <c r="C2539" s="225"/>
      <c r="D2539" s="227"/>
      <c r="E2539" s="227"/>
      <c r="F2539" s="229"/>
      <c r="G2539" s="229"/>
    </row>
    <row r="2540" spans="2:7" s="230" customFormat="1" x14ac:dyDescent="0.25">
      <c r="B2540" s="224"/>
      <c r="C2540" s="225"/>
      <c r="D2540" s="227"/>
      <c r="E2540" s="227"/>
      <c r="F2540" s="229"/>
      <c r="G2540" s="229"/>
    </row>
    <row r="2541" spans="2:7" s="230" customFormat="1" x14ac:dyDescent="0.25">
      <c r="B2541" s="224"/>
      <c r="C2541" s="225"/>
      <c r="D2541" s="227"/>
      <c r="E2541" s="227"/>
      <c r="F2541" s="229"/>
      <c r="G2541" s="229"/>
    </row>
    <row r="2542" spans="2:7" s="230" customFormat="1" x14ac:dyDescent="0.25">
      <c r="B2542" s="224"/>
      <c r="C2542" s="225"/>
      <c r="D2542" s="227"/>
      <c r="E2542" s="227"/>
      <c r="F2542" s="229"/>
      <c r="G2542" s="229"/>
    </row>
    <row r="2543" spans="2:7" s="230" customFormat="1" x14ac:dyDescent="0.25">
      <c r="B2543" s="224"/>
      <c r="C2543" s="225"/>
      <c r="D2543" s="227"/>
      <c r="E2543" s="227"/>
      <c r="F2543" s="229"/>
      <c r="G2543" s="229"/>
    </row>
    <row r="2544" spans="2:7" s="230" customFormat="1" x14ac:dyDescent="0.25">
      <c r="B2544" s="224"/>
      <c r="C2544" s="225"/>
      <c r="D2544" s="227"/>
      <c r="E2544" s="227"/>
      <c r="F2544" s="229"/>
      <c r="G2544" s="229"/>
    </row>
    <row r="2545" spans="2:7" s="230" customFormat="1" x14ac:dyDescent="0.25">
      <c r="B2545" s="224"/>
      <c r="C2545" s="225"/>
      <c r="D2545" s="227"/>
      <c r="E2545" s="227"/>
      <c r="F2545" s="229"/>
      <c r="G2545" s="229"/>
    </row>
    <row r="2546" spans="2:7" s="230" customFormat="1" x14ac:dyDescent="0.25">
      <c r="B2546" s="224"/>
      <c r="C2546" s="225"/>
      <c r="D2546" s="227"/>
      <c r="E2546" s="227"/>
      <c r="F2546" s="229"/>
      <c r="G2546" s="229"/>
    </row>
    <row r="2547" spans="2:7" s="230" customFormat="1" x14ac:dyDescent="0.25">
      <c r="B2547" s="224"/>
      <c r="C2547" s="225"/>
      <c r="D2547" s="227"/>
      <c r="E2547" s="227"/>
      <c r="F2547" s="229"/>
      <c r="G2547" s="229"/>
    </row>
    <row r="2548" spans="2:7" s="230" customFormat="1" x14ac:dyDescent="0.25">
      <c r="B2548" s="224"/>
      <c r="C2548" s="225"/>
      <c r="D2548" s="227"/>
      <c r="E2548" s="227"/>
      <c r="F2548" s="229"/>
      <c r="G2548" s="229"/>
    </row>
    <row r="2549" spans="2:7" s="230" customFormat="1" x14ac:dyDescent="0.25">
      <c r="B2549" s="224"/>
      <c r="C2549" s="225"/>
      <c r="D2549" s="227"/>
      <c r="E2549" s="227"/>
      <c r="F2549" s="229"/>
      <c r="G2549" s="229"/>
    </row>
    <row r="2550" spans="2:7" s="230" customFormat="1" x14ac:dyDescent="0.25">
      <c r="B2550" s="224"/>
      <c r="C2550" s="225"/>
      <c r="D2550" s="227"/>
      <c r="E2550" s="227"/>
      <c r="F2550" s="229"/>
      <c r="G2550" s="229"/>
    </row>
    <row r="2551" spans="2:7" s="230" customFormat="1" x14ac:dyDescent="0.25">
      <c r="B2551" s="224"/>
      <c r="C2551" s="225"/>
      <c r="D2551" s="227"/>
      <c r="E2551" s="227"/>
      <c r="F2551" s="229"/>
      <c r="G2551" s="229"/>
    </row>
    <row r="2552" spans="2:7" s="230" customFormat="1" x14ac:dyDescent="0.25">
      <c r="B2552" s="224"/>
      <c r="C2552" s="225"/>
      <c r="D2552" s="227"/>
      <c r="E2552" s="227"/>
      <c r="F2552" s="229"/>
      <c r="G2552" s="229"/>
    </row>
    <row r="2553" spans="2:7" s="230" customFormat="1" x14ac:dyDescent="0.25">
      <c r="B2553" s="224"/>
      <c r="C2553" s="225"/>
      <c r="D2553" s="227"/>
      <c r="E2553" s="227"/>
      <c r="F2553" s="229"/>
      <c r="G2553" s="229"/>
    </row>
    <row r="2554" spans="2:7" s="230" customFormat="1" x14ac:dyDescent="0.25">
      <c r="B2554" s="224"/>
      <c r="C2554" s="225"/>
      <c r="D2554" s="227"/>
      <c r="E2554" s="227"/>
      <c r="F2554" s="229"/>
      <c r="G2554" s="229"/>
    </row>
    <row r="2555" spans="2:7" s="230" customFormat="1" x14ac:dyDescent="0.25">
      <c r="B2555" s="224"/>
      <c r="C2555" s="225"/>
      <c r="D2555" s="227"/>
      <c r="E2555" s="227"/>
      <c r="F2555" s="229"/>
      <c r="G2555" s="229"/>
    </row>
    <row r="2556" spans="2:7" s="230" customFormat="1" x14ac:dyDescent="0.25">
      <c r="B2556" s="224"/>
      <c r="C2556" s="225"/>
      <c r="D2556" s="227"/>
      <c r="E2556" s="227"/>
      <c r="F2556" s="229"/>
      <c r="G2556" s="229"/>
    </row>
    <row r="2557" spans="2:7" s="230" customFormat="1" x14ac:dyDescent="0.25">
      <c r="B2557" s="224"/>
      <c r="C2557" s="225"/>
      <c r="D2557" s="227"/>
      <c r="E2557" s="227"/>
      <c r="F2557" s="229"/>
      <c r="G2557" s="229"/>
    </row>
    <row r="2558" spans="2:7" s="230" customFormat="1" x14ac:dyDescent="0.25">
      <c r="B2558" s="224"/>
      <c r="C2558" s="225"/>
      <c r="D2558" s="227"/>
      <c r="E2558" s="227"/>
      <c r="F2558" s="229"/>
      <c r="G2558" s="229"/>
    </row>
    <row r="2559" spans="2:7" s="230" customFormat="1" x14ac:dyDescent="0.25">
      <c r="B2559" s="224"/>
      <c r="C2559" s="225"/>
      <c r="D2559" s="227"/>
      <c r="E2559" s="227"/>
      <c r="F2559" s="229"/>
      <c r="G2559" s="229"/>
    </row>
    <row r="2560" spans="2:7" s="230" customFormat="1" x14ac:dyDescent="0.25">
      <c r="B2560" s="224"/>
      <c r="C2560" s="225"/>
      <c r="D2560" s="227"/>
      <c r="E2560" s="227"/>
      <c r="F2560" s="229"/>
      <c r="G2560" s="229"/>
    </row>
    <row r="2561" spans="2:7" s="230" customFormat="1" x14ac:dyDescent="0.25">
      <c r="B2561" s="224"/>
      <c r="C2561" s="225"/>
      <c r="D2561" s="227"/>
      <c r="E2561" s="227"/>
      <c r="F2561" s="229"/>
      <c r="G2561" s="229"/>
    </row>
    <row r="2562" spans="2:7" s="230" customFormat="1" x14ac:dyDescent="0.25">
      <c r="B2562" s="224"/>
      <c r="C2562" s="225"/>
      <c r="D2562" s="227"/>
      <c r="E2562" s="227"/>
      <c r="F2562" s="229"/>
      <c r="G2562" s="229"/>
    </row>
    <row r="2563" spans="2:7" s="230" customFormat="1" x14ac:dyDescent="0.25">
      <c r="B2563" s="224"/>
      <c r="C2563" s="225"/>
      <c r="D2563" s="227"/>
      <c r="E2563" s="227"/>
      <c r="F2563" s="229"/>
      <c r="G2563" s="229"/>
    </row>
    <row r="2564" spans="2:7" s="230" customFormat="1" x14ac:dyDescent="0.25">
      <c r="B2564" s="224"/>
      <c r="C2564" s="225"/>
      <c r="D2564" s="227"/>
      <c r="E2564" s="227"/>
      <c r="F2564" s="229"/>
      <c r="G2564" s="229"/>
    </row>
    <row r="2565" spans="2:7" s="230" customFormat="1" x14ac:dyDescent="0.25">
      <c r="B2565" s="224"/>
      <c r="C2565" s="225"/>
      <c r="D2565" s="227"/>
      <c r="E2565" s="227"/>
      <c r="F2565" s="229"/>
      <c r="G2565" s="229"/>
    </row>
    <row r="2566" spans="2:7" s="230" customFormat="1" x14ac:dyDescent="0.25">
      <c r="B2566" s="224"/>
      <c r="C2566" s="225"/>
      <c r="D2566" s="227"/>
      <c r="E2566" s="227"/>
      <c r="F2566" s="229"/>
      <c r="G2566" s="229"/>
    </row>
    <row r="2567" spans="2:7" s="230" customFormat="1" x14ac:dyDescent="0.25">
      <c r="B2567" s="224"/>
      <c r="C2567" s="225"/>
      <c r="D2567" s="227"/>
      <c r="E2567" s="227"/>
      <c r="F2567" s="229"/>
      <c r="G2567" s="229"/>
    </row>
    <row r="2568" spans="2:7" s="230" customFormat="1" x14ac:dyDescent="0.25">
      <c r="B2568" s="224"/>
      <c r="C2568" s="225"/>
      <c r="D2568" s="227"/>
      <c r="E2568" s="227"/>
      <c r="F2568" s="229"/>
      <c r="G2568" s="229"/>
    </row>
    <row r="2569" spans="2:7" s="230" customFormat="1" x14ac:dyDescent="0.25">
      <c r="B2569" s="224"/>
      <c r="C2569" s="225"/>
      <c r="D2569" s="227"/>
      <c r="E2569" s="227"/>
      <c r="F2569" s="229"/>
      <c r="G2569" s="229"/>
    </row>
    <row r="2570" spans="2:7" s="230" customFormat="1" x14ac:dyDescent="0.25">
      <c r="B2570" s="224"/>
      <c r="C2570" s="225"/>
      <c r="D2570" s="227"/>
      <c r="E2570" s="227"/>
      <c r="F2570" s="229"/>
      <c r="G2570" s="229"/>
    </row>
    <row r="2571" spans="2:7" s="230" customFormat="1" x14ac:dyDescent="0.25">
      <c r="B2571" s="224"/>
      <c r="C2571" s="225"/>
      <c r="D2571" s="227"/>
      <c r="E2571" s="227"/>
      <c r="F2571" s="229"/>
      <c r="G2571" s="229"/>
    </row>
    <row r="2572" spans="2:7" s="230" customFormat="1" x14ac:dyDescent="0.25">
      <c r="B2572" s="224"/>
      <c r="C2572" s="225"/>
      <c r="D2572" s="227"/>
      <c r="E2572" s="227"/>
      <c r="F2572" s="229"/>
      <c r="G2572" s="229"/>
    </row>
    <row r="2573" spans="2:7" s="230" customFormat="1" x14ac:dyDescent="0.25">
      <c r="B2573" s="224"/>
      <c r="C2573" s="225"/>
      <c r="D2573" s="227"/>
      <c r="E2573" s="227"/>
      <c r="F2573" s="229"/>
      <c r="G2573" s="229"/>
    </row>
    <row r="2574" spans="2:7" s="230" customFormat="1" x14ac:dyDescent="0.25">
      <c r="B2574" s="224"/>
      <c r="C2574" s="225"/>
      <c r="D2574" s="227"/>
      <c r="E2574" s="227"/>
      <c r="F2574" s="229"/>
      <c r="G2574" s="229"/>
    </row>
    <row r="2575" spans="2:7" s="230" customFormat="1" x14ac:dyDescent="0.25">
      <c r="B2575" s="224"/>
      <c r="C2575" s="225"/>
      <c r="D2575" s="227"/>
      <c r="E2575" s="227"/>
      <c r="F2575" s="229"/>
      <c r="G2575" s="229"/>
    </row>
    <row r="2576" spans="2:7" s="230" customFormat="1" x14ac:dyDescent="0.25">
      <c r="B2576" s="224"/>
      <c r="C2576" s="225"/>
      <c r="D2576" s="227"/>
      <c r="E2576" s="227"/>
      <c r="F2576" s="229"/>
      <c r="G2576" s="229"/>
    </row>
    <row r="2577" spans="2:7" s="230" customFormat="1" x14ac:dyDescent="0.25">
      <c r="B2577" s="224"/>
      <c r="C2577" s="225"/>
      <c r="D2577" s="227"/>
      <c r="E2577" s="227"/>
      <c r="F2577" s="229"/>
      <c r="G2577" s="229"/>
    </row>
    <row r="2578" spans="2:7" s="230" customFormat="1" x14ac:dyDescent="0.25">
      <c r="B2578" s="224"/>
      <c r="C2578" s="225"/>
      <c r="D2578" s="227"/>
      <c r="E2578" s="227"/>
      <c r="F2578" s="229"/>
      <c r="G2578" s="229"/>
    </row>
    <row r="2579" spans="2:7" s="230" customFormat="1" x14ac:dyDescent="0.25">
      <c r="B2579" s="224"/>
      <c r="C2579" s="225"/>
      <c r="D2579" s="227"/>
      <c r="E2579" s="227"/>
      <c r="F2579" s="229"/>
      <c r="G2579" s="229"/>
    </row>
    <row r="2580" spans="2:7" s="230" customFormat="1" x14ac:dyDescent="0.25">
      <c r="B2580" s="224"/>
      <c r="C2580" s="225"/>
      <c r="D2580" s="227"/>
      <c r="E2580" s="227"/>
      <c r="F2580" s="229"/>
      <c r="G2580" s="229"/>
    </row>
    <row r="2581" spans="2:7" s="230" customFormat="1" x14ac:dyDescent="0.25">
      <c r="B2581" s="224"/>
      <c r="C2581" s="225"/>
      <c r="D2581" s="227"/>
      <c r="E2581" s="227"/>
      <c r="F2581" s="229"/>
      <c r="G2581" s="229"/>
    </row>
    <row r="2582" spans="2:7" s="230" customFormat="1" x14ac:dyDescent="0.25">
      <c r="B2582" s="224"/>
      <c r="C2582" s="225"/>
      <c r="D2582" s="227"/>
      <c r="E2582" s="227"/>
      <c r="F2582" s="229"/>
      <c r="G2582" s="229"/>
    </row>
    <row r="2583" spans="2:7" s="230" customFormat="1" x14ac:dyDescent="0.25">
      <c r="B2583" s="224"/>
      <c r="C2583" s="225"/>
      <c r="D2583" s="227"/>
      <c r="E2583" s="227"/>
      <c r="F2583" s="229"/>
      <c r="G2583" s="229"/>
    </row>
    <row r="2584" spans="2:7" s="230" customFormat="1" x14ac:dyDescent="0.25">
      <c r="B2584" s="224"/>
      <c r="C2584" s="225"/>
      <c r="D2584" s="227"/>
      <c r="E2584" s="227"/>
      <c r="F2584" s="229"/>
      <c r="G2584" s="229"/>
    </row>
    <row r="2585" spans="2:7" s="230" customFormat="1" x14ac:dyDescent="0.25">
      <c r="B2585" s="224"/>
      <c r="C2585" s="225"/>
      <c r="D2585" s="227"/>
      <c r="E2585" s="227"/>
      <c r="F2585" s="229"/>
      <c r="G2585" s="229"/>
    </row>
    <row r="2586" spans="2:7" s="230" customFormat="1" x14ac:dyDescent="0.25">
      <c r="B2586" s="224"/>
      <c r="C2586" s="225"/>
      <c r="D2586" s="227"/>
      <c r="E2586" s="227"/>
      <c r="F2586" s="229"/>
      <c r="G2586" s="229"/>
    </row>
    <row r="2587" spans="2:7" s="230" customFormat="1" x14ac:dyDescent="0.25">
      <c r="B2587" s="224"/>
      <c r="C2587" s="225"/>
      <c r="D2587" s="227"/>
      <c r="E2587" s="227"/>
      <c r="F2587" s="229"/>
      <c r="G2587" s="229"/>
    </row>
    <row r="2588" spans="2:7" s="230" customFormat="1" x14ac:dyDescent="0.25">
      <c r="B2588" s="224"/>
      <c r="C2588" s="225"/>
      <c r="D2588" s="227"/>
      <c r="E2588" s="227"/>
      <c r="F2588" s="229"/>
      <c r="G2588" s="229"/>
    </row>
    <row r="2589" spans="2:7" s="230" customFormat="1" x14ac:dyDescent="0.25">
      <c r="B2589" s="224"/>
      <c r="C2589" s="225"/>
      <c r="D2589" s="227"/>
      <c r="E2589" s="227"/>
      <c r="F2589" s="229"/>
      <c r="G2589" s="229"/>
    </row>
    <row r="2590" spans="2:7" s="230" customFormat="1" x14ac:dyDescent="0.25">
      <c r="B2590" s="224"/>
      <c r="C2590" s="225"/>
      <c r="D2590" s="227"/>
      <c r="E2590" s="227"/>
      <c r="F2590" s="229"/>
      <c r="G2590" s="229"/>
    </row>
    <row r="2591" spans="2:7" s="230" customFormat="1" x14ac:dyDescent="0.25">
      <c r="B2591" s="224"/>
      <c r="C2591" s="225"/>
      <c r="D2591" s="227"/>
      <c r="E2591" s="227"/>
      <c r="F2591" s="229"/>
      <c r="G2591" s="229"/>
    </row>
    <row r="2592" spans="2:7" s="230" customFormat="1" x14ac:dyDescent="0.25">
      <c r="B2592" s="224"/>
      <c r="C2592" s="225"/>
      <c r="D2592" s="227"/>
      <c r="E2592" s="227"/>
      <c r="F2592" s="229"/>
      <c r="G2592" s="229"/>
    </row>
    <row r="2593" spans="2:7" s="230" customFormat="1" x14ac:dyDescent="0.25">
      <c r="B2593" s="224"/>
      <c r="C2593" s="225"/>
      <c r="D2593" s="227"/>
      <c r="E2593" s="227"/>
      <c r="F2593" s="229"/>
      <c r="G2593" s="229"/>
    </row>
    <row r="2594" spans="2:7" s="230" customFormat="1" x14ac:dyDescent="0.25">
      <c r="B2594" s="224"/>
      <c r="C2594" s="225"/>
      <c r="D2594" s="227"/>
      <c r="E2594" s="227"/>
      <c r="F2594" s="229"/>
      <c r="G2594" s="229"/>
    </row>
    <row r="2595" spans="2:7" s="230" customFormat="1" x14ac:dyDescent="0.25">
      <c r="B2595" s="224"/>
      <c r="C2595" s="225"/>
      <c r="D2595" s="227"/>
      <c r="E2595" s="227"/>
      <c r="F2595" s="229"/>
      <c r="G2595" s="229"/>
    </row>
    <row r="2596" spans="2:7" s="230" customFormat="1" x14ac:dyDescent="0.25">
      <c r="B2596" s="224"/>
      <c r="C2596" s="225"/>
      <c r="D2596" s="227"/>
      <c r="E2596" s="227"/>
      <c r="F2596" s="229"/>
      <c r="G2596" s="229"/>
    </row>
    <row r="2597" spans="2:7" s="230" customFormat="1" x14ac:dyDescent="0.25">
      <c r="B2597" s="224"/>
      <c r="C2597" s="225"/>
      <c r="D2597" s="227"/>
      <c r="E2597" s="227"/>
      <c r="F2597" s="229"/>
      <c r="G2597" s="229"/>
    </row>
    <row r="2598" spans="2:7" s="230" customFormat="1" x14ac:dyDescent="0.25">
      <c r="B2598" s="224"/>
      <c r="C2598" s="225"/>
      <c r="D2598" s="227"/>
      <c r="E2598" s="227"/>
      <c r="F2598" s="229"/>
      <c r="G2598" s="229"/>
    </row>
    <row r="2599" spans="2:7" s="230" customFormat="1" x14ac:dyDescent="0.25">
      <c r="B2599" s="224"/>
      <c r="C2599" s="225"/>
      <c r="D2599" s="227"/>
      <c r="E2599" s="227"/>
      <c r="F2599" s="229"/>
      <c r="G2599" s="229"/>
    </row>
    <row r="2600" spans="2:7" s="230" customFormat="1" x14ac:dyDescent="0.25">
      <c r="B2600" s="224"/>
      <c r="C2600" s="225"/>
      <c r="D2600" s="227"/>
      <c r="E2600" s="227"/>
      <c r="F2600" s="229"/>
      <c r="G2600" s="229"/>
    </row>
    <row r="2601" spans="2:7" s="230" customFormat="1" x14ac:dyDescent="0.25">
      <c r="B2601" s="224"/>
      <c r="C2601" s="225"/>
      <c r="D2601" s="227"/>
      <c r="E2601" s="227"/>
      <c r="F2601" s="229"/>
      <c r="G2601" s="229"/>
    </row>
    <row r="2602" spans="2:7" s="230" customFormat="1" x14ac:dyDescent="0.25">
      <c r="B2602" s="224"/>
      <c r="C2602" s="225"/>
      <c r="D2602" s="227"/>
      <c r="E2602" s="227"/>
      <c r="F2602" s="229"/>
      <c r="G2602" s="229"/>
    </row>
    <row r="2603" spans="2:7" s="230" customFormat="1" x14ac:dyDescent="0.25">
      <c r="B2603" s="224"/>
      <c r="C2603" s="225"/>
      <c r="D2603" s="227"/>
      <c r="E2603" s="227"/>
      <c r="F2603" s="229"/>
      <c r="G2603" s="229"/>
    </row>
    <row r="2604" spans="2:7" s="230" customFormat="1" x14ac:dyDescent="0.25">
      <c r="B2604" s="224"/>
      <c r="C2604" s="225"/>
      <c r="D2604" s="227"/>
      <c r="E2604" s="227"/>
      <c r="F2604" s="229"/>
      <c r="G2604" s="229"/>
    </row>
    <row r="2605" spans="2:7" s="230" customFormat="1" x14ac:dyDescent="0.25">
      <c r="B2605" s="224"/>
      <c r="C2605" s="225"/>
      <c r="D2605" s="227"/>
      <c r="E2605" s="227"/>
      <c r="F2605" s="229"/>
      <c r="G2605" s="229"/>
    </row>
    <row r="2606" spans="2:7" s="230" customFormat="1" x14ac:dyDescent="0.25">
      <c r="B2606" s="224"/>
      <c r="C2606" s="225"/>
      <c r="D2606" s="227"/>
      <c r="E2606" s="227"/>
      <c r="F2606" s="229"/>
      <c r="G2606" s="229"/>
    </row>
    <row r="2607" spans="2:7" s="230" customFormat="1" x14ac:dyDescent="0.25">
      <c r="B2607" s="224"/>
      <c r="C2607" s="225"/>
      <c r="D2607" s="227"/>
      <c r="E2607" s="227"/>
      <c r="F2607" s="229"/>
      <c r="G2607" s="229"/>
    </row>
    <row r="2608" spans="2:7" s="230" customFormat="1" x14ac:dyDescent="0.25">
      <c r="B2608" s="224"/>
      <c r="C2608" s="225"/>
      <c r="D2608" s="227"/>
      <c r="E2608" s="227"/>
      <c r="F2608" s="229"/>
      <c r="G2608" s="229"/>
    </row>
    <row r="2609" spans="2:7" s="230" customFormat="1" x14ac:dyDescent="0.25">
      <c r="B2609" s="224"/>
      <c r="C2609" s="225"/>
      <c r="D2609" s="227"/>
      <c r="E2609" s="227"/>
      <c r="F2609" s="229"/>
      <c r="G2609" s="229"/>
    </row>
    <row r="2610" spans="2:7" s="230" customFormat="1" x14ac:dyDescent="0.25">
      <c r="B2610" s="224"/>
      <c r="C2610" s="225"/>
      <c r="D2610" s="227"/>
      <c r="E2610" s="227"/>
      <c r="F2610" s="229"/>
      <c r="G2610" s="229"/>
    </row>
    <row r="2611" spans="2:7" s="230" customFormat="1" x14ac:dyDescent="0.25">
      <c r="B2611" s="224"/>
      <c r="C2611" s="225"/>
      <c r="D2611" s="227"/>
      <c r="E2611" s="227"/>
      <c r="F2611" s="229"/>
      <c r="G2611" s="229"/>
    </row>
    <row r="2612" spans="2:7" s="230" customFormat="1" x14ac:dyDescent="0.25">
      <c r="B2612" s="224"/>
      <c r="C2612" s="225"/>
      <c r="D2612" s="227"/>
      <c r="E2612" s="227"/>
      <c r="F2612" s="229"/>
      <c r="G2612" s="229"/>
    </row>
    <row r="2613" spans="2:7" s="230" customFormat="1" x14ac:dyDescent="0.25">
      <c r="B2613" s="224"/>
      <c r="C2613" s="225"/>
      <c r="D2613" s="227"/>
      <c r="E2613" s="227"/>
      <c r="F2613" s="229"/>
      <c r="G2613" s="229"/>
    </row>
    <row r="2614" spans="2:7" s="230" customFormat="1" x14ac:dyDescent="0.25">
      <c r="B2614" s="224"/>
      <c r="C2614" s="225"/>
      <c r="D2614" s="227"/>
      <c r="E2614" s="227"/>
      <c r="F2614" s="229"/>
      <c r="G2614" s="229"/>
    </row>
    <row r="2615" spans="2:7" s="230" customFormat="1" x14ac:dyDescent="0.25">
      <c r="B2615" s="224"/>
      <c r="C2615" s="225"/>
      <c r="D2615" s="227"/>
      <c r="E2615" s="227"/>
      <c r="F2615" s="229"/>
      <c r="G2615" s="229"/>
    </row>
    <row r="2616" spans="2:7" s="230" customFormat="1" x14ac:dyDescent="0.25">
      <c r="B2616" s="224"/>
      <c r="C2616" s="225"/>
      <c r="D2616" s="227"/>
      <c r="E2616" s="227"/>
      <c r="F2616" s="229"/>
      <c r="G2616" s="229"/>
    </row>
    <row r="2617" spans="2:7" s="230" customFormat="1" x14ac:dyDescent="0.25">
      <c r="B2617" s="224"/>
      <c r="C2617" s="225"/>
      <c r="D2617" s="227"/>
      <c r="E2617" s="227"/>
      <c r="F2617" s="229"/>
      <c r="G2617" s="229"/>
    </row>
    <row r="2618" spans="2:7" s="230" customFormat="1" x14ac:dyDescent="0.25">
      <c r="B2618" s="224"/>
      <c r="C2618" s="225"/>
      <c r="D2618" s="227"/>
      <c r="E2618" s="227"/>
      <c r="F2618" s="229"/>
      <c r="G2618" s="229"/>
    </row>
    <row r="2619" spans="2:7" s="230" customFormat="1" x14ac:dyDescent="0.25">
      <c r="B2619" s="224"/>
      <c r="C2619" s="225"/>
      <c r="D2619" s="227"/>
      <c r="E2619" s="227"/>
      <c r="F2619" s="229"/>
      <c r="G2619" s="229"/>
    </row>
    <row r="2620" spans="2:7" s="230" customFormat="1" x14ac:dyDescent="0.25">
      <c r="B2620" s="224"/>
      <c r="C2620" s="225"/>
      <c r="D2620" s="227"/>
      <c r="E2620" s="227"/>
      <c r="F2620" s="229"/>
      <c r="G2620" s="229"/>
    </row>
    <row r="2621" spans="2:7" s="230" customFormat="1" x14ac:dyDescent="0.25">
      <c r="B2621" s="224"/>
      <c r="C2621" s="225"/>
      <c r="D2621" s="227"/>
      <c r="E2621" s="227"/>
      <c r="F2621" s="229"/>
      <c r="G2621" s="229"/>
    </row>
    <row r="2622" spans="2:7" s="230" customFormat="1" x14ac:dyDescent="0.25">
      <c r="B2622" s="224"/>
      <c r="C2622" s="225"/>
      <c r="D2622" s="227"/>
      <c r="E2622" s="227"/>
      <c r="F2622" s="229"/>
      <c r="G2622" s="229"/>
    </row>
    <row r="2623" spans="2:7" s="230" customFormat="1" x14ac:dyDescent="0.25">
      <c r="B2623" s="224"/>
      <c r="C2623" s="225"/>
      <c r="D2623" s="227"/>
      <c r="E2623" s="227"/>
      <c r="F2623" s="229"/>
      <c r="G2623" s="229"/>
    </row>
    <row r="2624" spans="2:7" s="230" customFormat="1" x14ac:dyDescent="0.25">
      <c r="B2624" s="224"/>
      <c r="C2624" s="225"/>
      <c r="D2624" s="227"/>
      <c r="E2624" s="227"/>
      <c r="F2624" s="229"/>
      <c r="G2624" s="229"/>
    </row>
    <row r="2625" spans="2:7" s="230" customFormat="1" x14ac:dyDescent="0.25">
      <c r="B2625" s="224"/>
      <c r="C2625" s="225"/>
      <c r="D2625" s="227"/>
      <c r="E2625" s="227"/>
      <c r="F2625" s="229"/>
      <c r="G2625" s="229"/>
    </row>
    <row r="2626" spans="2:7" s="230" customFormat="1" x14ac:dyDescent="0.25">
      <c r="B2626" s="224"/>
      <c r="C2626" s="225"/>
      <c r="D2626" s="227"/>
      <c r="E2626" s="227"/>
      <c r="F2626" s="229"/>
      <c r="G2626" s="229"/>
    </row>
    <row r="2627" spans="2:7" s="230" customFormat="1" x14ac:dyDescent="0.25">
      <c r="B2627" s="224"/>
      <c r="C2627" s="225"/>
      <c r="D2627" s="227"/>
      <c r="E2627" s="227"/>
      <c r="F2627" s="229"/>
      <c r="G2627" s="229"/>
    </row>
    <row r="2628" spans="2:7" s="230" customFormat="1" x14ac:dyDescent="0.25">
      <c r="B2628" s="224"/>
      <c r="C2628" s="225"/>
      <c r="D2628" s="227"/>
      <c r="E2628" s="227"/>
      <c r="F2628" s="229"/>
      <c r="G2628" s="229"/>
    </row>
    <row r="2629" spans="2:7" s="230" customFormat="1" x14ac:dyDescent="0.25">
      <c r="B2629" s="224"/>
      <c r="C2629" s="225"/>
      <c r="D2629" s="227"/>
      <c r="E2629" s="227"/>
      <c r="F2629" s="229"/>
      <c r="G2629" s="229"/>
    </row>
    <row r="2630" spans="2:7" s="230" customFormat="1" x14ac:dyDescent="0.25">
      <c r="B2630" s="224"/>
      <c r="C2630" s="225"/>
      <c r="D2630" s="227"/>
      <c r="E2630" s="227"/>
      <c r="F2630" s="229"/>
      <c r="G2630" s="229"/>
    </row>
    <row r="2631" spans="2:7" s="230" customFormat="1" x14ac:dyDescent="0.25">
      <c r="B2631" s="224"/>
      <c r="C2631" s="225"/>
      <c r="D2631" s="227"/>
      <c r="E2631" s="227"/>
      <c r="F2631" s="229"/>
      <c r="G2631" s="229"/>
    </row>
    <row r="2632" spans="2:7" s="230" customFormat="1" x14ac:dyDescent="0.25">
      <c r="B2632" s="224"/>
      <c r="C2632" s="225"/>
      <c r="D2632" s="227"/>
      <c r="E2632" s="227"/>
      <c r="F2632" s="229"/>
      <c r="G2632" s="229"/>
    </row>
    <row r="2633" spans="2:7" s="230" customFormat="1" x14ac:dyDescent="0.25">
      <c r="B2633" s="224"/>
      <c r="C2633" s="225"/>
      <c r="D2633" s="227"/>
      <c r="E2633" s="227"/>
      <c r="F2633" s="229"/>
      <c r="G2633" s="229"/>
    </row>
    <row r="2634" spans="2:7" s="230" customFormat="1" x14ac:dyDescent="0.25">
      <c r="B2634" s="224"/>
      <c r="C2634" s="225"/>
      <c r="D2634" s="227"/>
      <c r="E2634" s="227"/>
      <c r="F2634" s="229"/>
      <c r="G2634" s="229"/>
    </row>
    <row r="2635" spans="2:7" s="230" customFormat="1" x14ac:dyDescent="0.25">
      <c r="B2635" s="224"/>
      <c r="C2635" s="225"/>
      <c r="D2635" s="227"/>
      <c r="E2635" s="227"/>
      <c r="F2635" s="229"/>
      <c r="G2635" s="229"/>
    </row>
    <row r="2636" spans="2:7" s="230" customFormat="1" x14ac:dyDescent="0.25">
      <c r="B2636" s="224"/>
      <c r="C2636" s="225"/>
      <c r="D2636" s="227"/>
      <c r="E2636" s="227"/>
      <c r="F2636" s="229"/>
      <c r="G2636" s="229"/>
    </row>
    <row r="2637" spans="2:7" s="230" customFormat="1" x14ac:dyDescent="0.25">
      <c r="B2637" s="224"/>
      <c r="C2637" s="225"/>
      <c r="D2637" s="227"/>
      <c r="E2637" s="227"/>
      <c r="F2637" s="229"/>
      <c r="G2637" s="229"/>
    </row>
    <row r="2638" spans="2:7" s="230" customFormat="1" x14ac:dyDescent="0.25">
      <c r="B2638" s="224"/>
      <c r="C2638" s="225"/>
      <c r="D2638" s="227"/>
      <c r="E2638" s="227"/>
      <c r="F2638" s="229"/>
      <c r="G2638" s="229"/>
    </row>
    <row r="2639" spans="2:7" s="230" customFormat="1" x14ac:dyDescent="0.25">
      <c r="B2639" s="224"/>
      <c r="C2639" s="225"/>
      <c r="D2639" s="227"/>
      <c r="E2639" s="227"/>
      <c r="F2639" s="229"/>
      <c r="G2639" s="229"/>
    </row>
    <row r="2640" spans="2:7" s="230" customFormat="1" x14ac:dyDescent="0.25">
      <c r="B2640" s="224"/>
      <c r="C2640" s="225"/>
      <c r="D2640" s="227"/>
      <c r="E2640" s="227"/>
      <c r="F2640" s="229"/>
      <c r="G2640" s="229"/>
    </row>
    <row r="2641" spans="2:7" s="230" customFormat="1" x14ac:dyDescent="0.25">
      <c r="B2641" s="224"/>
      <c r="C2641" s="225"/>
      <c r="D2641" s="227"/>
      <c r="E2641" s="227"/>
      <c r="F2641" s="229"/>
      <c r="G2641" s="229"/>
    </row>
    <row r="2642" spans="2:7" s="230" customFormat="1" x14ac:dyDescent="0.25">
      <c r="B2642" s="224"/>
      <c r="C2642" s="225"/>
      <c r="D2642" s="227"/>
      <c r="E2642" s="227"/>
      <c r="F2642" s="229"/>
      <c r="G2642" s="229"/>
    </row>
    <row r="2643" spans="2:7" s="230" customFormat="1" x14ac:dyDescent="0.25">
      <c r="B2643" s="224"/>
      <c r="C2643" s="225"/>
      <c r="D2643" s="227"/>
      <c r="E2643" s="227"/>
      <c r="F2643" s="229"/>
      <c r="G2643" s="229"/>
    </row>
    <row r="2644" spans="2:7" s="230" customFormat="1" x14ac:dyDescent="0.25">
      <c r="B2644" s="224"/>
      <c r="C2644" s="225"/>
      <c r="D2644" s="227"/>
      <c r="E2644" s="227"/>
      <c r="F2644" s="229"/>
      <c r="G2644" s="229"/>
    </row>
    <row r="2645" spans="2:7" s="230" customFormat="1" x14ac:dyDescent="0.25">
      <c r="B2645" s="224"/>
      <c r="C2645" s="225"/>
      <c r="D2645" s="227"/>
      <c r="E2645" s="227"/>
      <c r="F2645" s="229"/>
      <c r="G2645" s="229"/>
    </row>
    <row r="2646" spans="2:7" s="230" customFormat="1" x14ac:dyDescent="0.25">
      <c r="B2646" s="224"/>
      <c r="C2646" s="225"/>
      <c r="D2646" s="227"/>
      <c r="E2646" s="227"/>
      <c r="F2646" s="229"/>
      <c r="G2646" s="229"/>
    </row>
    <row r="2647" spans="2:7" s="230" customFormat="1" x14ac:dyDescent="0.25">
      <c r="B2647" s="224"/>
      <c r="C2647" s="225"/>
      <c r="D2647" s="227"/>
      <c r="E2647" s="227"/>
      <c r="F2647" s="229"/>
      <c r="G2647" s="229"/>
    </row>
    <row r="2648" spans="2:7" s="230" customFormat="1" x14ac:dyDescent="0.25">
      <c r="B2648" s="224"/>
      <c r="C2648" s="225"/>
      <c r="D2648" s="227"/>
      <c r="E2648" s="227"/>
      <c r="F2648" s="229"/>
      <c r="G2648" s="229"/>
    </row>
    <row r="2649" spans="2:7" s="230" customFormat="1" x14ac:dyDescent="0.25">
      <c r="B2649" s="224"/>
      <c r="C2649" s="225"/>
      <c r="D2649" s="227"/>
      <c r="E2649" s="227"/>
      <c r="F2649" s="229"/>
      <c r="G2649" s="229"/>
    </row>
    <row r="2650" spans="2:7" s="230" customFormat="1" x14ac:dyDescent="0.25">
      <c r="B2650" s="224"/>
      <c r="C2650" s="225"/>
      <c r="D2650" s="227"/>
      <c r="E2650" s="227"/>
      <c r="F2650" s="229"/>
      <c r="G2650" s="229"/>
    </row>
    <row r="2651" spans="2:7" s="230" customFormat="1" x14ac:dyDescent="0.25">
      <c r="B2651" s="224"/>
      <c r="C2651" s="225"/>
      <c r="D2651" s="227"/>
      <c r="E2651" s="227"/>
      <c r="F2651" s="229"/>
      <c r="G2651" s="229"/>
    </row>
    <row r="2652" spans="2:7" s="230" customFormat="1" x14ac:dyDescent="0.25">
      <c r="B2652" s="224"/>
      <c r="C2652" s="225"/>
      <c r="D2652" s="227"/>
      <c r="E2652" s="227"/>
      <c r="F2652" s="229"/>
      <c r="G2652" s="229"/>
    </row>
    <row r="2653" spans="2:7" s="230" customFormat="1" x14ac:dyDescent="0.25">
      <c r="B2653" s="224"/>
      <c r="C2653" s="225"/>
      <c r="D2653" s="227"/>
      <c r="E2653" s="227"/>
      <c r="F2653" s="229"/>
      <c r="G2653" s="229"/>
    </row>
    <row r="2654" spans="2:7" s="230" customFormat="1" x14ac:dyDescent="0.25">
      <c r="B2654" s="224"/>
      <c r="C2654" s="225"/>
      <c r="D2654" s="227"/>
      <c r="E2654" s="227"/>
      <c r="F2654" s="229"/>
      <c r="G2654" s="229"/>
    </row>
    <row r="2655" spans="2:7" s="230" customFormat="1" x14ac:dyDescent="0.25">
      <c r="B2655" s="224"/>
      <c r="C2655" s="225"/>
      <c r="D2655" s="227"/>
      <c r="E2655" s="227"/>
      <c r="F2655" s="229"/>
      <c r="G2655" s="229"/>
    </row>
    <row r="2656" spans="2:7" s="230" customFormat="1" x14ac:dyDescent="0.25">
      <c r="B2656" s="224"/>
      <c r="C2656" s="225"/>
      <c r="D2656" s="227"/>
      <c r="E2656" s="227"/>
      <c r="F2656" s="229"/>
      <c r="G2656" s="229"/>
    </row>
    <row r="2657" spans="2:7" s="230" customFormat="1" x14ac:dyDescent="0.25">
      <c r="B2657" s="224"/>
      <c r="C2657" s="225"/>
      <c r="D2657" s="227"/>
      <c r="E2657" s="227"/>
      <c r="F2657" s="229"/>
      <c r="G2657" s="229"/>
    </row>
    <row r="2658" spans="2:7" s="230" customFormat="1" x14ac:dyDescent="0.25">
      <c r="B2658" s="224"/>
      <c r="C2658" s="225"/>
      <c r="D2658" s="227"/>
      <c r="E2658" s="227"/>
      <c r="F2658" s="229"/>
      <c r="G2658" s="229"/>
    </row>
    <row r="2659" spans="2:7" s="230" customFormat="1" x14ac:dyDescent="0.25">
      <c r="B2659" s="224"/>
      <c r="C2659" s="225"/>
      <c r="D2659" s="227"/>
      <c r="E2659" s="227"/>
      <c r="F2659" s="229"/>
      <c r="G2659" s="229"/>
    </row>
    <row r="2660" spans="2:7" s="230" customFormat="1" x14ac:dyDescent="0.25">
      <c r="B2660" s="224"/>
      <c r="C2660" s="225"/>
      <c r="D2660" s="227"/>
      <c r="E2660" s="227"/>
      <c r="F2660" s="229"/>
      <c r="G2660" s="229"/>
    </row>
    <row r="2661" spans="2:7" s="230" customFormat="1" x14ac:dyDescent="0.25">
      <c r="B2661" s="224"/>
      <c r="C2661" s="225"/>
      <c r="D2661" s="227"/>
      <c r="E2661" s="227"/>
      <c r="F2661" s="229"/>
      <c r="G2661" s="229"/>
    </row>
    <row r="2662" spans="2:7" s="230" customFormat="1" x14ac:dyDescent="0.25">
      <c r="B2662" s="224"/>
      <c r="C2662" s="225"/>
      <c r="D2662" s="227"/>
      <c r="E2662" s="227"/>
      <c r="F2662" s="229"/>
      <c r="G2662" s="229"/>
    </row>
    <row r="2663" spans="2:7" s="230" customFormat="1" x14ac:dyDescent="0.25">
      <c r="B2663" s="224"/>
      <c r="C2663" s="225"/>
      <c r="D2663" s="227"/>
      <c r="E2663" s="227"/>
      <c r="F2663" s="229"/>
      <c r="G2663" s="229"/>
    </row>
    <row r="2664" spans="2:7" s="230" customFormat="1" x14ac:dyDescent="0.25">
      <c r="B2664" s="224"/>
      <c r="C2664" s="225"/>
      <c r="D2664" s="227"/>
      <c r="E2664" s="227"/>
      <c r="F2664" s="229"/>
      <c r="G2664" s="229"/>
    </row>
    <row r="2665" spans="2:7" s="230" customFormat="1" x14ac:dyDescent="0.25">
      <c r="B2665" s="224"/>
      <c r="C2665" s="225"/>
      <c r="D2665" s="227"/>
      <c r="E2665" s="227"/>
      <c r="F2665" s="229"/>
      <c r="G2665" s="229"/>
    </row>
    <row r="2666" spans="2:7" s="230" customFormat="1" x14ac:dyDescent="0.25">
      <c r="B2666" s="224"/>
      <c r="C2666" s="225"/>
      <c r="D2666" s="227"/>
      <c r="E2666" s="227"/>
      <c r="F2666" s="229"/>
      <c r="G2666" s="229"/>
    </row>
    <row r="2667" spans="2:7" s="230" customFormat="1" x14ac:dyDescent="0.25">
      <c r="B2667" s="224"/>
      <c r="C2667" s="225"/>
      <c r="D2667" s="227"/>
      <c r="E2667" s="227"/>
      <c r="F2667" s="229"/>
      <c r="G2667" s="229"/>
    </row>
    <row r="2668" spans="2:7" s="230" customFormat="1" x14ac:dyDescent="0.25">
      <c r="B2668" s="224"/>
      <c r="C2668" s="225"/>
      <c r="D2668" s="227"/>
      <c r="E2668" s="227"/>
      <c r="F2668" s="229"/>
      <c r="G2668" s="229"/>
    </row>
    <row r="2669" spans="2:7" s="230" customFormat="1" x14ac:dyDescent="0.25">
      <c r="B2669" s="224"/>
      <c r="C2669" s="225"/>
      <c r="D2669" s="227"/>
      <c r="E2669" s="227"/>
      <c r="F2669" s="229"/>
      <c r="G2669" s="229"/>
    </row>
    <row r="2670" spans="2:7" s="230" customFormat="1" x14ac:dyDescent="0.25">
      <c r="B2670" s="224"/>
      <c r="C2670" s="225"/>
      <c r="D2670" s="227"/>
      <c r="E2670" s="227"/>
      <c r="F2670" s="229"/>
      <c r="G2670" s="229"/>
    </row>
    <row r="2671" spans="2:7" s="230" customFormat="1" x14ac:dyDescent="0.25">
      <c r="B2671" s="224"/>
      <c r="C2671" s="225"/>
      <c r="D2671" s="227"/>
      <c r="E2671" s="227"/>
      <c r="F2671" s="229"/>
      <c r="G2671" s="229"/>
    </row>
    <row r="2672" spans="2:7" s="230" customFormat="1" x14ac:dyDescent="0.25">
      <c r="B2672" s="224"/>
      <c r="C2672" s="225"/>
      <c r="D2672" s="227"/>
      <c r="E2672" s="227"/>
      <c r="F2672" s="229"/>
      <c r="G2672" s="229"/>
    </row>
    <row r="2673" spans="2:7" s="230" customFormat="1" x14ac:dyDescent="0.25">
      <c r="B2673" s="224"/>
      <c r="C2673" s="225"/>
      <c r="D2673" s="227"/>
      <c r="E2673" s="227"/>
      <c r="F2673" s="229"/>
      <c r="G2673" s="229"/>
    </row>
    <row r="2674" spans="2:7" s="230" customFormat="1" x14ac:dyDescent="0.25">
      <c r="B2674" s="224"/>
      <c r="C2674" s="225"/>
      <c r="D2674" s="227"/>
      <c r="E2674" s="227"/>
      <c r="F2674" s="229"/>
      <c r="G2674" s="229"/>
    </row>
    <row r="2675" spans="2:7" s="230" customFormat="1" x14ac:dyDescent="0.25">
      <c r="B2675" s="224"/>
      <c r="C2675" s="225"/>
      <c r="D2675" s="227"/>
      <c r="E2675" s="227"/>
      <c r="F2675" s="229"/>
      <c r="G2675" s="229"/>
    </row>
    <row r="2676" spans="2:7" s="230" customFormat="1" x14ac:dyDescent="0.25">
      <c r="B2676" s="224"/>
      <c r="C2676" s="225"/>
      <c r="D2676" s="227"/>
      <c r="E2676" s="227"/>
      <c r="F2676" s="229"/>
      <c r="G2676" s="229"/>
    </row>
    <row r="2677" spans="2:7" s="230" customFormat="1" x14ac:dyDescent="0.25">
      <c r="B2677" s="224"/>
      <c r="C2677" s="225"/>
      <c r="D2677" s="227"/>
      <c r="E2677" s="227"/>
      <c r="F2677" s="229"/>
      <c r="G2677" s="229"/>
    </row>
    <row r="2678" spans="2:7" s="230" customFormat="1" x14ac:dyDescent="0.25">
      <c r="B2678" s="224"/>
      <c r="C2678" s="225"/>
      <c r="D2678" s="227"/>
      <c r="E2678" s="227"/>
      <c r="F2678" s="229"/>
      <c r="G2678" s="229"/>
    </row>
    <row r="2679" spans="2:7" s="230" customFormat="1" x14ac:dyDescent="0.25">
      <c r="B2679" s="224"/>
      <c r="C2679" s="225"/>
      <c r="D2679" s="227"/>
      <c r="E2679" s="227"/>
      <c r="F2679" s="229"/>
      <c r="G2679" s="229"/>
    </row>
    <row r="2680" spans="2:7" s="230" customFormat="1" x14ac:dyDescent="0.25">
      <c r="B2680" s="224"/>
      <c r="C2680" s="225"/>
      <c r="D2680" s="227"/>
      <c r="E2680" s="227"/>
      <c r="F2680" s="229"/>
      <c r="G2680" s="229"/>
    </row>
    <row r="2681" spans="2:7" s="230" customFormat="1" x14ac:dyDescent="0.25">
      <c r="B2681" s="224"/>
      <c r="C2681" s="225"/>
      <c r="D2681" s="227"/>
      <c r="E2681" s="227"/>
      <c r="F2681" s="229"/>
      <c r="G2681" s="229"/>
    </row>
    <row r="2682" spans="2:7" s="230" customFormat="1" x14ac:dyDescent="0.25">
      <c r="B2682" s="224"/>
      <c r="C2682" s="225"/>
      <c r="D2682" s="227"/>
      <c r="E2682" s="227"/>
      <c r="F2682" s="229"/>
      <c r="G2682" s="229"/>
    </row>
    <row r="2683" spans="2:7" s="230" customFormat="1" x14ac:dyDescent="0.25">
      <c r="B2683" s="224"/>
      <c r="C2683" s="225"/>
      <c r="D2683" s="227"/>
      <c r="E2683" s="227"/>
      <c r="F2683" s="229"/>
      <c r="G2683" s="229"/>
    </row>
    <row r="2684" spans="2:7" s="230" customFormat="1" x14ac:dyDescent="0.25">
      <c r="B2684" s="224"/>
      <c r="C2684" s="225"/>
      <c r="D2684" s="227"/>
      <c r="E2684" s="227"/>
      <c r="F2684" s="229"/>
      <c r="G2684" s="229"/>
    </row>
    <row r="2685" spans="2:7" s="230" customFormat="1" x14ac:dyDescent="0.25">
      <c r="B2685" s="224"/>
      <c r="C2685" s="225"/>
      <c r="D2685" s="227"/>
      <c r="E2685" s="227"/>
      <c r="F2685" s="229"/>
      <c r="G2685" s="229"/>
    </row>
    <row r="2686" spans="2:7" s="230" customFormat="1" x14ac:dyDescent="0.25">
      <c r="B2686" s="224"/>
      <c r="C2686" s="225"/>
      <c r="D2686" s="227"/>
      <c r="E2686" s="227"/>
      <c r="F2686" s="229"/>
      <c r="G2686" s="229"/>
    </row>
    <row r="2687" spans="2:7" s="230" customFormat="1" x14ac:dyDescent="0.25">
      <c r="B2687" s="224"/>
      <c r="C2687" s="225"/>
      <c r="D2687" s="227"/>
      <c r="E2687" s="227"/>
      <c r="F2687" s="229"/>
      <c r="G2687" s="229"/>
    </row>
    <row r="2688" spans="2:7" s="230" customFormat="1" x14ac:dyDescent="0.25">
      <c r="B2688" s="224"/>
      <c r="C2688" s="225"/>
      <c r="D2688" s="227"/>
      <c r="E2688" s="227"/>
      <c r="F2688" s="229"/>
      <c r="G2688" s="229"/>
    </row>
    <row r="2689" spans="2:7" s="230" customFormat="1" x14ac:dyDescent="0.25">
      <c r="B2689" s="224"/>
      <c r="C2689" s="225"/>
      <c r="D2689" s="227"/>
      <c r="E2689" s="227"/>
      <c r="F2689" s="229"/>
      <c r="G2689" s="229"/>
    </row>
    <row r="2690" spans="2:7" s="230" customFormat="1" x14ac:dyDescent="0.25">
      <c r="B2690" s="224"/>
      <c r="C2690" s="225"/>
      <c r="D2690" s="227"/>
      <c r="E2690" s="227"/>
      <c r="F2690" s="229"/>
      <c r="G2690" s="229"/>
    </row>
    <row r="2691" spans="2:7" s="230" customFormat="1" x14ac:dyDescent="0.25">
      <c r="B2691" s="224"/>
      <c r="C2691" s="225"/>
      <c r="D2691" s="227"/>
      <c r="E2691" s="227"/>
      <c r="F2691" s="229"/>
      <c r="G2691" s="229"/>
    </row>
    <row r="2692" spans="2:7" s="230" customFormat="1" x14ac:dyDescent="0.25">
      <c r="B2692" s="224"/>
      <c r="C2692" s="225"/>
      <c r="D2692" s="227"/>
      <c r="E2692" s="227"/>
      <c r="F2692" s="229"/>
      <c r="G2692" s="229"/>
    </row>
    <row r="2693" spans="2:7" s="230" customFormat="1" x14ac:dyDescent="0.25">
      <c r="B2693" s="224"/>
      <c r="C2693" s="225"/>
      <c r="D2693" s="227"/>
      <c r="E2693" s="227"/>
      <c r="F2693" s="229"/>
      <c r="G2693" s="229"/>
    </row>
    <row r="2694" spans="2:7" s="230" customFormat="1" x14ac:dyDescent="0.25">
      <c r="B2694" s="224"/>
      <c r="C2694" s="225"/>
      <c r="D2694" s="227"/>
      <c r="E2694" s="227"/>
      <c r="F2694" s="229"/>
      <c r="G2694" s="229"/>
    </row>
    <row r="2695" spans="2:7" s="230" customFormat="1" x14ac:dyDescent="0.25">
      <c r="B2695" s="224"/>
      <c r="C2695" s="225"/>
      <c r="D2695" s="227"/>
      <c r="E2695" s="227"/>
      <c r="F2695" s="229"/>
      <c r="G2695" s="229"/>
    </row>
    <row r="2696" spans="2:7" s="230" customFormat="1" x14ac:dyDescent="0.25">
      <c r="B2696" s="224"/>
      <c r="C2696" s="225"/>
      <c r="D2696" s="227"/>
      <c r="E2696" s="227"/>
      <c r="F2696" s="229"/>
      <c r="G2696" s="229"/>
    </row>
    <row r="2697" spans="2:7" s="230" customFormat="1" x14ac:dyDescent="0.25">
      <c r="B2697" s="224"/>
      <c r="C2697" s="225"/>
      <c r="D2697" s="227"/>
      <c r="E2697" s="227"/>
      <c r="F2697" s="229"/>
      <c r="G2697" s="229"/>
    </row>
    <row r="2698" spans="2:7" s="230" customFormat="1" x14ac:dyDescent="0.25">
      <c r="B2698" s="224"/>
      <c r="C2698" s="225"/>
      <c r="D2698" s="227"/>
      <c r="E2698" s="227"/>
      <c r="F2698" s="229"/>
      <c r="G2698" s="229"/>
    </row>
    <row r="2699" spans="2:7" s="230" customFormat="1" x14ac:dyDescent="0.25">
      <c r="B2699" s="224"/>
      <c r="C2699" s="225"/>
      <c r="D2699" s="227"/>
      <c r="E2699" s="227"/>
      <c r="F2699" s="229"/>
      <c r="G2699" s="229"/>
    </row>
    <row r="2700" spans="2:7" s="230" customFormat="1" x14ac:dyDescent="0.25">
      <c r="B2700" s="224"/>
      <c r="C2700" s="225"/>
      <c r="D2700" s="227"/>
      <c r="E2700" s="227"/>
      <c r="F2700" s="229"/>
      <c r="G2700" s="229"/>
    </row>
    <row r="2701" spans="2:7" s="230" customFormat="1" x14ac:dyDescent="0.25">
      <c r="B2701" s="224"/>
      <c r="C2701" s="225"/>
      <c r="D2701" s="227"/>
      <c r="E2701" s="227"/>
      <c r="F2701" s="229"/>
      <c r="G2701" s="229"/>
    </row>
    <row r="2702" spans="2:7" s="230" customFormat="1" x14ac:dyDescent="0.25">
      <c r="B2702" s="224"/>
      <c r="C2702" s="225"/>
      <c r="D2702" s="227"/>
      <c r="E2702" s="227"/>
      <c r="F2702" s="229"/>
      <c r="G2702" s="229"/>
    </row>
    <row r="2703" spans="2:7" s="230" customFormat="1" x14ac:dyDescent="0.25">
      <c r="B2703" s="224"/>
      <c r="C2703" s="225"/>
      <c r="D2703" s="227"/>
      <c r="E2703" s="227"/>
      <c r="F2703" s="229"/>
      <c r="G2703" s="229"/>
    </row>
    <row r="2704" spans="2:7" s="230" customFormat="1" x14ac:dyDescent="0.25">
      <c r="B2704" s="224"/>
      <c r="C2704" s="225"/>
      <c r="D2704" s="227"/>
      <c r="E2704" s="227"/>
      <c r="F2704" s="229"/>
      <c r="G2704" s="229"/>
    </row>
    <row r="2705" spans="2:7" s="230" customFormat="1" x14ac:dyDescent="0.25">
      <c r="B2705" s="224"/>
      <c r="C2705" s="225"/>
      <c r="D2705" s="227"/>
      <c r="E2705" s="227"/>
      <c r="F2705" s="229"/>
      <c r="G2705" s="229"/>
    </row>
    <row r="2706" spans="2:7" s="230" customFormat="1" x14ac:dyDescent="0.25">
      <c r="B2706" s="224"/>
      <c r="C2706" s="225"/>
      <c r="D2706" s="227"/>
      <c r="E2706" s="227"/>
      <c r="F2706" s="229"/>
      <c r="G2706" s="229"/>
    </row>
    <row r="2707" spans="2:7" s="230" customFormat="1" x14ac:dyDescent="0.25">
      <c r="B2707" s="224"/>
      <c r="C2707" s="225"/>
      <c r="D2707" s="227"/>
      <c r="E2707" s="227"/>
      <c r="F2707" s="229"/>
      <c r="G2707" s="229"/>
    </row>
    <row r="2708" spans="2:7" s="230" customFormat="1" x14ac:dyDescent="0.25">
      <c r="B2708" s="224"/>
      <c r="C2708" s="225"/>
      <c r="D2708" s="227"/>
      <c r="E2708" s="227"/>
      <c r="F2708" s="229"/>
      <c r="G2708" s="229"/>
    </row>
    <row r="2709" spans="2:7" s="230" customFormat="1" x14ac:dyDescent="0.25">
      <c r="B2709" s="224"/>
      <c r="C2709" s="225"/>
      <c r="D2709" s="227"/>
      <c r="E2709" s="227"/>
      <c r="F2709" s="229"/>
      <c r="G2709" s="229"/>
    </row>
    <row r="2710" spans="2:7" s="230" customFormat="1" x14ac:dyDescent="0.25">
      <c r="B2710" s="224"/>
      <c r="C2710" s="225"/>
      <c r="D2710" s="227"/>
      <c r="E2710" s="227"/>
      <c r="F2710" s="229"/>
      <c r="G2710" s="229"/>
    </row>
    <row r="2711" spans="2:7" s="230" customFormat="1" x14ac:dyDescent="0.25">
      <c r="B2711" s="224"/>
      <c r="C2711" s="225"/>
      <c r="D2711" s="227"/>
      <c r="E2711" s="227"/>
      <c r="F2711" s="229"/>
      <c r="G2711" s="229"/>
    </row>
    <row r="2712" spans="2:7" s="230" customFormat="1" x14ac:dyDescent="0.25">
      <c r="B2712" s="224"/>
      <c r="C2712" s="225"/>
      <c r="D2712" s="227"/>
      <c r="E2712" s="227"/>
      <c r="F2712" s="229"/>
      <c r="G2712" s="229"/>
    </row>
    <row r="2713" spans="2:7" s="230" customFormat="1" x14ac:dyDescent="0.25">
      <c r="B2713" s="224"/>
      <c r="C2713" s="225"/>
      <c r="D2713" s="227"/>
      <c r="E2713" s="227"/>
      <c r="F2713" s="229"/>
      <c r="G2713" s="229"/>
    </row>
    <row r="2714" spans="2:7" s="230" customFormat="1" x14ac:dyDescent="0.25">
      <c r="B2714" s="224"/>
      <c r="C2714" s="225"/>
      <c r="D2714" s="227"/>
      <c r="E2714" s="227"/>
      <c r="F2714" s="229"/>
      <c r="G2714" s="229"/>
    </row>
    <row r="2715" spans="2:7" s="230" customFormat="1" x14ac:dyDescent="0.25">
      <c r="B2715" s="224"/>
      <c r="C2715" s="225"/>
      <c r="D2715" s="227"/>
      <c r="E2715" s="227"/>
      <c r="F2715" s="229"/>
      <c r="G2715" s="229"/>
    </row>
    <row r="2716" spans="2:7" s="230" customFormat="1" x14ac:dyDescent="0.25">
      <c r="B2716" s="224"/>
      <c r="C2716" s="225"/>
      <c r="D2716" s="227"/>
      <c r="E2716" s="227"/>
      <c r="F2716" s="229"/>
      <c r="G2716" s="229"/>
    </row>
    <row r="2717" spans="2:7" s="230" customFormat="1" x14ac:dyDescent="0.25">
      <c r="B2717" s="224"/>
      <c r="C2717" s="225"/>
      <c r="D2717" s="227"/>
      <c r="E2717" s="227"/>
      <c r="F2717" s="229"/>
      <c r="G2717" s="229"/>
    </row>
    <row r="2718" spans="2:7" s="230" customFormat="1" x14ac:dyDescent="0.25">
      <c r="B2718" s="224"/>
      <c r="C2718" s="225"/>
      <c r="D2718" s="227"/>
      <c r="E2718" s="227"/>
      <c r="F2718" s="229"/>
      <c r="G2718" s="229"/>
    </row>
    <row r="2719" spans="2:7" s="230" customFormat="1" x14ac:dyDescent="0.25">
      <c r="B2719" s="224"/>
      <c r="C2719" s="225"/>
      <c r="D2719" s="227"/>
      <c r="E2719" s="227"/>
      <c r="F2719" s="229"/>
      <c r="G2719" s="229"/>
    </row>
    <row r="2720" spans="2:7" s="230" customFormat="1" x14ac:dyDescent="0.25">
      <c r="B2720" s="224"/>
      <c r="C2720" s="225"/>
      <c r="D2720" s="227"/>
      <c r="E2720" s="227"/>
      <c r="F2720" s="229"/>
      <c r="G2720" s="229"/>
    </row>
    <row r="2721" spans="2:7" s="230" customFormat="1" x14ac:dyDescent="0.25">
      <c r="B2721" s="224"/>
      <c r="C2721" s="225"/>
      <c r="D2721" s="227"/>
      <c r="E2721" s="227"/>
      <c r="F2721" s="229"/>
      <c r="G2721" s="229"/>
    </row>
    <row r="2722" spans="2:7" s="230" customFormat="1" x14ac:dyDescent="0.25">
      <c r="B2722" s="224"/>
      <c r="C2722" s="225"/>
      <c r="D2722" s="227"/>
      <c r="E2722" s="227"/>
      <c r="F2722" s="229"/>
      <c r="G2722" s="229"/>
    </row>
    <row r="2723" spans="2:7" s="230" customFormat="1" x14ac:dyDescent="0.25">
      <c r="B2723" s="224"/>
      <c r="C2723" s="225"/>
      <c r="D2723" s="227"/>
      <c r="E2723" s="227"/>
      <c r="F2723" s="229"/>
      <c r="G2723" s="229"/>
    </row>
    <row r="2724" spans="2:7" s="230" customFormat="1" x14ac:dyDescent="0.25">
      <c r="B2724" s="224"/>
      <c r="C2724" s="225"/>
      <c r="D2724" s="227"/>
      <c r="E2724" s="227"/>
      <c r="F2724" s="229"/>
      <c r="G2724" s="229"/>
    </row>
    <row r="2725" spans="2:7" s="230" customFormat="1" x14ac:dyDescent="0.25">
      <c r="B2725" s="224"/>
      <c r="C2725" s="225"/>
      <c r="D2725" s="227"/>
      <c r="E2725" s="227"/>
      <c r="F2725" s="229"/>
      <c r="G2725" s="229"/>
    </row>
    <row r="2726" spans="2:7" s="230" customFormat="1" x14ac:dyDescent="0.25">
      <c r="B2726" s="224"/>
      <c r="C2726" s="225"/>
      <c r="D2726" s="227"/>
      <c r="E2726" s="227"/>
      <c r="F2726" s="229"/>
      <c r="G2726" s="229"/>
    </row>
    <row r="2727" spans="2:7" s="230" customFormat="1" x14ac:dyDescent="0.25">
      <c r="B2727" s="224"/>
      <c r="C2727" s="225"/>
      <c r="D2727" s="227"/>
      <c r="E2727" s="227"/>
      <c r="F2727" s="229"/>
      <c r="G2727" s="229"/>
    </row>
    <row r="2728" spans="2:7" s="230" customFormat="1" x14ac:dyDescent="0.25">
      <c r="B2728" s="224"/>
      <c r="C2728" s="225"/>
      <c r="D2728" s="227"/>
      <c r="E2728" s="227"/>
      <c r="F2728" s="229"/>
      <c r="G2728" s="229"/>
    </row>
    <row r="2729" spans="2:7" s="230" customFormat="1" x14ac:dyDescent="0.25">
      <c r="B2729" s="224"/>
      <c r="C2729" s="225"/>
      <c r="D2729" s="227"/>
      <c r="E2729" s="227"/>
      <c r="F2729" s="229"/>
      <c r="G2729" s="229"/>
    </row>
    <row r="2730" spans="2:7" s="230" customFormat="1" x14ac:dyDescent="0.25">
      <c r="B2730" s="224"/>
      <c r="C2730" s="225"/>
      <c r="D2730" s="227"/>
      <c r="E2730" s="227"/>
      <c r="F2730" s="229"/>
      <c r="G2730" s="229"/>
    </row>
    <row r="2731" spans="2:7" s="230" customFormat="1" x14ac:dyDescent="0.25">
      <c r="B2731" s="224"/>
      <c r="C2731" s="225"/>
      <c r="D2731" s="227"/>
      <c r="E2731" s="227"/>
      <c r="F2731" s="229"/>
      <c r="G2731" s="229"/>
    </row>
    <row r="2732" spans="2:7" s="230" customFormat="1" x14ac:dyDescent="0.25">
      <c r="B2732" s="224"/>
      <c r="C2732" s="225"/>
      <c r="D2732" s="227"/>
      <c r="E2732" s="227"/>
      <c r="F2732" s="229"/>
      <c r="G2732" s="229"/>
    </row>
    <row r="2733" spans="2:7" s="230" customFormat="1" x14ac:dyDescent="0.25">
      <c r="B2733" s="224"/>
      <c r="C2733" s="225"/>
      <c r="D2733" s="227"/>
      <c r="E2733" s="227"/>
      <c r="F2733" s="229"/>
      <c r="G2733" s="229"/>
    </row>
    <row r="2734" spans="2:7" s="230" customFormat="1" x14ac:dyDescent="0.25">
      <c r="B2734" s="224"/>
      <c r="C2734" s="225"/>
      <c r="D2734" s="227"/>
      <c r="E2734" s="227"/>
      <c r="F2734" s="229"/>
      <c r="G2734" s="229"/>
    </row>
    <row r="2735" spans="2:7" s="230" customFormat="1" x14ac:dyDescent="0.25">
      <c r="B2735" s="224"/>
      <c r="C2735" s="225"/>
      <c r="D2735" s="227"/>
      <c r="E2735" s="227"/>
      <c r="F2735" s="229"/>
      <c r="G2735" s="229"/>
    </row>
    <row r="2736" spans="2:7" s="230" customFormat="1" x14ac:dyDescent="0.25">
      <c r="B2736" s="224"/>
      <c r="C2736" s="225"/>
      <c r="D2736" s="227"/>
      <c r="E2736" s="227"/>
      <c r="F2736" s="229"/>
      <c r="G2736" s="229"/>
    </row>
    <row r="2737" spans="2:7" s="230" customFormat="1" x14ac:dyDescent="0.25">
      <c r="B2737" s="224"/>
      <c r="C2737" s="225"/>
      <c r="D2737" s="227"/>
      <c r="E2737" s="227"/>
      <c r="F2737" s="229"/>
      <c r="G2737" s="229"/>
    </row>
    <row r="2738" spans="2:7" s="230" customFormat="1" x14ac:dyDescent="0.25">
      <c r="B2738" s="224"/>
      <c r="C2738" s="225"/>
      <c r="D2738" s="227"/>
      <c r="E2738" s="227"/>
      <c r="F2738" s="229"/>
      <c r="G2738" s="229"/>
    </row>
    <row r="2739" spans="2:7" s="230" customFormat="1" x14ac:dyDescent="0.25">
      <c r="B2739" s="224"/>
      <c r="C2739" s="225"/>
      <c r="D2739" s="227"/>
      <c r="E2739" s="227"/>
      <c r="F2739" s="229"/>
      <c r="G2739" s="229"/>
    </row>
    <row r="2740" spans="2:7" s="230" customFormat="1" x14ac:dyDescent="0.25">
      <c r="B2740" s="224"/>
      <c r="C2740" s="225"/>
      <c r="D2740" s="227"/>
      <c r="E2740" s="227"/>
      <c r="F2740" s="229"/>
      <c r="G2740" s="229"/>
    </row>
    <row r="2741" spans="2:7" s="230" customFormat="1" x14ac:dyDescent="0.25">
      <c r="B2741" s="224"/>
      <c r="C2741" s="225"/>
      <c r="D2741" s="227"/>
      <c r="E2741" s="227"/>
      <c r="F2741" s="229"/>
      <c r="G2741" s="229"/>
    </row>
    <row r="2742" spans="2:7" s="230" customFormat="1" x14ac:dyDescent="0.25">
      <c r="B2742" s="224"/>
      <c r="C2742" s="225"/>
      <c r="D2742" s="227"/>
      <c r="E2742" s="227"/>
      <c r="F2742" s="229"/>
      <c r="G2742" s="229"/>
    </row>
    <row r="2743" spans="2:7" s="230" customFormat="1" x14ac:dyDescent="0.25">
      <c r="B2743" s="224"/>
      <c r="C2743" s="225"/>
      <c r="D2743" s="227"/>
      <c r="E2743" s="227"/>
      <c r="F2743" s="229"/>
      <c r="G2743" s="229"/>
    </row>
    <row r="2744" spans="2:7" s="230" customFormat="1" x14ac:dyDescent="0.25">
      <c r="B2744" s="224"/>
      <c r="C2744" s="225"/>
      <c r="D2744" s="227"/>
      <c r="E2744" s="227"/>
      <c r="F2744" s="229"/>
      <c r="G2744" s="229"/>
    </row>
    <row r="2745" spans="2:7" s="230" customFormat="1" x14ac:dyDescent="0.25">
      <c r="B2745" s="224"/>
      <c r="C2745" s="225"/>
      <c r="D2745" s="227"/>
      <c r="E2745" s="227"/>
      <c r="F2745" s="229"/>
      <c r="G2745" s="229"/>
    </row>
    <row r="2746" spans="2:7" s="230" customFormat="1" x14ac:dyDescent="0.25">
      <c r="B2746" s="224"/>
      <c r="C2746" s="225"/>
      <c r="D2746" s="227"/>
      <c r="E2746" s="227"/>
      <c r="F2746" s="229"/>
      <c r="G2746" s="229"/>
    </row>
    <row r="2747" spans="2:7" s="230" customFormat="1" x14ac:dyDescent="0.25">
      <c r="B2747" s="224"/>
      <c r="C2747" s="225"/>
      <c r="D2747" s="227"/>
      <c r="E2747" s="227"/>
      <c r="F2747" s="229"/>
      <c r="G2747" s="229"/>
    </row>
    <row r="2748" spans="2:7" s="230" customFormat="1" x14ac:dyDescent="0.25">
      <c r="B2748" s="224"/>
      <c r="C2748" s="225"/>
      <c r="D2748" s="227"/>
      <c r="E2748" s="227"/>
      <c r="F2748" s="229"/>
      <c r="G2748" s="229"/>
    </row>
    <row r="2749" spans="2:7" s="230" customFormat="1" x14ac:dyDescent="0.25">
      <c r="B2749" s="224"/>
      <c r="C2749" s="225"/>
      <c r="D2749" s="227"/>
      <c r="E2749" s="227"/>
      <c r="F2749" s="229"/>
      <c r="G2749" s="229"/>
    </row>
    <row r="2750" spans="2:7" s="230" customFormat="1" x14ac:dyDescent="0.25">
      <c r="B2750" s="224"/>
      <c r="C2750" s="225"/>
      <c r="D2750" s="227"/>
      <c r="E2750" s="227"/>
      <c r="F2750" s="229"/>
      <c r="G2750" s="229"/>
    </row>
    <row r="2751" spans="2:7" s="230" customFormat="1" x14ac:dyDescent="0.25">
      <c r="B2751" s="224"/>
      <c r="C2751" s="225"/>
      <c r="D2751" s="227"/>
      <c r="E2751" s="227"/>
      <c r="F2751" s="229"/>
      <c r="G2751" s="229"/>
    </row>
    <row r="2752" spans="2:7" s="230" customFormat="1" x14ac:dyDescent="0.25">
      <c r="B2752" s="224"/>
      <c r="C2752" s="225"/>
      <c r="D2752" s="227"/>
      <c r="E2752" s="227"/>
      <c r="F2752" s="229"/>
      <c r="G2752" s="229"/>
    </row>
    <row r="2753" spans="2:7" s="230" customFormat="1" x14ac:dyDescent="0.25">
      <c r="B2753" s="224"/>
      <c r="C2753" s="225"/>
      <c r="D2753" s="227"/>
      <c r="E2753" s="227"/>
      <c r="F2753" s="229"/>
      <c r="G2753" s="229"/>
    </row>
    <row r="2754" spans="2:7" s="230" customFormat="1" x14ac:dyDescent="0.25">
      <c r="B2754" s="224"/>
      <c r="C2754" s="225"/>
      <c r="D2754" s="227"/>
      <c r="E2754" s="227"/>
      <c r="F2754" s="229"/>
      <c r="G2754" s="229"/>
    </row>
    <row r="2755" spans="2:7" s="230" customFormat="1" x14ac:dyDescent="0.25">
      <c r="B2755" s="224"/>
      <c r="C2755" s="225"/>
      <c r="D2755" s="227"/>
      <c r="E2755" s="227"/>
      <c r="F2755" s="229"/>
      <c r="G2755" s="229"/>
    </row>
    <row r="2756" spans="2:7" s="230" customFormat="1" x14ac:dyDescent="0.25">
      <c r="B2756" s="224"/>
      <c r="C2756" s="225"/>
      <c r="D2756" s="227"/>
      <c r="E2756" s="227"/>
      <c r="F2756" s="229"/>
      <c r="G2756" s="229"/>
    </row>
    <row r="2757" spans="2:7" s="230" customFormat="1" x14ac:dyDescent="0.25">
      <c r="B2757" s="224"/>
      <c r="C2757" s="225"/>
      <c r="D2757" s="227"/>
      <c r="E2757" s="227"/>
      <c r="F2757" s="229"/>
      <c r="G2757" s="229"/>
    </row>
    <row r="2758" spans="2:7" s="230" customFormat="1" x14ac:dyDescent="0.25">
      <c r="B2758" s="224"/>
      <c r="C2758" s="225"/>
      <c r="D2758" s="227"/>
      <c r="E2758" s="227"/>
      <c r="F2758" s="229"/>
      <c r="G2758" s="229"/>
    </row>
    <row r="2759" spans="2:7" s="230" customFormat="1" x14ac:dyDescent="0.25">
      <c r="B2759" s="224"/>
      <c r="C2759" s="225"/>
      <c r="D2759" s="227"/>
      <c r="E2759" s="227"/>
      <c r="F2759" s="229"/>
      <c r="G2759" s="229"/>
    </row>
    <row r="2760" spans="2:7" s="230" customFormat="1" x14ac:dyDescent="0.25">
      <c r="B2760" s="224"/>
      <c r="C2760" s="225"/>
      <c r="D2760" s="227"/>
      <c r="E2760" s="227"/>
      <c r="F2760" s="229"/>
      <c r="G2760" s="229"/>
    </row>
    <row r="2761" spans="2:7" s="230" customFormat="1" x14ac:dyDescent="0.25">
      <c r="B2761" s="224"/>
      <c r="C2761" s="225"/>
      <c r="D2761" s="227"/>
      <c r="E2761" s="227"/>
      <c r="F2761" s="229"/>
      <c r="G2761" s="229"/>
    </row>
    <row r="2762" spans="2:7" s="230" customFormat="1" x14ac:dyDescent="0.25">
      <c r="B2762" s="224"/>
      <c r="C2762" s="225"/>
      <c r="D2762" s="227"/>
      <c r="E2762" s="227"/>
      <c r="F2762" s="229"/>
      <c r="G2762" s="229"/>
    </row>
    <row r="2763" spans="2:7" s="230" customFormat="1" x14ac:dyDescent="0.25">
      <c r="B2763" s="224"/>
      <c r="C2763" s="225"/>
      <c r="D2763" s="227"/>
      <c r="E2763" s="227"/>
      <c r="F2763" s="229"/>
      <c r="G2763" s="229"/>
    </row>
    <row r="2764" spans="2:7" s="230" customFormat="1" x14ac:dyDescent="0.25">
      <c r="B2764" s="224"/>
      <c r="C2764" s="225"/>
      <c r="D2764" s="227"/>
      <c r="E2764" s="227"/>
      <c r="F2764" s="229"/>
      <c r="G2764" s="229"/>
    </row>
    <row r="2765" spans="2:7" s="230" customFormat="1" x14ac:dyDescent="0.25">
      <c r="B2765" s="224"/>
      <c r="C2765" s="225"/>
      <c r="D2765" s="227"/>
      <c r="E2765" s="227"/>
      <c r="F2765" s="229"/>
      <c r="G2765" s="229"/>
    </row>
    <row r="2766" spans="2:7" s="230" customFormat="1" x14ac:dyDescent="0.25">
      <c r="B2766" s="224"/>
      <c r="C2766" s="225"/>
      <c r="D2766" s="227"/>
      <c r="E2766" s="227"/>
      <c r="F2766" s="229"/>
      <c r="G2766" s="229"/>
    </row>
    <row r="2767" spans="2:7" s="230" customFormat="1" x14ac:dyDescent="0.25">
      <c r="B2767" s="224"/>
      <c r="C2767" s="225"/>
      <c r="D2767" s="227"/>
      <c r="E2767" s="227"/>
      <c r="F2767" s="229"/>
      <c r="G2767" s="229"/>
    </row>
    <row r="2768" spans="2:7" s="230" customFormat="1" x14ac:dyDescent="0.25">
      <c r="B2768" s="224"/>
      <c r="C2768" s="225"/>
      <c r="D2768" s="227"/>
      <c r="E2768" s="227"/>
      <c r="F2768" s="229"/>
      <c r="G2768" s="229"/>
    </row>
    <row r="2769" spans="2:7" s="230" customFormat="1" x14ac:dyDescent="0.25">
      <c r="B2769" s="224"/>
      <c r="C2769" s="225"/>
      <c r="D2769" s="227"/>
      <c r="E2769" s="227"/>
      <c r="F2769" s="229"/>
      <c r="G2769" s="229"/>
    </row>
    <row r="2770" spans="2:7" s="230" customFormat="1" x14ac:dyDescent="0.25">
      <c r="B2770" s="224"/>
      <c r="C2770" s="225"/>
      <c r="D2770" s="227"/>
      <c r="E2770" s="227"/>
      <c r="F2770" s="229"/>
      <c r="G2770" s="229"/>
    </row>
    <row r="2771" spans="2:7" s="230" customFormat="1" x14ac:dyDescent="0.25">
      <c r="B2771" s="224"/>
      <c r="C2771" s="225"/>
      <c r="D2771" s="227"/>
      <c r="E2771" s="227"/>
      <c r="F2771" s="229"/>
      <c r="G2771" s="229"/>
    </row>
    <row r="2772" spans="2:7" s="230" customFormat="1" x14ac:dyDescent="0.25">
      <c r="B2772" s="224"/>
      <c r="C2772" s="225"/>
      <c r="D2772" s="227"/>
      <c r="E2772" s="227"/>
      <c r="F2772" s="229"/>
      <c r="G2772" s="229"/>
    </row>
    <row r="2773" spans="2:7" s="230" customFormat="1" x14ac:dyDescent="0.25">
      <c r="B2773" s="224"/>
      <c r="C2773" s="225"/>
      <c r="D2773" s="227"/>
      <c r="E2773" s="227"/>
      <c r="F2773" s="229"/>
      <c r="G2773" s="229"/>
    </row>
    <row r="2774" spans="2:7" s="230" customFormat="1" x14ac:dyDescent="0.25">
      <c r="B2774" s="224"/>
      <c r="C2774" s="225"/>
      <c r="D2774" s="227"/>
      <c r="E2774" s="227"/>
      <c r="F2774" s="229"/>
      <c r="G2774" s="229"/>
    </row>
    <row r="2775" spans="2:7" s="230" customFormat="1" x14ac:dyDescent="0.25">
      <c r="B2775" s="224"/>
      <c r="C2775" s="225"/>
      <c r="D2775" s="227"/>
      <c r="E2775" s="227"/>
      <c r="F2775" s="229"/>
      <c r="G2775" s="229"/>
    </row>
    <row r="2776" spans="2:7" s="230" customFormat="1" x14ac:dyDescent="0.25">
      <c r="B2776" s="224"/>
      <c r="C2776" s="225"/>
      <c r="D2776" s="227"/>
      <c r="E2776" s="227"/>
      <c r="F2776" s="229"/>
      <c r="G2776" s="229"/>
    </row>
    <row r="2777" spans="2:7" s="230" customFormat="1" x14ac:dyDescent="0.25">
      <c r="B2777" s="224"/>
      <c r="C2777" s="225"/>
      <c r="D2777" s="227"/>
      <c r="E2777" s="227"/>
      <c r="F2777" s="229"/>
      <c r="G2777" s="229"/>
    </row>
    <row r="2778" spans="2:7" s="230" customFormat="1" x14ac:dyDescent="0.25">
      <c r="B2778" s="224"/>
      <c r="C2778" s="225"/>
      <c r="D2778" s="227"/>
      <c r="E2778" s="227"/>
      <c r="F2778" s="229"/>
      <c r="G2778" s="229"/>
    </row>
    <row r="2779" spans="2:7" s="230" customFormat="1" x14ac:dyDescent="0.25">
      <c r="B2779" s="224"/>
      <c r="C2779" s="225"/>
      <c r="D2779" s="227"/>
      <c r="E2779" s="227"/>
      <c r="F2779" s="229"/>
      <c r="G2779" s="229"/>
    </row>
    <row r="2780" spans="2:7" s="230" customFormat="1" x14ac:dyDescent="0.25">
      <c r="B2780" s="224"/>
      <c r="C2780" s="225"/>
      <c r="D2780" s="227"/>
      <c r="E2780" s="227"/>
      <c r="F2780" s="229"/>
      <c r="G2780" s="229"/>
    </row>
    <row r="2781" spans="2:7" s="230" customFormat="1" x14ac:dyDescent="0.25">
      <c r="B2781" s="224"/>
      <c r="C2781" s="225"/>
      <c r="D2781" s="227"/>
      <c r="E2781" s="227"/>
      <c r="F2781" s="229"/>
      <c r="G2781" s="229"/>
    </row>
    <row r="2782" spans="2:7" s="230" customFormat="1" x14ac:dyDescent="0.25">
      <c r="B2782" s="224"/>
      <c r="C2782" s="225"/>
      <c r="D2782" s="227"/>
      <c r="E2782" s="227"/>
      <c r="F2782" s="229"/>
      <c r="G2782" s="229"/>
    </row>
    <row r="2783" spans="2:7" s="230" customFormat="1" x14ac:dyDescent="0.25">
      <c r="B2783" s="224"/>
      <c r="C2783" s="225"/>
      <c r="D2783" s="227"/>
      <c r="E2783" s="227"/>
      <c r="F2783" s="229"/>
      <c r="G2783" s="229"/>
    </row>
    <row r="2784" spans="2:7" s="230" customFormat="1" x14ac:dyDescent="0.25">
      <c r="B2784" s="224"/>
      <c r="C2784" s="225"/>
      <c r="D2784" s="227"/>
      <c r="E2784" s="227"/>
      <c r="F2784" s="229"/>
      <c r="G2784" s="229"/>
    </row>
    <row r="2785" spans="2:7" s="230" customFormat="1" x14ac:dyDescent="0.25">
      <c r="B2785" s="224"/>
      <c r="C2785" s="225"/>
      <c r="D2785" s="227"/>
      <c r="E2785" s="227"/>
      <c r="F2785" s="229"/>
      <c r="G2785" s="229"/>
    </row>
    <row r="2786" spans="2:7" s="230" customFormat="1" x14ac:dyDescent="0.25">
      <c r="B2786" s="224"/>
      <c r="C2786" s="225"/>
      <c r="D2786" s="227"/>
      <c r="E2786" s="227"/>
      <c r="F2786" s="229"/>
      <c r="G2786" s="229"/>
    </row>
    <row r="2787" spans="2:7" s="230" customFormat="1" x14ac:dyDescent="0.25">
      <c r="B2787" s="224"/>
      <c r="C2787" s="225"/>
      <c r="D2787" s="227"/>
      <c r="E2787" s="227"/>
      <c r="F2787" s="229"/>
      <c r="G2787" s="229"/>
    </row>
    <row r="2788" spans="2:7" s="230" customFormat="1" x14ac:dyDescent="0.25">
      <c r="B2788" s="224"/>
      <c r="C2788" s="225"/>
      <c r="D2788" s="227"/>
      <c r="E2788" s="227"/>
      <c r="F2788" s="229"/>
      <c r="G2788" s="229"/>
    </row>
    <row r="2789" spans="2:7" s="230" customFormat="1" x14ac:dyDescent="0.25">
      <c r="B2789" s="224"/>
      <c r="C2789" s="225"/>
      <c r="D2789" s="227"/>
      <c r="E2789" s="227"/>
      <c r="F2789" s="229"/>
      <c r="G2789" s="229"/>
    </row>
    <row r="2790" spans="2:7" s="230" customFormat="1" x14ac:dyDescent="0.25">
      <c r="B2790" s="224"/>
      <c r="C2790" s="225"/>
      <c r="D2790" s="227"/>
      <c r="E2790" s="227"/>
      <c r="F2790" s="229"/>
      <c r="G2790" s="229"/>
    </row>
    <row r="2791" spans="2:7" s="230" customFormat="1" x14ac:dyDescent="0.25">
      <c r="B2791" s="224"/>
      <c r="C2791" s="225"/>
      <c r="D2791" s="227"/>
      <c r="E2791" s="227"/>
      <c r="F2791" s="229"/>
      <c r="G2791" s="229"/>
    </row>
    <row r="2792" spans="2:7" s="230" customFormat="1" x14ac:dyDescent="0.25">
      <c r="B2792" s="224"/>
      <c r="C2792" s="225"/>
      <c r="D2792" s="227"/>
      <c r="E2792" s="227"/>
      <c r="F2792" s="229"/>
      <c r="G2792" s="229"/>
    </row>
    <row r="2793" spans="2:7" s="230" customFormat="1" x14ac:dyDescent="0.25">
      <c r="B2793" s="224"/>
      <c r="C2793" s="225"/>
      <c r="D2793" s="227"/>
      <c r="E2793" s="227"/>
      <c r="F2793" s="229"/>
      <c r="G2793" s="229"/>
    </row>
    <row r="2794" spans="2:7" s="230" customFormat="1" x14ac:dyDescent="0.25">
      <c r="B2794" s="224"/>
      <c r="C2794" s="225"/>
      <c r="D2794" s="227"/>
      <c r="E2794" s="227"/>
      <c r="F2794" s="229"/>
      <c r="G2794" s="229"/>
    </row>
    <row r="2795" spans="2:7" s="230" customFormat="1" x14ac:dyDescent="0.25">
      <c r="B2795" s="224"/>
      <c r="C2795" s="225"/>
      <c r="D2795" s="227"/>
      <c r="E2795" s="227"/>
      <c r="F2795" s="229"/>
      <c r="G2795" s="229"/>
    </row>
    <row r="2796" spans="2:7" s="230" customFormat="1" x14ac:dyDescent="0.25">
      <c r="B2796" s="224"/>
      <c r="C2796" s="225"/>
      <c r="D2796" s="227"/>
      <c r="E2796" s="227"/>
      <c r="F2796" s="229"/>
      <c r="G2796" s="229"/>
    </row>
    <row r="2797" spans="2:7" s="230" customFormat="1" x14ac:dyDescent="0.25">
      <c r="B2797" s="224"/>
      <c r="C2797" s="225"/>
      <c r="D2797" s="227"/>
      <c r="E2797" s="227"/>
      <c r="F2797" s="229"/>
      <c r="G2797" s="229"/>
    </row>
    <row r="2798" spans="2:7" s="230" customFormat="1" x14ac:dyDescent="0.25">
      <c r="B2798" s="224"/>
      <c r="C2798" s="225"/>
      <c r="D2798" s="227"/>
      <c r="E2798" s="227"/>
      <c r="F2798" s="229"/>
      <c r="G2798" s="229"/>
    </row>
    <row r="2799" spans="2:7" s="230" customFormat="1" x14ac:dyDescent="0.25">
      <c r="B2799" s="224"/>
      <c r="C2799" s="225"/>
      <c r="D2799" s="227"/>
      <c r="E2799" s="227"/>
      <c r="F2799" s="229"/>
      <c r="G2799" s="229"/>
    </row>
    <row r="2800" spans="2:7" s="230" customFormat="1" x14ac:dyDescent="0.25">
      <c r="B2800" s="224"/>
      <c r="C2800" s="225"/>
      <c r="D2800" s="227"/>
      <c r="E2800" s="227"/>
      <c r="F2800" s="229"/>
      <c r="G2800" s="229"/>
    </row>
    <row r="2801" spans="2:7" s="230" customFormat="1" x14ac:dyDescent="0.25">
      <c r="B2801" s="224"/>
      <c r="C2801" s="225"/>
      <c r="D2801" s="227"/>
      <c r="E2801" s="227"/>
      <c r="F2801" s="229"/>
      <c r="G2801" s="229"/>
    </row>
    <row r="2802" spans="2:7" s="230" customFormat="1" x14ac:dyDescent="0.25">
      <c r="B2802" s="224"/>
      <c r="C2802" s="225"/>
      <c r="D2802" s="227"/>
      <c r="E2802" s="227"/>
      <c r="F2802" s="229"/>
      <c r="G2802" s="229"/>
    </row>
    <row r="2803" spans="2:7" s="230" customFormat="1" x14ac:dyDescent="0.25">
      <c r="B2803" s="224"/>
      <c r="C2803" s="225"/>
      <c r="D2803" s="227"/>
      <c r="E2803" s="227"/>
      <c r="F2803" s="229"/>
      <c r="G2803" s="229"/>
    </row>
    <row r="2804" spans="2:7" s="230" customFormat="1" x14ac:dyDescent="0.25">
      <c r="B2804" s="224"/>
      <c r="C2804" s="225"/>
      <c r="D2804" s="227"/>
      <c r="E2804" s="227"/>
      <c r="F2804" s="229"/>
      <c r="G2804" s="229"/>
    </row>
    <row r="2805" spans="2:7" s="230" customFormat="1" x14ac:dyDescent="0.25">
      <c r="B2805" s="224"/>
      <c r="C2805" s="225"/>
      <c r="D2805" s="227"/>
      <c r="E2805" s="227"/>
      <c r="F2805" s="229"/>
      <c r="G2805" s="229"/>
    </row>
    <row r="2806" spans="2:7" s="230" customFormat="1" x14ac:dyDescent="0.25">
      <c r="B2806" s="224"/>
      <c r="C2806" s="225"/>
      <c r="D2806" s="227"/>
      <c r="E2806" s="227"/>
      <c r="F2806" s="229"/>
      <c r="G2806" s="229"/>
    </row>
    <row r="2807" spans="2:7" s="230" customFormat="1" x14ac:dyDescent="0.25">
      <c r="B2807" s="224"/>
      <c r="C2807" s="225"/>
      <c r="D2807" s="227"/>
      <c r="E2807" s="227"/>
      <c r="F2807" s="229"/>
      <c r="G2807" s="229"/>
    </row>
    <row r="2808" spans="2:7" s="230" customFormat="1" x14ac:dyDescent="0.25">
      <c r="B2808" s="224"/>
      <c r="C2808" s="225"/>
      <c r="D2808" s="227"/>
      <c r="E2808" s="227"/>
      <c r="F2808" s="229"/>
      <c r="G2808" s="229"/>
    </row>
    <row r="2809" spans="2:7" s="230" customFormat="1" x14ac:dyDescent="0.25">
      <c r="B2809" s="224"/>
      <c r="C2809" s="225"/>
      <c r="D2809" s="227"/>
      <c r="E2809" s="227"/>
      <c r="F2809" s="229"/>
      <c r="G2809" s="229"/>
    </row>
    <row r="2810" spans="2:7" s="230" customFormat="1" x14ac:dyDescent="0.25">
      <c r="B2810" s="224"/>
      <c r="C2810" s="225"/>
      <c r="D2810" s="227"/>
      <c r="E2810" s="227"/>
      <c r="F2810" s="229"/>
      <c r="G2810" s="229"/>
    </row>
    <row r="2811" spans="2:7" s="230" customFormat="1" x14ac:dyDescent="0.25">
      <c r="B2811" s="224"/>
      <c r="C2811" s="225"/>
      <c r="D2811" s="227"/>
      <c r="E2811" s="227"/>
      <c r="F2811" s="229"/>
      <c r="G2811" s="229"/>
    </row>
    <row r="2812" spans="2:7" s="230" customFormat="1" x14ac:dyDescent="0.25">
      <c r="B2812" s="224"/>
      <c r="C2812" s="225"/>
      <c r="D2812" s="227"/>
      <c r="E2812" s="227"/>
      <c r="F2812" s="229"/>
      <c r="G2812" s="229"/>
    </row>
    <row r="2813" spans="2:7" s="230" customFormat="1" x14ac:dyDescent="0.25">
      <c r="B2813" s="224"/>
      <c r="C2813" s="225"/>
      <c r="D2813" s="227"/>
      <c r="E2813" s="227"/>
      <c r="F2813" s="229"/>
      <c r="G2813" s="229"/>
    </row>
    <row r="2814" spans="2:7" s="230" customFormat="1" x14ac:dyDescent="0.25">
      <c r="B2814" s="224"/>
      <c r="C2814" s="225"/>
      <c r="D2814" s="227"/>
      <c r="E2814" s="227"/>
      <c r="F2814" s="229"/>
      <c r="G2814" s="229"/>
    </row>
    <row r="2815" spans="2:7" s="230" customFormat="1" x14ac:dyDescent="0.25">
      <c r="B2815" s="224"/>
      <c r="C2815" s="225"/>
      <c r="D2815" s="227"/>
      <c r="E2815" s="227"/>
      <c r="F2815" s="229"/>
      <c r="G2815" s="229"/>
    </row>
    <row r="2816" spans="2:7" s="230" customFormat="1" x14ac:dyDescent="0.25">
      <c r="B2816" s="224"/>
      <c r="C2816" s="225"/>
      <c r="D2816" s="227"/>
      <c r="E2816" s="227"/>
      <c r="F2816" s="229"/>
      <c r="G2816" s="229"/>
    </row>
    <row r="2817" spans="2:7" s="230" customFormat="1" x14ac:dyDescent="0.25">
      <c r="B2817" s="224"/>
      <c r="C2817" s="225"/>
      <c r="D2817" s="227"/>
      <c r="E2817" s="227"/>
      <c r="F2817" s="229"/>
      <c r="G2817" s="229"/>
    </row>
    <row r="2818" spans="2:7" s="230" customFormat="1" x14ac:dyDescent="0.25">
      <c r="B2818" s="224"/>
      <c r="C2818" s="225"/>
      <c r="D2818" s="227"/>
      <c r="E2818" s="227"/>
      <c r="F2818" s="229"/>
      <c r="G2818" s="229"/>
    </row>
    <row r="2819" spans="2:7" s="230" customFormat="1" x14ac:dyDescent="0.25">
      <c r="B2819" s="224"/>
      <c r="C2819" s="225"/>
      <c r="D2819" s="227"/>
      <c r="E2819" s="227"/>
      <c r="F2819" s="229"/>
      <c r="G2819" s="229"/>
    </row>
    <row r="2820" spans="2:7" s="230" customFormat="1" x14ac:dyDescent="0.25">
      <c r="B2820" s="224"/>
      <c r="C2820" s="225"/>
      <c r="D2820" s="227"/>
      <c r="E2820" s="227"/>
      <c r="F2820" s="229"/>
      <c r="G2820" s="229"/>
    </row>
    <row r="2821" spans="2:7" s="230" customFormat="1" x14ac:dyDescent="0.25">
      <c r="B2821" s="224"/>
      <c r="C2821" s="225"/>
      <c r="D2821" s="227"/>
      <c r="E2821" s="227"/>
      <c r="F2821" s="229"/>
      <c r="G2821" s="229"/>
    </row>
    <row r="2822" spans="2:7" s="230" customFormat="1" x14ac:dyDescent="0.25">
      <c r="B2822" s="224"/>
      <c r="C2822" s="225"/>
      <c r="D2822" s="227"/>
      <c r="E2822" s="227"/>
      <c r="F2822" s="229"/>
      <c r="G2822" s="229"/>
    </row>
    <row r="2823" spans="2:7" s="230" customFormat="1" x14ac:dyDescent="0.25">
      <c r="B2823" s="224"/>
      <c r="C2823" s="225"/>
      <c r="D2823" s="227"/>
      <c r="E2823" s="227"/>
      <c r="F2823" s="229"/>
      <c r="G2823" s="229"/>
    </row>
    <row r="2824" spans="2:7" s="230" customFormat="1" x14ac:dyDescent="0.25">
      <c r="B2824" s="224"/>
      <c r="C2824" s="225"/>
      <c r="D2824" s="227"/>
      <c r="E2824" s="227"/>
      <c r="F2824" s="229"/>
      <c r="G2824" s="229"/>
    </row>
    <row r="2825" spans="2:7" s="230" customFormat="1" x14ac:dyDescent="0.25">
      <c r="B2825" s="224"/>
      <c r="C2825" s="225"/>
      <c r="D2825" s="227"/>
      <c r="E2825" s="227"/>
      <c r="F2825" s="229"/>
      <c r="G2825" s="229"/>
    </row>
    <row r="2826" spans="2:7" s="230" customFormat="1" x14ac:dyDescent="0.25">
      <c r="B2826" s="224"/>
      <c r="C2826" s="225"/>
      <c r="D2826" s="227"/>
      <c r="E2826" s="227"/>
      <c r="F2826" s="229"/>
      <c r="G2826" s="229"/>
    </row>
    <row r="2827" spans="2:7" s="230" customFormat="1" x14ac:dyDescent="0.25">
      <c r="B2827" s="224"/>
      <c r="C2827" s="225"/>
      <c r="D2827" s="227"/>
      <c r="E2827" s="227"/>
      <c r="F2827" s="229"/>
      <c r="G2827" s="229"/>
    </row>
    <row r="2828" spans="2:7" s="230" customFormat="1" x14ac:dyDescent="0.25">
      <c r="B2828" s="224"/>
      <c r="C2828" s="225"/>
      <c r="D2828" s="227"/>
      <c r="E2828" s="227"/>
      <c r="F2828" s="229"/>
      <c r="G2828" s="229"/>
    </row>
    <row r="2829" spans="2:7" s="230" customFormat="1" x14ac:dyDescent="0.25">
      <c r="B2829" s="224"/>
      <c r="C2829" s="225"/>
      <c r="D2829" s="227"/>
      <c r="E2829" s="227"/>
      <c r="F2829" s="229"/>
      <c r="G2829" s="229"/>
    </row>
    <row r="2830" spans="2:7" s="230" customFormat="1" x14ac:dyDescent="0.25">
      <c r="B2830" s="224"/>
      <c r="C2830" s="225"/>
      <c r="D2830" s="227"/>
      <c r="E2830" s="227"/>
      <c r="F2830" s="229"/>
      <c r="G2830" s="229"/>
    </row>
    <row r="2831" spans="2:7" s="230" customFormat="1" x14ac:dyDescent="0.25">
      <c r="B2831" s="224"/>
      <c r="C2831" s="225"/>
      <c r="D2831" s="227"/>
      <c r="E2831" s="227"/>
      <c r="F2831" s="229"/>
      <c r="G2831" s="229"/>
    </row>
    <row r="2832" spans="2:7" s="230" customFormat="1" x14ac:dyDescent="0.25">
      <c r="B2832" s="224"/>
      <c r="C2832" s="225"/>
      <c r="D2832" s="227"/>
      <c r="E2832" s="227"/>
      <c r="F2832" s="229"/>
      <c r="G2832" s="229"/>
    </row>
    <row r="2833" spans="2:7" s="230" customFormat="1" x14ac:dyDescent="0.25">
      <c r="B2833" s="224"/>
      <c r="C2833" s="225"/>
      <c r="D2833" s="227"/>
      <c r="E2833" s="227"/>
      <c r="F2833" s="229"/>
      <c r="G2833" s="229"/>
    </row>
    <row r="2834" spans="2:7" s="230" customFormat="1" x14ac:dyDescent="0.25">
      <c r="B2834" s="224"/>
      <c r="C2834" s="225"/>
      <c r="D2834" s="227"/>
      <c r="E2834" s="227"/>
      <c r="F2834" s="229"/>
      <c r="G2834" s="229"/>
    </row>
    <row r="2835" spans="2:7" s="230" customFormat="1" x14ac:dyDescent="0.25">
      <c r="B2835" s="224"/>
      <c r="C2835" s="225"/>
      <c r="D2835" s="227"/>
      <c r="E2835" s="227"/>
      <c r="F2835" s="229"/>
      <c r="G2835" s="229"/>
    </row>
    <row r="2836" spans="2:7" s="230" customFormat="1" x14ac:dyDescent="0.25">
      <c r="B2836" s="224"/>
      <c r="C2836" s="225"/>
      <c r="D2836" s="227"/>
      <c r="E2836" s="227"/>
      <c r="F2836" s="229"/>
      <c r="G2836" s="229"/>
    </row>
    <row r="2837" spans="2:7" s="230" customFormat="1" x14ac:dyDescent="0.25">
      <c r="B2837" s="224"/>
      <c r="C2837" s="225"/>
      <c r="D2837" s="227"/>
      <c r="E2837" s="227"/>
      <c r="F2837" s="229"/>
      <c r="G2837" s="229"/>
    </row>
    <row r="2838" spans="2:7" s="230" customFormat="1" x14ac:dyDescent="0.25">
      <c r="B2838" s="224"/>
      <c r="C2838" s="225"/>
      <c r="D2838" s="227"/>
      <c r="E2838" s="227"/>
      <c r="F2838" s="229"/>
      <c r="G2838" s="229"/>
    </row>
    <row r="2839" spans="2:7" s="230" customFormat="1" x14ac:dyDescent="0.25">
      <c r="B2839" s="224"/>
      <c r="C2839" s="225"/>
      <c r="D2839" s="227"/>
      <c r="E2839" s="227"/>
      <c r="F2839" s="229"/>
      <c r="G2839" s="229"/>
    </row>
    <row r="2840" spans="2:7" s="230" customFormat="1" x14ac:dyDescent="0.25">
      <c r="B2840" s="224"/>
      <c r="C2840" s="225"/>
      <c r="D2840" s="227"/>
      <c r="E2840" s="227"/>
      <c r="F2840" s="229"/>
      <c r="G2840" s="229"/>
    </row>
    <row r="2841" spans="2:7" s="230" customFormat="1" x14ac:dyDescent="0.25">
      <c r="B2841" s="224"/>
      <c r="C2841" s="225"/>
      <c r="D2841" s="227"/>
      <c r="E2841" s="227"/>
      <c r="F2841" s="229"/>
      <c r="G2841" s="229"/>
    </row>
    <row r="2842" spans="2:7" s="230" customFormat="1" x14ac:dyDescent="0.25">
      <c r="B2842" s="224"/>
      <c r="C2842" s="225"/>
      <c r="D2842" s="227"/>
      <c r="E2842" s="227"/>
      <c r="F2842" s="229"/>
      <c r="G2842" s="229"/>
    </row>
    <row r="2843" spans="2:7" s="230" customFormat="1" x14ac:dyDescent="0.25">
      <c r="B2843" s="224"/>
      <c r="C2843" s="225"/>
      <c r="D2843" s="227"/>
      <c r="E2843" s="227"/>
      <c r="F2843" s="229"/>
      <c r="G2843" s="229"/>
    </row>
    <row r="2844" spans="2:7" s="230" customFormat="1" x14ac:dyDescent="0.25">
      <c r="B2844" s="224"/>
      <c r="C2844" s="225"/>
      <c r="D2844" s="227"/>
      <c r="E2844" s="227"/>
      <c r="F2844" s="229"/>
      <c r="G2844" s="229"/>
    </row>
    <row r="2845" spans="2:7" s="230" customFormat="1" x14ac:dyDescent="0.25">
      <c r="B2845" s="224"/>
      <c r="C2845" s="225"/>
      <c r="D2845" s="227"/>
      <c r="E2845" s="227"/>
      <c r="F2845" s="229"/>
      <c r="G2845" s="229"/>
    </row>
    <row r="2846" spans="2:7" s="230" customFormat="1" x14ac:dyDescent="0.25">
      <c r="B2846" s="224"/>
      <c r="C2846" s="225"/>
      <c r="D2846" s="227"/>
      <c r="E2846" s="227"/>
      <c r="F2846" s="229"/>
      <c r="G2846" s="229"/>
    </row>
    <row r="2847" spans="2:7" s="230" customFormat="1" x14ac:dyDescent="0.25">
      <c r="B2847" s="224"/>
      <c r="C2847" s="225"/>
      <c r="D2847" s="227"/>
      <c r="E2847" s="227"/>
      <c r="F2847" s="229"/>
      <c r="G2847" s="229"/>
    </row>
    <row r="2848" spans="2:7" s="230" customFormat="1" x14ac:dyDescent="0.25">
      <c r="B2848" s="224"/>
      <c r="C2848" s="225"/>
      <c r="D2848" s="227"/>
      <c r="E2848" s="227"/>
      <c r="F2848" s="229"/>
      <c r="G2848" s="229"/>
    </row>
    <row r="2849" spans="2:7" s="230" customFormat="1" x14ac:dyDescent="0.25">
      <c r="B2849" s="224"/>
      <c r="C2849" s="225"/>
      <c r="D2849" s="227"/>
      <c r="E2849" s="227"/>
      <c r="F2849" s="229"/>
      <c r="G2849" s="229"/>
    </row>
    <row r="2850" spans="2:7" s="230" customFormat="1" x14ac:dyDescent="0.25">
      <c r="B2850" s="224"/>
      <c r="C2850" s="225"/>
      <c r="D2850" s="227"/>
      <c r="E2850" s="227"/>
      <c r="F2850" s="229"/>
      <c r="G2850" s="229"/>
    </row>
    <row r="2851" spans="2:7" s="230" customFormat="1" x14ac:dyDescent="0.25">
      <c r="B2851" s="224"/>
      <c r="C2851" s="225"/>
      <c r="D2851" s="227"/>
      <c r="E2851" s="227"/>
      <c r="F2851" s="229"/>
      <c r="G2851" s="229"/>
    </row>
    <row r="2852" spans="2:7" s="230" customFormat="1" x14ac:dyDescent="0.25">
      <c r="B2852" s="224"/>
      <c r="C2852" s="225"/>
      <c r="D2852" s="227"/>
      <c r="E2852" s="227"/>
      <c r="F2852" s="229"/>
      <c r="G2852" s="229"/>
    </row>
    <row r="2853" spans="2:7" s="230" customFormat="1" x14ac:dyDescent="0.25">
      <c r="B2853" s="224"/>
      <c r="C2853" s="225"/>
      <c r="D2853" s="227"/>
      <c r="E2853" s="227"/>
      <c r="F2853" s="229"/>
      <c r="G2853" s="229"/>
    </row>
    <row r="2854" spans="2:7" s="230" customFormat="1" x14ac:dyDescent="0.25">
      <c r="B2854" s="224"/>
      <c r="C2854" s="225"/>
      <c r="D2854" s="227"/>
      <c r="E2854" s="227"/>
      <c r="F2854" s="229"/>
      <c r="G2854" s="229"/>
    </row>
    <row r="2855" spans="2:7" s="230" customFormat="1" x14ac:dyDescent="0.25">
      <c r="B2855" s="224"/>
      <c r="C2855" s="225"/>
      <c r="D2855" s="227"/>
      <c r="E2855" s="227"/>
      <c r="F2855" s="229"/>
      <c r="G2855" s="229"/>
    </row>
    <row r="2856" spans="2:7" s="230" customFormat="1" x14ac:dyDescent="0.25">
      <c r="B2856" s="224"/>
      <c r="C2856" s="225"/>
      <c r="D2856" s="227"/>
      <c r="E2856" s="227"/>
      <c r="F2856" s="229"/>
      <c r="G2856" s="229"/>
    </row>
    <row r="2857" spans="2:7" s="230" customFormat="1" x14ac:dyDescent="0.25">
      <c r="B2857" s="224"/>
      <c r="C2857" s="225"/>
      <c r="D2857" s="227"/>
      <c r="E2857" s="227"/>
      <c r="F2857" s="229"/>
      <c r="G2857" s="229"/>
    </row>
    <row r="2858" spans="2:7" s="230" customFormat="1" x14ac:dyDescent="0.25">
      <c r="B2858" s="224"/>
      <c r="C2858" s="225"/>
      <c r="D2858" s="227"/>
      <c r="E2858" s="227"/>
      <c r="F2858" s="229"/>
      <c r="G2858" s="229"/>
    </row>
    <row r="2859" spans="2:7" s="230" customFormat="1" x14ac:dyDescent="0.25">
      <c r="B2859" s="224"/>
      <c r="C2859" s="225"/>
      <c r="D2859" s="227"/>
      <c r="E2859" s="227"/>
      <c r="F2859" s="229"/>
      <c r="G2859" s="229"/>
    </row>
    <row r="2860" spans="2:7" s="230" customFormat="1" x14ac:dyDescent="0.25">
      <c r="B2860" s="224"/>
      <c r="C2860" s="225"/>
      <c r="D2860" s="227"/>
      <c r="E2860" s="227"/>
      <c r="F2860" s="229"/>
      <c r="G2860" s="229"/>
    </row>
    <row r="2861" spans="2:7" s="230" customFormat="1" x14ac:dyDescent="0.25">
      <c r="B2861" s="224"/>
      <c r="C2861" s="225"/>
      <c r="D2861" s="227"/>
      <c r="E2861" s="227"/>
      <c r="F2861" s="229"/>
      <c r="G2861" s="229"/>
    </row>
    <row r="2862" spans="2:7" s="230" customFormat="1" x14ac:dyDescent="0.25">
      <c r="B2862" s="224"/>
      <c r="C2862" s="225"/>
      <c r="D2862" s="227"/>
      <c r="E2862" s="227"/>
      <c r="F2862" s="229"/>
      <c r="G2862" s="229"/>
    </row>
    <row r="2863" spans="2:7" s="230" customFormat="1" x14ac:dyDescent="0.25">
      <c r="B2863" s="224"/>
      <c r="C2863" s="225"/>
      <c r="D2863" s="227"/>
      <c r="E2863" s="227"/>
      <c r="F2863" s="229"/>
      <c r="G2863" s="229"/>
    </row>
    <row r="2864" spans="2:7" s="230" customFormat="1" x14ac:dyDescent="0.25">
      <c r="B2864" s="224"/>
      <c r="C2864" s="225"/>
      <c r="D2864" s="227"/>
      <c r="E2864" s="227"/>
      <c r="F2864" s="229"/>
      <c r="G2864" s="229"/>
    </row>
    <row r="2865" spans="2:7" s="230" customFormat="1" x14ac:dyDescent="0.25">
      <c r="B2865" s="224"/>
      <c r="C2865" s="225"/>
      <c r="D2865" s="227"/>
      <c r="E2865" s="227"/>
      <c r="F2865" s="229"/>
      <c r="G2865" s="229"/>
    </row>
    <row r="2866" spans="2:7" s="230" customFormat="1" x14ac:dyDescent="0.25">
      <c r="B2866" s="224"/>
      <c r="C2866" s="225"/>
      <c r="D2866" s="227"/>
      <c r="E2866" s="227"/>
      <c r="F2866" s="229"/>
      <c r="G2866" s="229"/>
    </row>
    <row r="2867" spans="2:7" s="230" customFormat="1" x14ac:dyDescent="0.25">
      <c r="B2867" s="224"/>
      <c r="C2867" s="225"/>
      <c r="D2867" s="227"/>
      <c r="E2867" s="227"/>
      <c r="F2867" s="229"/>
      <c r="G2867" s="229"/>
    </row>
    <row r="2868" spans="2:7" s="230" customFormat="1" x14ac:dyDescent="0.25">
      <c r="B2868" s="224"/>
      <c r="C2868" s="225"/>
      <c r="D2868" s="227"/>
      <c r="E2868" s="227"/>
      <c r="F2868" s="229"/>
      <c r="G2868" s="229"/>
    </row>
    <row r="2869" spans="2:7" s="230" customFormat="1" x14ac:dyDescent="0.25">
      <c r="B2869" s="224"/>
      <c r="C2869" s="225"/>
      <c r="D2869" s="227"/>
      <c r="E2869" s="227"/>
      <c r="F2869" s="229"/>
      <c r="G2869" s="229"/>
    </row>
    <row r="2870" spans="2:7" s="230" customFormat="1" x14ac:dyDescent="0.25">
      <c r="B2870" s="224"/>
      <c r="C2870" s="225"/>
      <c r="D2870" s="227"/>
      <c r="E2870" s="227"/>
      <c r="F2870" s="229"/>
      <c r="G2870" s="229"/>
    </row>
    <row r="2871" spans="2:7" s="230" customFormat="1" x14ac:dyDescent="0.25">
      <c r="B2871" s="224"/>
      <c r="C2871" s="225"/>
      <c r="D2871" s="227"/>
      <c r="E2871" s="227"/>
      <c r="F2871" s="229"/>
      <c r="G2871" s="229"/>
    </row>
    <row r="2872" spans="2:7" s="230" customFormat="1" x14ac:dyDescent="0.25">
      <c r="B2872" s="224"/>
      <c r="C2872" s="225"/>
      <c r="D2872" s="227"/>
      <c r="E2872" s="227"/>
      <c r="F2872" s="229"/>
      <c r="G2872" s="229"/>
    </row>
    <row r="2873" spans="2:7" s="230" customFormat="1" x14ac:dyDescent="0.25">
      <c r="B2873" s="224"/>
      <c r="C2873" s="225"/>
      <c r="D2873" s="227"/>
      <c r="E2873" s="227"/>
      <c r="F2873" s="229"/>
      <c r="G2873" s="229"/>
    </row>
    <row r="2874" spans="2:7" s="230" customFormat="1" x14ac:dyDescent="0.25">
      <c r="B2874" s="224"/>
      <c r="C2874" s="225"/>
      <c r="D2874" s="227"/>
      <c r="E2874" s="227"/>
      <c r="F2874" s="229"/>
      <c r="G2874" s="229"/>
    </row>
    <row r="2875" spans="2:7" s="230" customFormat="1" x14ac:dyDescent="0.25">
      <c r="B2875" s="224"/>
      <c r="C2875" s="225"/>
      <c r="D2875" s="227"/>
      <c r="E2875" s="227"/>
      <c r="F2875" s="229"/>
      <c r="G2875" s="229"/>
    </row>
    <row r="2876" spans="2:7" s="230" customFormat="1" x14ac:dyDescent="0.25">
      <c r="B2876" s="224"/>
      <c r="C2876" s="225"/>
      <c r="D2876" s="227"/>
      <c r="E2876" s="227"/>
      <c r="F2876" s="229"/>
      <c r="G2876" s="229"/>
    </row>
    <row r="2877" spans="2:7" s="230" customFormat="1" x14ac:dyDescent="0.25">
      <c r="B2877" s="224"/>
      <c r="C2877" s="225"/>
      <c r="D2877" s="227"/>
      <c r="E2877" s="227"/>
      <c r="F2877" s="229"/>
      <c r="G2877" s="229"/>
    </row>
    <row r="2878" spans="2:7" s="230" customFormat="1" x14ac:dyDescent="0.25">
      <c r="B2878" s="224"/>
      <c r="C2878" s="225"/>
      <c r="D2878" s="227"/>
      <c r="E2878" s="227"/>
      <c r="F2878" s="229"/>
      <c r="G2878" s="229"/>
    </row>
    <row r="2879" spans="2:7" s="230" customFormat="1" x14ac:dyDescent="0.25">
      <c r="B2879" s="224"/>
      <c r="C2879" s="225"/>
      <c r="D2879" s="227"/>
      <c r="E2879" s="227"/>
      <c r="F2879" s="229"/>
      <c r="G2879" s="229"/>
    </row>
    <row r="2880" spans="2:7" s="230" customFormat="1" x14ac:dyDescent="0.25">
      <c r="B2880" s="224"/>
      <c r="C2880" s="225"/>
      <c r="D2880" s="227"/>
      <c r="E2880" s="227"/>
      <c r="F2880" s="229"/>
      <c r="G2880" s="229"/>
    </row>
    <row r="2881" spans="2:7" s="230" customFormat="1" x14ac:dyDescent="0.25">
      <c r="B2881" s="224"/>
      <c r="C2881" s="225"/>
      <c r="D2881" s="227"/>
      <c r="E2881" s="227"/>
      <c r="F2881" s="229"/>
      <c r="G2881" s="229"/>
    </row>
    <row r="2882" spans="2:7" s="230" customFormat="1" x14ac:dyDescent="0.25">
      <c r="B2882" s="224"/>
      <c r="C2882" s="225"/>
      <c r="D2882" s="227"/>
      <c r="E2882" s="227"/>
      <c r="F2882" s="229"/>
      <c r="G2882" s="229"/>
    </row>
    <row r="2883" spans="2:7" s="230" customFormat="1" x14ac:dyDescent="0.25">
      <c r="B2883" s="224"/>
      <c r="C2883" s="225"/>
      <c r="D2883" s="227"/>
      <c r="E2883" s="227"/>
      <c r="F2883" s="229"/>
      <c r="G2883" s="229"/>
    </row>
    <row r="2884" spans="2:7" s="230" customFormat="1" x14ac:dyDescent="0.25">
      <c r="B2884" s="224"/>
      <c r="C2884" s="225"/>
      <c r="D2884" s="227"/>
      <c r="E2884" s="227"/>
      <c r="F2884" s="229"/>
      <c r="G2884" s="229"/>
    </row>
    <row r="2885" spans="2:7" s="230" customFormat="1" x14ac:dyDescent="0.25">
      <c r="B2885" s="224"/>
      <c r="C2885" s="225"/>
      <c r="D2885" s="227"/>
      <c r="E2885" s="227"/>
      <c r="F2885" s="229"/>
      <c r="G2885" s="229"/>
    </row>
    <row r="2886" spans="2:7" s="230" customFormat="1" x14ac:dyDescent="0.25">
      <c r="B2886" s="224"/>
      <c r="C2886" s="225"/>
      <c r="D2886" s="227"/>
      <c r="E2886" s="227"/>
      <c r="F2886" s="229"/>
      <c r="G2886" s="229"/>
    </row>
    <row r="2887" spans="2:7" s="230" customFormat="1" x14ac:dyDescent="0.25">
      <c r="B2887" s="224"/>
      <c r="C2887" s="225"/>
      <c r="D2887" s="227"/>
      <c r="E2887" s="227"/>
      <c r="F2887" s="229"/>
      <c r="G2887" s="229"/>
    </row>
    <row r="2888" spans="2:7" s="230" customFormat="1" x14ac:dyDescent="0.25">
      <c r="B2888" s="224"/>
      <c r="C2888" s="225"/>
      <c r="D2888" s="227"/>
      <c r="E2888" s="227"/>
      <c r="F2888" s="229"/>
      <c r="G2888" s="229"/>
    </row>
    <row r="2889" spans="2:7" s="230" customFormat="1" x14ac:dyDescent="0.25">
      <c r="B2889" s="224"/>
      <c r="C2889" s="225"/>
      <c r="D2889" s="227"/>
      <c r="E2889" s="227"/>
      <c r="F2889" s="229"/>
      <c r="G2889" s="229"/>
    </row>
    <row r="2890" spans="2:7" s="230" customFormat="1" x14ac:dyDescent="0.25">
      <c r="B2890" s="224"/>
      <c r="C2890" s="225"/>
      <c r="D2890" s="227"/>
      <c r="E2890" s="227"/>
      <c r="F2890" s="229"/>
      <c r="G2890" s="229"/>
    </row>
    <row r="2891" spans="2:7" s="230" customFormat="1" x14ac:dyDescent="0.25">
      <c r="B2891" s="224"/>
      <c r="C2891" s="225"/>
      <c r="D2891" s="227"/>
      <c r="E2891" s="227"/>
      <c r="F2891" s="229"/>
      <c r="G2891" s="229"/>
    </row>
    <row r="2892" spans="2:7" s="230" customFormat="1" x14ac:dyDescent="0.25">
      <c r="B2892" s="224"/>
      <c r="C2892" s="225"/>
      <c r="D2892" s="227"/>
      <c r="E2892" s="227"/>
      <c r="F2892" s="229"/>
      <c r="G2892" s="229"/>
    </row>
  </sheetData>
  <sheetProtection selectLockedCells="1"/>
  <mergeCells count="2">
    <mergeCell ref="C3:F3"/>
    <mergeCell ref="C170:E170"/>
  </mergeCells>
  <pageMargins left="1.1811023622047245" right="0.19685039370078741" top="0.98425196850393704" bottom="0.78740157480314965" header="0.39370078740157483" footer="0.39370078740157483"/>
  <pageSetup paperSize="9" scale="75" firstPageNumber="34" orientation="portrait" useFirstPageNumber="1" r:id="rId1"/>
  <headerFooter alignWithMargins="0">
    <oddHeader xml:space="preserve">&amp;L&amp;G&amp;CVozna steza A&amp;RPonudbeni predračun&amp;"Times New Roman,Navadno"
</oddHeader>
    <oddFooter xml:space="preserve">&amp;C&amp;P&amp;R&amp;F
</oddFooter>
  </headerFooter>
  <rowBreaks count="3" manualBreakCount="3">
    <brk id="34" min="1" max="6" man="1"/>
    <brk id="71" min="1" max="6" man="1"/>
    <brk id="160" min="1" max="6"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39997558519241921"/>
  </sheetPr>
  <dimension ref="A1:R3102"/>
  <sheetViews>
    <sheetView topLeftCell="A7" zoomScaleNormal="100" zoomScaleSheetLayoutView="85" workbookViewId="0"/>
  </sheetViews>
  <sheetFormatPr defaultRowHeight="15.75" x14ac:dyDescent="0.25"/>
  <cols>
    <col min="1" max="1" width="9.140625" style="60"/>
    <col min="2" max="2" width="9.28515625" style="40" customWidth="1"/>
    <col min="3" max="3" width="53.28515625" style="30" customWidth="1"/>
    <col min="4" max="4" width="6.7109375" style="68" customWidth="1"/>
    <col min="5" max="5" width="10.28515625" style="68" customWidth="1"/>
    <col min="6" max="6" width="18.28515625" style="121" customWidth="1"/>
    <col min="7" max="7" width="18.7109375" style="79" customWidth="1"/>
    <col min="8" max="18" width="9.140625" style="37" customWidth="1"/>
    <col min="19" max="16384" width="9.140625" style="60"/>
  </cols>
  <sheetData>
    <row r="1" spans="1:18" x14ac:dyDescent="0.25">
      <c r="C1" s="35"/>
      <c r="D1" s="30"/>
      <c r="E1" s="61"/>
      <c r="F1" s="62"/>
      <c r="G1" s="31"/>
    </row>
    <row r="2" spans="1:18" x14ac:dyDescent="0.25">
      <c r="C2" s="35"/>
      <c r="D2" s="30"/>
      <c r="E2" s="61"/>
      <c r="F2" s="62"/>
      <c r="G2" s="31"/>
    </row>
    <row r="3" spans="1:18" ht="26.45" customHeight="1" x14ac:dyDescent="0.25">
      <c r="B3" s="63" t="s">
        <v>12</v>
      </c>
      <c r="C3" s="219" t="s">
        <v>547</v>
      </c>
      <c r="D3" s="220"/>
      <c r="E3" s="220"/>
      <c r="F3" s="220"/>
      <c r="G3" s="59"/>
    </row>
    <row r="4" spans="1:18" ht="20.25" x14ac:dyDescent="0.25">
      <c r="B4" s="38"/>
      <c r="C4" s="64"/>
      <c r="D4" s="65"/>
      <c r="E4" s="66"/>
      <c r="F4" s="67"/>
      <c r="G4" s="59"/>
    </row>
    <row r="5" spans="1:18" x14ac:dyDescent="0.25">
      <c r="C5" s="58"/>
      <c r="E5" s="69"/>
      <c r="F5" s="70"/>
      <c r="G5" s="59"/>
    </row>
    <row r="6" spans="1:18" ht="116.25" customHeight="1" x14ac:dyDescent="0.25">
      <c r="C6" s="58" t="s">
        <v>178</v>
      </c>
      <c r="D6" s="30"/>
      <c r="E6" s="61"/>
      <c r="F6" s="62"/>
      <c r="G6" s="31"/>
    </row>
    <row r="7" spans="1:18" ht="105.75" customHeight="1" x14ac:dyDescent="0.25">
      <c r="C7" s="58" t="s">
        <v>179</v>
      </c>
      <c r="D7" s="30"/>
      <c r="E7" s="61"/>
      <c r="F7" s="62"/>
      <c r="G7" s="31"/>
    </row>
    <row r="8" spans="1:18" ht="87.75" customHeight="1" x14ac:dyDescent="0.25">
      <c r="C8" s="58" t="s">
        <v>180</v>
      </c>
      <c r="D8" s="30"/>
      <c r="E8" s="61"/>
      <c r="F8" s="62"/>
      <c r="G8" s="31"/>
    </row>
    <row r="9" spans="1:18" x14ac:dyDescent="0.25">
      <c r="C9" s="35"/>
      <c r="D9" s="30"/>
      <c r="E9" s="61"/>
      <c r="F9" s="62"/>
      <c r="G9" s="31"/>
    </row>
    <row r="10" spans="1:18" s="71" customFormat="1" x14ac:dyDescent="0.2">
      <c r="B10" s="72" t="s">
        <v>181</v>
      </c>
      <c r="C10" s="73" t="s">
        <v>1</v>
      </c>
      <c r="D10" s="73" t="s">
        <v>182</v>
      </c>
      <c r="E10" s="73" t="s">
        <v>5</v>
      </c>
      <c r="F10" s="74" t="s">
        <v>183</v>
      </c>
      <c r="G10" s="74" t="s">
        <v>7</v>
      </c>
      <c r="H10" s="75"/>
      <c r="I10" s="75"/>
      <c r="J10" s="75"/>
      <c r="K10" s="75"/>
      <c r="L10" s="75"/>
      <c r="M10" s="75"/>
      <c r="N10" s="75"/>
      <c r="O10" s="75"/>
      <c r="P10" s="75"/>
      <c r="Q10" s="75"/>
      <c r="R10" s="75"/>
    </row>
    <row r="11" spans="1:18" x14ac:dyDescent="0.25">
      <c r="C11" s="76"/>
      <c r="D11" s="77"/>
      <c r="E11" s="77"/>
      <c r="F11" s="78"/>
    </row>
    <row r="12" spans="1:18" x14ac:dyDescent="0.25">
      <c r="B12" s="40" t="s">
        <v>184</v>
      </c>
      <c r="D12" s="80"/>
      <c r="F12" s="81"/>
    </row>
    <row r="13" spans="1:18" ht="22.15" customHeight="1" x14ac:dyDescent="0.25">
      <c r="B13" s="82" t="s">
        <v>548</v>
      </c>
      <c r="C13" s="83" t="s">
        <v>549</v>
      </c>
      <c r="D13" s="84"/>
      <c r="F13" s="81"/>
    </row>
    <row r="14" spans="1:18" ht="19.5" x14ac:dyDescent="0.25">
      <c r="B14" s="40" t="s">
        <v>184</v>
      </c>
      <c r="C14" s="83"/>
      <c r="D14" s="84"/>
      <c r="F14" s="81"/>
    </row>
    <row r="15" spans="1:18" s="37" customFormat="1" ht="38.25" customHeight="1" x14ac:dyDescent="0.25">
      <c r="A15" s="60">
        <v>1</v>
      </c>
      <c r="B15" s="40" t="str">
        <f>CONCATENATE($B$13,TEXT(A15,0),".")</f>
        <v>5.1.1.</v>
      </c>
      <c r="C15" s="30" t="s">
        <v>214</v>
      </c>
      <c r="D15" s="30"/>
      <c r="E15" s="61"/>
      <c r="F15" s="31"/>
      <c r="G15" s="31"/>
    </row>
    <row r="16" spans="1:18" s="37" customFormat="1" x14ac:dyDescent="0.25">
      <c r="A16" s="60"/>
      <c r="B16" s="30"/>
      <c r="C16" s="30"/>
      <c r="D16" s="87" t="s">
        <v>212</v>
      </c>
      <c r="E16" s="61">
        <v>20</v>
      </c>
      <c r="F16" s="31"/>
      <c r="G16" s="79">
        <f>F16*E16</f>
        <v>0</v>
      </c>
    </row>
    <row r="17" spans="1:7" s="37" customFormat="1" x14ac:dyDescent="0.25">
      <c r="A17" s="60"/>
      <c r="B17" s="30"/>
      <c r="C17" s="30"/>
      <c r="D17" s="30"/>
      <c r="E17" s="61"/>
      <c r="F17" s="31"/>
      <c r="G17" s="31"/>
    </row>
    <row r="18" spans="1:7" s="37" customFormat="1" ht="21" customHeight="1" x14ac:dyDescent="0.25">
      <c r="A18" s="60">
        <f>A15+1</f>
        <v>2</v>
      </c>
      <c r="B18" s="40" t="str">
        <f>CONCATENATE($B$13,TEXT(A18,0),".")</f>
        <v>5.1.2.</v>
      </c>
      <c r="C18" s="30" t="s">
        <v>216</v>
      </c>
      <c r="D18" s="30"/>
      <c r="E18" s="61"/>
      <c r="F18" s="31"/>
      <c r="G18" s="31"/>
    </row>
    <row r="19" spans="1:7" s="37" customFormat="1" x14ac:dyDescent="0.25">
      <c r="A19" s="60"/>
      <c r="B19" s="30"/>
      <c r="C19" s="30"/>
      <c r="D19" s="87" t="s">
        <v>201</v>
      </c>
      <c r="E19" s="61">
        <v>6</v>
      </c>
      <c r="F19" s="31"/>
      <c r="G19" s="79">
        <f>F19*E19</f>
        <v>0</v>
      </c>
    </row>
    <row r="20" spans="1:7" s="37" customFormat="1" x14ac:dyDescent="0.25">
      <c r="A20" s="60"/>
      <c r="B20" s="30"/>
      <c r="C20" s="30"/>
      <c r="D20" s="87"/>
      <c r="E20" s="61"/>
      <c r="F20" s="31"/>
      <c r="G20" s="79"/>
    </row>
    <row r="21" spans="1:7" s="37" customFormat="1" ht="84" customHeight="1" x14ac:dyDescent="0.25">
      <c r="A21" s="60">
        <f>A18+1</f>
        <v>3</v>
      </c>
      <c r="B21" s="40" t="str">
        <f>CONCATENATE($B$13,TEXT(A21,0),".")</f>
        <v>5.1.3.</v>
      </c>
      <c r="C21" s="30" t="s">
        <v>218</v>
      </c>
      <c r="D21" s="87"/>
      <c r="E21" s="61"/>
      <c r="F21" s="31"/>
      <c r="G21" s="79"/>
    </row>
    <row r="22" spans="1:7" s="37" customFormat="1" ht="125.25" customHeight="1" x14ac:dyDescent="0.25">
      <c r="A22" s="60"/>
      <c r="B22" s="30"/>
      <c r="C22" s="30"/>
      <c r="D22" s="87"/>
      <c r="E22" s="61"/>
      <c r="F22" s="31"/>
      <c r="G22" s="79"/>
    </row>
    <row r="23" spans="1:7" s="37" customFormat="1" x14ac:dyDescent="0.25">
      <c r="A23" s="60"/>
      <c r="B23" s="30"/>
      <c r="C23" s="30"/>
      <c r="D23" s="87" t="s">
        <v>201</v>
      </c>
      <c r="E23" s="61">
        <v>3</v>
      </c>
      <c r="F23" s="31"/>
      <c r="G23" s="79">
        <f>F23*E23</f>
        <v>0</v>
      </c>
    </row>
    <row r="24" spans="1:7" s="37" customFormat="1" x14ac:dyDescent="0.25">
      <c r="A24" s="60"/>
      <c r="B24" s="30"/>
      <c r="C24" s="30"/>
      <c r="D24" s="87"/>
      <c r="E24" s="61"/>
      <c r="F24" s="31"/>
      <c r="G24" s="79"/>
    </row>
    <row r="25" spans="1:7" s="37" customFormat="1" ht="31.5" x14ac:dyDescent="0.25">
      <c r="A25" s="60">
        <f>A21+1</f>
        <v>4</v>
      </c>
      <c r="B25" s="40" t="str">
        <f>CONCATENATE($B$13,TEXT(A25,0),".")</f>
        <v>5.1.4.</v>
      </c>
      <c r="C25" s="30" t="s">
        <v>466</v>
      </c>
      <c r="D25" s="87"/>
      <c r="E25" s="61"/>
      <c r="F25" s="31"/>
      <c r="G25" s="79"/>
    </row>
    <row r="26" spans="1:7" s="37" customFormat="1" x14ac:dyDescent="0.25">
      <c r="A26" s="60"/>
      <c r="B26" s="30"/>
      <c r="C26" s="30"/>
      <c r="D26" s="87" t="s">
        <v>212</v>
      </c>
      <c r="E26" s="61">
        <v>50</v>
      </c>
      <c r="F26" s="31"/>
      <c r="G26" s="79">
        <f>F26*E26</f>
        <v>0</v>
      </c>
    </row>
    <row r="27" spans="1:7" s="37" customFormat="1" x14ac:dyDescent="0.25">
      <c r="A27" s="60"/>
      <c r="B27" s="30"/>
      <c r="C27" s="30"/>
      <c r="D27" s="87"/>
      <c r="E27" s="61"/>
      <c r="F27" s="31"/>
      <c r="G27" s="79"/>
    </row>
    <row r="28" spans="1:7" s="37" customFormat="1" ht="31.5" x14ac:dyDescent="0.25">
      <c r="A28" s="60">
        <f>A25+1</f>
        <v>5</v>
      </c>
      <c r="B28" s="40" t="str">
        <f>CONCATENATE($B$13,TEXT(A28,0),".")</f>
        <v>5.1.5.</v>
      </c>
      <c r="C28" s="30" t="s">
        <v>467</v>
      </c>
      <c r="D28" s="87"/>
      <c r="E28" s="61"/>
      <c r="F28" s="31"/>
      <c r="G28" s="79"/>
    </row>
    <row r="29" spans="1:7" s="37" customFormat="1" x14ac:dyDescent="0.25">
      <c r="A29" s="60"/>
      <c r="B29" s="30"/>
      <c r="C29" s="30"/>
      <c r="D29" s="87" t="s">
        <v>212</v>
      </c>
      <c r="E29" s="61">
        <v>50</v>
      </c>
      <c r="F29" s="31"/>
      <c r="G29" s="79">
        <f>F29*E29</f>
        <v>0</v>
      </c>
    </row>
    <row r="30" spans="1:7" s="37" customFormat="1" x14ac:dyDescent="0.25">
      <c r="A30" s="60"/>
      <c r="B30" s="30"/>
      <c r="C30" s="30"/>
      <c r="D30" s="87"/>
      <c r="E30" s="61"/>
      <c r="F30" s="31"/>
      <c r="G30" s="79"/>
    </row>
    <row r="31" spans="1:7" s="37" customFormat="1" x14ac:dyDescent="0.25">
      <c r="A31" s="60"/>
      <c r="B31" s="30"/>
      <c r="C31" s="30"/>
      <c r="D31" s="30"/>
      <c r="E31" s="61"/>
      <c r="F31" s="31"/>
      <c r="G31" s="31"/>
    </row>
    <row r="32" spans="1:7" s="37" customFormat="1" ht="18.75" x14ac:dyDescent="0.25">
      <c r="A32" s="60"/>
      <c r="B32" s="91" t="str">
        <f>B13</f>
        <v>5.1.</v>
      </c>
      <c r="C32" s="92" t="s">
        <v>550</v>
      </c>
      <c r="D32" s="93"/>
      <c r="E32" s="94"/>
      <c r="F32" s="95"/>
      <c r="G32" s="96">
        <f>SUM(G14:G31)</f>
        <v>0</v>
      </c>
    </row>
    <row r="33" spans="1:7" s="37" customFormat="1" x14ac:dyDescent="0.25">
      <c r="A33" s="60"/>
      <c r="B33" s="40" t="s">
        <v>184</v>
      </c>
      <c r="C33" s="42"/>
      <c r="D33" s="97"/>
      <c r="E33" s="98"/>
      <c r="F33" s="99"/>
      <c r="G33" s="100"/>
    </row>
    <row r="34" spans="1:7" s="37" customFormat="1" ht="19.5" x14ac:dyDescent="0.25">
      <c r="A34" s="60"/>
      <c r="B34" s="40"/>
      <c r="C34" s="83"/>
      <c r="D34" s="86"/>
      <c r="E34" s="68"/>
      <c r="F34" s="81"/>
      <c r="G34" s="79"/>
    </row>
    <row r="35" spans="1:7" s="37" customFormat="1" ht="20.45" customHeight="1" x14ac:dyDescent="0.25">
      <c r="A35" s="60"/>
      <c r="B35" s="82" t="s">
        <v>551</v>
      </c>
      <c r="C35" s="83" t="s">
        <v>476</v>
      </c>
      <c r="D35" s="84"/>
      <c r="E35" s="106"/>
      <c r="F35" s="126"/>
      <c r="G35" s="79"/>
    </row>
    <row r="36" spans="1:7" s="37" customFormat="1" ht="19.5" x14ac:dyDescent="0.25">
      <c r="A36" s="60"/>
      <c r="B36" s="40"/>
      <c r="C36" s="83"/>
      <c r="D36" s="86"/>
      <c r="E36" s="68"/>
      <c r="F36" s="81"/>
      <c r="G36" s="79"/>
    </row>
    <row r="37" spans="1:7" s="37" customFormat="1" x14ac:dyDescent="0.25">
      <c r="A37" s="60"/>
      <c r="B37" s="40" t="s">
        <v>184</v>
      </c>
      <c r="C37" s="30"/>
      <c r="D37" s="80"/>
      <c r="E37" s="68"/>
      <c r="F37" s="81"/>
      <c r="G37" s="79"/>
    </row>
    <row r="38" spans="1:7" s="37" customFormat="1" ht="39" customHeight="1" x14ac:dyDescent="0.25">
      <c r="A38" s="60">
        <v>1</v>
      </c>
      <c r="B38" s="40" t="str">
        <f>CONCATENATE($B$35,TEXT(A38,0),".")</f>
        <v>5.2.1.</v>
      </c>
      <c r="C38" s="30" t="s">
        <v>294</v>
      </c>
      <c r="D38" s="80"/>
      <c r="E38" s="68"/>
      <c r="F38" s="81"/>
      <c r="G38" s="79"/>
    </row>
    <row r="39" spans="1:7" s="37" customFormat="1" x14ac:dyDescent="0.25">
      <c r="A39" s="60"/>
      <c r="B39" s="40"/>
      <c r="C39" s="30"/>
      <c r="D39" s="80" t="s">
        <v>201</v>
      </c>
      <c r="E39" s="68">
        <v>3</v>
      </c>
      <c r="F39" s="81"/>
      <c r="G39" s="79">
        <f>F39*E39</f>
        <v>0</v>
      </c>
    </row>
    <row r="40" spans="1:7" s="37" customFormat="1" x14ac:dyDescent="0.25">
      <c r="A40" s="60"/>
      <c r="B40" s="40"/>
      <c r="C40" s="40"/>
      <c r="D40" s="80"/>
      <c r="E40" s="68"/>
      <c r="F40" s="81"/>
      <c r="G40" s="79"/>
    </row>
    <row r="41" spans="1:7" s="37" customFormat="1" ht="18.75" x14ac:dyDescent="0.25">
      <c r="A41" s="60"/>
      <c r="B41" s="91" t="str">
        <f>B35</f>
        <v>5.2.</v>
      </c>
      <c r="C41" s="92" t="s">
        <v>479</v>
      </c>
      <c r="D41" s="93"/>
      <c r="E41" s="94"/>
      <c r="F41" s="95"/>
      <c r="G41" s="96">
        <f>SUM(G35:G40)</f>
        <v>0</v>
      </c>
    </row>
    <row r="42" spans="1:7" s="37" customFormat="1" x14ac:dyDescent="0.25">
      <c r="A42" s="60"/>
      <c r="B42" s="40"/>
      <c r="C42" s="40"/>
      <c r="D42" s="80"/>
      <c r="E42" s="68"/>
      <c r="F42" s="81"/>
      <c r="G42" s="79"/>
    </row>
    <row r="43" spans="1:7" s="37" customFormat="1" x14ac:dyDescent="0.25">
      <c r="A43" s="60"/>
      <c r="B43" s="40"/>
      <c r="C43" s="40"/>
      <c r="D43" s="80"/>
      <c r="E43" s="68"/>
      <c r="F43" s="81"/>
      <c r="G43" s="79"/>
    </row>
    <row r="44" spans="1:7" s="37" customFormat="1" ht="23.45" customHeight="1" x14ac:dyDescent="0.25">
      <c r="A44" s="60"/>
      <c r="B44" s="82" t="s">
        <v>552</v>
      </c>
      <c r="C44" s="83" t="s">
        <v>553</v>
      </c>
      <c r="D44" s="84"/>
      <c r="E44" s="106"/>
      <c r="F44" s="107"/>
      <c r="G44" s="79"/>
    </row>
    <row r="45" spans="1:7" s="37" customFormat="1" x14ac:dyDescent="0.25">
      <c r="A45" s="60"/>
      <c r="B45" s="40" t="s">
        <v>184</v>
      </c>
      <c r="C45" s="30"/>
      <c r="D45" s="80"/>
      <c r="E45" s="68"/>
      <c r="F45" s="81"/>
      <c r="G45" s="79"/>
    </row>
    <row r="46" spans="1:7" s="37" customFormat="1" ht="36" customHeight="1" x14ac:dyDescent="0.25">
      <c r="A46" s="60">
        <v>1</v>
      </c>
      <c r="B46" s="40" t="str">
        <f>CONCATENATE($B$44,TEXT(A46,0),".")</f>
        <v>5.3.1.</v>
      </c>
      <c r="C46" s="30" t="s">
        <v>482</v>
      </c>
      <c r="D46" s="80"/>
      <c r="E46" s="68"/>
      <c r="F46" s="81"/>
      <c r="G46" s="79"/>
    </row>
    <row r="47" spans="1:7" s="37" customFormat="1" x14ac:dyDescent="0.25">
      <c r="A47" s="60"/>
      <c r="B47" s="40"/>
      <c r="C47" s="30"/>
      <c r="D47" s="80" t="s">
        <v>19</v>
      </c>
      <c r="E47" s="68">
        <v>13</v>
      </c>
      <c r="F47" s="81"/>
      <c r="G47" s="79">
        <f>F47*E47</f>
        <v>0</v>
      </c>
    </row>
    <row r="48" spans="1:7" s="37" customFormat="1" x14ac:dyDescent="0.25">
      <c r="A48" s="60"/>
      <c r="B48" s="40"/>
      <c r="C48" s="30"/>
      <c r="D48" s="80"/>
      <c r="E48" s="68"/>
      <c r="F48" s="81"/>
      <c r="G48" s="79"/>
    </row>
    <row r="49" spans="1:7" s="37" customFormat="1" ht="196.5" customHeight="1" x14ac:dyDescent="0.25">
      <c r="A49" s="60">
        <f>A46+1</f>
        <v>2</v>
      </c>
      <c r="B49" s="40" t="str">
        <f>CONCATENATE($B$44,TEXT(A49,0),".")</f>
        <v>5.3.2.</v>
      </c>
      <c r="C49" s="30" t="s">
        <v>554</v>
      </c>
      <c r="D49" s="80"/>
      <c r="E49" s="68"/>
      <c r="F49" s="81"/>
      <c r="G49" s="79"/>
    </row>
    <row r="50" spans="1:7" s="37" customFormat="1" x14ac:dyDescent="0.25">
      <c r="A50" s="60"/>
      <c r="B50" s="40"/>
      <c r="C50" s="30"/>
      <c r="D50" s="80" t="s">
        <v>19</v>
      </c>
      <c r="E50" s="68">
        <f>E47</f>
        <v>13</v>
      </c>
      <c r="F50" s="81"/>
      <c r="G50" s="79">
        <f>F50*E50</f>
        <v>0</v>
      </c>
    </row>
    <row r="51" spans="1:7" s="37" customFormat="1" x14ac:dyDescent="0.25">
      <c r="A51" s="60"/>
      <c r="B51" s="40"/>
      <c r="C51" s="30"/>
      <c r="D51" s="80"/>
      <c r="E51" s="68"/>
      <c r="F51" s="81"/>
      <c r="G51" s="79"/>
    </row>
    <row r="52" spans="1:7" s="37" customFormat="1" ht="37.5" customHeight="1" x14ac:dyDescent="0.25">
      <c r="A52" s="60">
        <f>A49+1</f>
        <v>3</v>
      </c>
      <c r="B52" s="40" t="str">
        <f>CONCATENATE($B$44,TEXT(A52,0),".")</f>
        <v>5.3.3.</v>
      </c>
      <c r="C52" s="30" t="s">
        <v>484</v>
      </c>
      <c r="D52" s="80"/>
      <c r="E52" s="68"/>
      <c r="F52" s="81"/>
      <c r="G52" s="79"/>
    </row>
    <row r="53" spans="1:7" s="37" customFormat="1" x14ac:dyDescent="0.25">
      <c r="A53" s="60"/>
      <c r="B53" s="40"/>
      <c r="C53" s="30"/>
      <c r="D53" s="80" t="s">
        <v>19</v>
      </c>
      <c r="E53" s="68">
        <v>13</v>
      </c>
      <c r="F53" s="81"/>
      <c r="G53" s="79">
        <f>F53*E53</f>
        <v>0</v>
      </c>
    </row>
    <row r="54" spans="1:7" s="37" customFormat="1" x14ac:dyDescent="0.25">
      <c r="A54" s="60"/>
      <c r="B54" s="40"/>
      <c r="C54" s="30"/>
      <c r="D54" s="80"/>
      <c r="E54" s="68"/>
      <c r="F54" s="81"/>
      <c r="G54" s="79"/>
    </row>
    <row r="55" spans="1:7" s="37" customFormat="1" ht="132" customHeight="1" x14ac:dyDescent="0.25">
      <c r="A55" s="60">
        <f>A52+1</f>
        <v>4</v>
      </c>
      <c r="B55" s="40" t="str">
        <f>CONCATENATE($B$44,TEXT(A55,0),".")</f>
        <v>5.3.4.</v>
      </c>
      <c r="C55" s="30" t="s">
        <v>304</v>
      </c>
      <c r="D55" s="80"/>
      <c r="E55" s="68"/>
      <c r="F55" s="81"/>
      <c r="G55" s="79"/>
    </row>
    <row r="56" spans="1:7" s="37" customFormat="1" x14ac:dyDescent="0.25">
      <c r="A56" s="60"/>
      <c r="B56" s="40"/>
      <c r="C56" s="30"/>
      <c r="D56" s="80" t="s">
        <v>201</v>
      </c>
      <c r="E56" s="68">
        <v>13</v>
      </c>
      <c r="F56" s="81"/>
      <c r="G56" s="79">
        <f>F56*E56</f>
        <v>0</v>
      </c>
    </row>
    <row r="57" spans="1:7" s="37" customFormat="1" x14ac:dyDescent="0.25">
      <c r="A57" s="60"/>
      <c r="B57" s="40"/>
      <c r="C57" s="30"/>
      <c r="D57" s="80"/>
      <c r="E57" s="68"/>
      <c r="F57" s="81"/>
      <c r="G57" s="79"/>
    </row>
    <row r="58" spans="1:7" ht="37.5" customHeight="1" x14ac:dyDescent="0.25">
      <c r="A58" s="60">
        <f>A55+1</f>
        <v>5</v>
      </c>
      <c r="B58" s="40" t="str">
        <f>CONCATENATE($B$44,TEXT(A58,0),".")</f>
        <v>5.3.5.</v>
      </c>
      <c r="C58" s="30" t="s">
        <v>555</v>
      </c>
      <c r="D58" s="80"/>
      <c r="F58" s="81"/>
    </row>
    <row r="59" spans="1:7" x14ac:dyDescent="0.25">
      <c r="D59" s="80" t="s">
        <v>201</v>
      </c>
      <c r="E59" s="68">
        <v>13</v>
      </c>
      <c r="F59" s="81"/>
      <c r="G59" s="79">
        <f>F59*E59</f>
        <v>0</v>
      </c>
    </row>
    <row r="60" spans="1:7" x14ac:dyDescent="0.25">
      <c r="D60" s="80"/>
      <c r="F60" s="81"/>
    </row>
    <row r="61" spans="1:7" ht="303" customHeight="1" x14ac:dyDescent="0.25">
      <c r="A61" s="60">
        <f>A58+1</f>
        <v>6</v>
      </c>
      <c r="B61" s="40" t="str">
        <f>CONCATENATE($B$44,TEXT(A61,0),".")</f>
        <v>5.3.6.</v>
      </c>
      <c r="C61" s="30" t="s">
        <v>556</v>
      </c>
      <c r="D61" s="80"/>
      <c r="F61" s="81"/>
    </row>
    <row r="62" spans="1:7" ht="49.5" customHeight="1" x14ac:dyDescent="0.25">
      <c r="C62" s="30" t="s">
        <v>323</v>
      </c>
      <c r="D62" s="80"/>
      <c r="F62" s="81"/>
    </row>
    <row r="63" spans="1:7" ht="39" customHeight="1" x14ac:dyDescent="0.25">
      <c r="C63" s="30" t="s">
        <v>324</v>
      </c>
      <c r="D63" s="80"/>
      <c r="F63" s="81"/>
    </row>
    <row r="64" spans="1:7" ht="37.5" customHeight="1" x14ac:dyDescent="0.25">
      <c r="C64" s="30" t="s">
        <v>325</v>
      </c>
      <c r="D64" s="80"/>
      <c r="F64" s="81"/>
    </row>
    <row r="65" spans="1:18" ht="52.15" customHeight="1" x14ac:dyDescent="0.25">
      <c r="C65" s="30" t="s">
        <v>326</v>
      </c>
      <c r="D65" s="80"/>
      <c r="F65" s="81"/>
    </row>
    <row r="66" spans="1:18" s="108" customFormat="1" ht="39" customHeight="1" x14ac:dyDescent="0.25">
      <c r="B66" s="40" t="s">
        <v>184</v>
      </c>
      <c r="C66" s="30" t="s">
        <v>327</v>
      </c>
      <c r="D66" s="80"/>
      <c r="E66" s="68"/>
      <c r="F66" s="81"/>
      <c r="G66" s="79"/>
      <c r="H66" s="109"/>
      <c r="I66" s="109"/>
      <c r="J66" s="109"/>
      <c r="K66" s="109"/>
      <c r="L66" s="109"/>
      <c r="M66" s="109"/>
      <c r="N66" s="109"/>
      <c r="O66" s="109"/>
      <c r="P66" s="109"/>
      <c r="Q66" s="109"/>
      <c r="R66" s="109"/>
    </row>
    <row r="67" spans="1:18" s="108" customFormat="1" ht="23.25" customHeight="1" x14ac:dyDescent="0.25">
      <c r="B67" s="40"/>
      <c r="C67" s="30" t="s">
        <v>328</v>
      </c>
      <c r="D67" s="80"/>
      <c r="E67" s="68"/>
      <c r="F67" s="81"/>
      <c r="G67" s="79"/>
      <c r="H67" s="109"/>
      <c r="I67" s="109"/>
      <c r="J67" s="109"/>
      <c r="K67" s="109"/>
      <c r="L67" s="109"/>
      <c r="M67" s="109"/>
      <c r="N67" s="109"/>
      <c r="O67" s="109"/>
      <c r="P67" s="109"/>
      <c r="Q67" s="109"/>
      <c r="R67" s="109"/>
    </row>
    <row r="68" spans="1:18" s="108" customFormat="1" ht="16.5" x14ac:dyDescent="0.25">
      <c r="B68" s="40" t="s">
        <v>184</v>
      </c>
      <c r="C68" s="30"/>
      <c r="D68" s="80" t="s">
        <v>19</v>
      </c>
      <c r="E68" s="68">
        <v>13</v>
      </c>
      <c r="F68" s="81"/>
      <c r="G68" s="79">
        <f>F68*E68</f>
        <v>0</v>
      </c>
      <c r="H68" s="109"/>
      <c r="I68" s="109"/>
      <c r="J68" s="109"/>
      <c r="K68" s="109"/>
      <c r="L68" s="109"/>
      <c r="M68" s="109"/>
      <c r="N68" s="109"/>
      <c r="O68" s="109"/>
      <c r="P68" s="109"/>
      <c r="Q68" s="109"/>
      <c r="R68" s="109"/>
    </row>
    <row r="69" spans="1:18" x14ac:dyDescent="0.25">
      <c r="B69" s="40" t="s">
        <v>184</v>
      </c>
      <c r="D69" s="80"/>
      <c r="F69" s="81"/>
    </row>
    <row r="70" spans="1:18" s="37" customFormat="1" ht="47.25" x14ac:dyDescent="0.25">
      <c r="A70" s="60">
        <f>A61+1</f>
        <v>7</v>
      </c>
      <c r="B70" s="40" t="str">
        <f>CONCATENATE($B$44,TEXT(A70,0),".")</f>
        <v>5.3.7.</v>
      </c>
      <c r="C70" s="30" t="s">
        <v>298</v>
      </c>
      <c r="D70" s="68"/>
      <c r="E70" s="68"/>
      <c r="F70" s="81"/>
      <c r="G70" s="79"/>
    </row>
    <row r="71" spans="1:18" s="37" customFormat="1" x14ac:dyDescent="0.25">
      <c r="A71" s="60"/>
      <c r="B71" s="40"/>
      <c r="C71" s="30"/>
      <c r="D71" s="68" t="s">
        <v>299</v>
      </c>
      <c r="E71" s="68">
        <v>10</v>
      </c>
      <c r="F71" s="81">
        <f>SUM(G45:G70)</f>
        <v>0</v>
      </c>
      <c r="G71" s="79">
        <f>F71*E71/100</f>
        <v>0</v>
      </c>
    </row>
    <row r="72" spans="1:18" s="37" customFormat="1" ht="20.45" customHeight="1" x14ac:dyDescent="0.3">
      <c r="A72" s="60"/>
      <c r="B72" s="110" t="str">
        <f>B44</f>
        <v>5.3.</v>
      </c>
      <c r="C72" s="110" t="s">
        <v>557</v>
      </c>
      <c r="D72" s="111"/>
      <c r="E72" s="112"/>
      <c r="F72" s="113"/>
      <c r="G72" s="114">
        <f>SUM(G45:G71)</f>
        <v>0</v>
      </c>
    </row>
    <row r="73" spans="1:18" s="37" customFormat="1" x14ac:dyDescent="0.25">
      <c r="A73" s="60"/>
      <c r="B73" s="40"/>
      <c r="C73" s="40"/>
      <c r="D73" s="80"/>
      <c r="E73" s="68"/>
      <c r="F73" s="81"/>
      <c r="G73" s="79"/>
    </row>
    <row r="74" spans="1:18" s="37" customFormat="1" ht="16.5" thickBot="1" x14ac:dyDescent="0.3">
      <c r="A74" s="60"/>
      <c r="B74" s="40" t="s">
        <v>184</v>
      </c>
      <c r="C74" s="30"/>
      <c r="D74" s="80"/>
      <c r="E74" s="68"/>
      <c r="F74" s="81"/>
      <c r="G74" s="79"/>
    </row>
    <row r="75" spans="1:18" s="37" customFormat="1" ht="23.45" customHeight="1" thickTop="1" x14ac:dyDescent="0.3">
      <c r="A75" s="60"/>
      <c r="B75" s="130" t="str">
        <f>B3</f>
        <v>5.</v>
      </c>
      <c r="C75" s="116" t="s">
        <v>558</v>
      </c>
      <c r="D75" s="117"/>
      <c r="E75" s="118"/>
      <c r="F75" s="119"/>
      <c r="G75" s="120">
        <f>G72+G41+G32</f>
        <v>0</v>
      </c>
    </row>
    <row r="76" spans="1:18" s="37" customFormat="1" x14ac:dyDescent="0.25">
      <c r="A76" s="60"/>
      <c r="B76" s="40" t="s">
        <v>184</v>
      </c>
      <c r="C76" s="30"/>
      <c r="D76" s="80"/>
      <c r="E76" s="68"/>
      <c r="F76" s="121"/>
      <c r="G76" s="79"/>
    </row>
    <row r="77" spans="1:18" s="37" customFormat="1" x14ac:dyDescent="0.25">
      <c r="A77" s="60"/>
      <c r="B77" s="40" t="s">
        <v>184</v>
      </c>
      <c r="C77" s="30"/>
      <c r="D77" s="80"/>
      <c r="E77" s="68"/>
      <c r="F77" s="121"/>
      <c r="G77" s="79"/>
    </row>
    <row r="78" spans="1:18" s="37" customFormat="1" x14ac:dyDescent="0.25">
      <c r="A78" s="60"/>
      <c r="B78" s="40" t="s">
        <v>184</v>
      </c>
      <c r="C78" s="30"/>
      <c r="D78" s="80"/>
      <c r="E78" s="68"/>
      <c r="F78" s="121"/>
      <c r="G78" s="79"/>
    </row>
    <row r="79" spans="1:18" s="37" customFormat="1" x14ac:dyDescent="0.25">
      <c r="A79" s="60"/>
      <c r="B79" s="40"/>
      <c r="C79" s="30"/>
      <c r="D79" s="68"/>
      <c r="E79" s="68"/>
      <c r="F79" s="121"/>
      <c r="G79" s="79"/>
    </row>
    <row r="80" spans="1:18" s="37" customFormat="1" x14ac:dyDescent="0.25">
      <c r="A80" s="60"/>
      <c r="B80" s="40"/>
      <c r="C80" s="30"/>
      <c r="D80" s="68"/>
      <c r="E80" s="68"/>
      <c r="F80" s="121"/>
      <c r="G80" s="79"/>
    </row>
    <row r="81" spans="1:7" s="37" customFormat="1" x14ac:dyDescent="0.25">
      <c r="A81" s="60"/>
      <c r="B81" s="40"/>
      <c r="C81" s="30"/>
      <c r="D81" s="68"/>
      <c r="E81" s="68"/>
      <c r="F81" s="121"/>
      <c r="G81" s="79"/>
    </row>
    <row r="82" spans="1:7" s="37" customFormat="1" x14ac:dyDescent="0.25">
      <c r="A82" s="60"/>
      <c r="B82" s="40"/>
      <c r="C82" s="30"/>
      <c r="D82" s="68"/>
      <c r="E82" s="68"/>
      <c r="F82" s="121"/>
      <c r="G82" s="79"/>
    </row>
    <row r="83" spans="1:7" s="37" customFormat="1" x14ac:dyDescent="0.25">
      <c r="A83" s="60"/>
      <c r="B83" s="40"/>
      <c r="C83" s="30"/>
      <c r="D83" s="68"/>
      <c r="E83" s="68"/>
      <c r="F83" s="121"/>
      <c r="G83" s="79"/>
    </row>
    <row r="84" spans="1:7" s="37" customFormat="1" x14ac:dyDescent="0.25">
      <c r="A84" s="60"/>
      <c r="B84" s="40"/>
      <c r="C84" s="30"/>
      <c r="D84" s="68"/>
      <c r="E84" s="68"/>
      <c r="F84" s="121"/>
      <c r="G84" s="79"/>
    </row>
    <row r="85" spans="1:7" s="37" customFormat="1" x14ac:dyDescent="0.25">
      <c r="A85" s="60"/>
      <c r="B85" s="40"/>
      <c r="C85" s="30"/>
      <c r="D85" s="68"/>
      <c r="E85" s="68"/>
      <c r="F85" s="121"/>
      <c r="G85" s="79"/>
    </row>
    <row r="86" spans="1:7" s="37" customFormat="1" x14ac:dyDescent="0.25">
      <c r="A86" s="60"/>
      <c r="B86" s="40"/>
      <c r="C86" s="30"/>
      <c r="D86" s="68"/>
      <c r="E86" s="68"/>
      <c r="F86" s="121"/>
      <c r="G86" s="79"/>
    </row>
    <row r="87" spans="1:7" s="37" customFormat="1" x14ac:dyDescent="0.25">
      <c r="A87" s="60"/>
      <c r="B87" s="40"/>
      <c r="C87" s="30"/>
      <c r="D87" s="68"/>
      <c r="E87" s="68"/>
      <c r="F87" s="121"/>
      <c r="G87" s="79"/>
    </row>
    <row r="88" spans="1:7" s="37" customFormat="1" x14ac:dyDescent="0.25">
      <c r="A88" s="60"/>
      <c r="B88" s="40"/>
      <c r="C88" s="30"/>
      <c r="D88" s="68"/>
      <c r="E88" s="68"/>
      <c r="F88" s="121"/>
      <c r="G88" s="79"/>
    </row>
    <row r="89" spans="1:7" s="37" customFormat="1" x14ac:dyDescent="0.25">
      <c r="A89" s="60"/>
      <c r="B89" s="40"/>
      <c r="C89" s="30"/>
      <c r="D89" s="68"/>
      <c r="E89" s="68"/>
      <c r="F89" s="121"/>
      <c r="G89" s="79"/>
    </row>
    <row r="90" spans="1:7" s="37" customFormat="1" x14ac:dyDescent="0.25">
      <c r="A90" s="60"/>
      <c r="B90" s="40"/>
      <c r="C90" s="30"/>
      <c r="D90" s="68"/>
      <c r="E90" s="68"/>
      <c r="F90" s="121"/>
      <c r="G90" s="79"/>
    </row>
    <row r="91" spans="1:7" s="37" customFormat="1" x14ac:dyDescent="0.25">
      <c r="A91" s="60"/>
      <c r="B91" s="40"/>
      <c r="C91" s="30"/>
      <c r="D91" s="68"/>
      <c r="E91" s="68"/>
      <c r="F91" s="121"/>
      <c r="G91" s="79"/>
    </row>
    <row r="92" spans="1:7" s="37" customFormat="1" x14ac:dyDescent="0.25">
      <c r="A92" s="60"/>
      <c r="B92" s="40"/>
      <c r="C92" s="30"/>
      <c r="D92" s="68"/>
      <c r="E92" s="68"/>
      <c r="F92" s="121"/>
      <c r="G92" s="79"/>
    </row>
    <row r="93" spans="1:7" s="37" customFormat="1" x14ac:dyDescent="0.25">
      <c r="A93" s="60"/>
      <c r="B93" s="40"/>
      <c r="C93" s="30"/>
      <c r="D93" s="68"/>
      <c r="E93" s="68"/>
      <c r="F93" s="121"/>
      <c r="G93" s="79"/>
    </row>
    <row r="94" spans="1:7" s="37" customFormat="1" x14ac:dyDescent="0.25">
      <c r="A94" s="60"/>
      <c r="B94" s="40"/>
      <c r="C94" s="30"/>
      <c r="D94" s="68"/>
      <c r="E94" s="68"/>
      <c r="F94" s="121"/>
      <c r="G94" s="79"/>
    </row>
    <row r="95" spans="1:7" s="37" customFormat="1" x14ac:dyDescent="0.25">
      <c r="A95" s="60"/>
      <c r="B95" s="40"/>
      <c r="C95" s="30"/>
      <c r="D95" s="68"/>
      <c r="E95" s="68"/>
      <c r="F95" s="121"/>
      <c r="G95" s="79"/>
    </row>
    <row r="96" spans="1:7" s="37" customFormat="1" x14ac:dyDescent="0.25">
      <c r="A96" s="60"/>
      <c r="B96" s="40"/>
      <c r="C96" s="30"/>
      <c r="D96" s="68"/>
      <c r="E96" s="68"/>
      <c r="F96" s="121"/>
      <c r="G96" s="79"/>
    </row>
    <row r="97" spans="1:7" s="37" customFormat="1" x14ac:dyDescent="0.25">
      <c r="A97" s="60"/>
      <c r="B97" s="40"/>
      <c r="C97" s="30"/>
      <c r="D97" s="68"/>
      <c r="E97" s="68"/>
      <c r="F97" s="121"/>
      <c r="G97" s="79"/>
    </row>
    <row r="98" spans="1:7" s="37" customFormat="1" x14ac:dyDescent="0.25">
      <c r="A98" s="60"/>
      <c r="B98" s="40"/>
      <c r="C98" s="30"/>
      <c r="D98" s="68"/>
      <c r="E98" s="68"/>
      <c r="F98" s="121"/>
      <c r="G98" s="79"/>
    </row>
    <row r="99" spans="1:7" s="37" customFormat="1" x14ac:dyDescent="0.25">
      <c r="A99" s="60"/>
      <c r="B99" s="40"/>
      <c r="C99" s="30"/>
      <c r="D99" s="68"/>
      <c r="E99" s="68"/>
      <c r="F99" s="121"/>
      <c r="G99" s="79"/>
    </row>
    <row r="100" spans="1:7" s="37" customFormat="1" x14ac:dyDescent="0.25">
      <c r="A100" s="60"/>
      <c r="B100" s="40"/>
      <c r="C100" s="30"/>
      <c r="D100" s="68"/>
      <c r="E100" s="68"/>
      <c r="F100" s="121"/>
      <c r="G100" s="79"/>
    </row>
    <row r="101" spans="1:7" s="37" customFormat="1" x14ac:dyDescent="0.25">
      <c r="A101" s="60"/>
      <c r="B101" s="40"/>
      <c r="C101" s="30"/>
      <c r="D101" s="68"/>
      <c r="E101" s="68"/>
      <c r="F101" s="121"/>
      <c r="G101" s="79"/>
    </row>
    <row r="102" spans="1:7" s="37" customFormat="1" x14ac:dyDescent="0.25">
      <c r="A102" s="60"/>
      <c r="B102" s="40"/>
      <c r="C102" s="30"/>
      <c r="D102" s="68"/>
      <c r="E102" s="68"/>
      <c r="F102" s="121"/>
      <c r="G102" s="79"/>
    </row>
    <row r="103" spans="1:7" s="37" customFormat="1" x14ac:dyDescent="0.25">
      <c r="A103" s="60"/>
      <c r="B103" s="40"/>
      <c r="C103" s="30"/>
      <c r="D103" s="68"/>
      <c r="E103" s="68"/>
      <c r="F103" s="121"/>
      <c r="G103" s="79"/>
    </row>
    <row r="104" spans="1:7" s="37" customFormat="1" x14ac:dyDescent="0.25">
      <c r="A104" s="60"/>
      <c r="B104" s="40"/>
      <c r="C104" s="30"/>
      <c r="D104" s="68"/>
      <c r="E104" s="68"/>
      <c r="F104" s="121"/>
      <c r="G104" s="79"/>
    </row>
    <row r="105" spans="1:7" s="37" customFormat="1" x14ac:dyDescent="0.25">
      <c r="A105" s="60"/>
      <c r="B105" s="40"/>
      <c r="C105" s="30"/>
      <c r="D105" s="68"/>
      <c r="E105" s="68"/>
      <c r="F105" s="121"/>
      <c r="G105" s="79"/>
    </row>
    <row r="106" spans="1:7" s="37" customFormat="1" x14ac:dyDescent="0.25">
      <c r="A106" s="60"/>
      <c r="B106" s="40"/>
      <c r="C106" s="30"/>
      <c r="D106" s="68"/>
      <c r="E106" s="68"/>
      <c r="F106" s="121"/>
      <c r="G106" s="79"/>
    </row>
    <row r="107" spans="1:7" s="37" customFormat="1" x14ac:dyDescent="0.25">
      <c r="A107" s="60"/>
      <c r="B107" s="40"/>
      <c r="C107" s="30"/>
      <c r="D107" s="68"/>
      <c r="E107" s="68"/>
      <c r="F107" s="121"/>
      <c r="G107" s="79"/>
    </row>
    <row r="108" spans="1:7" s="37" customFormat="1" x14ac:dyDescent="0.25">
      <c r="A108" s="60"/>
      <c r="B108" s="40"/>
      <c r="C108" s="30"/>
      <c r="D108" s="68"/>
      <c r="E108" s="68"/>
      <c r="F108" s="121"/>
      <c r="G108" s="79"/>
    </row>
    <row r="109" spans="1:7" s="37" customFormat="1" x14ac:dyDescent="0.25">
      <c r="A109" s="60"/>
      <c r="B109" s="40"/>
      <c r="C109" s="30"/>
      <c r="D109" s="68"/>
      <c r="E109" s="68"/>
      <c r="F109" s="121"/>
      <c r="G109" s="79"/>
    </row>
    <row r="110" spans="1:7" s="37" customFormat="1" x14ac:dyDescent="0.25">
      <c r="A110" s="60"/>
      <c r="B110" s="40"/>
      <c r="C110" s="30"/>
      <c r="D110" s="68"/>
      <c r="E110" s="68"/>
      <c r="F110" s="121"/>
      <c r="G110" s="79"/>
    </row>
    <row r="111" spans="1:7" s="37" customFormat="1" x14ac:dyDescent="0.25">
      <c r="A111" s="60"/>
      <c r="B111" s="40"/>
      <c r="C111" s="30"/>
      <c r="D111" s="68"/>
      <c r="E111" s="68"/>
      <c r="F111" s="121"/>
      <c r="G111" s="79"/>
    </row>
    <row r="112" spans="1:7" s="37" customFormat="1" x14ac:dyDescent="0.25">
      <c r="A112" s="60"/>
      <c r="B112" s="40"/>
      <c r="C112" s="30"/>
      <c r="D112" s="68"/>
      <c r="E112" s="68"/>
      <c r="F112" s="121"/>
      <c r="G112" s="79"/>
    </row>
    <row r="113" spans="1:7" s="37" customFormat="1" x14ac:dyDescent="0.25">
      <c r="A113" s="60"/>
      <c r="B113" s="40"/>
      <c r="C113" s="30"/>
      <c r="D113" s="68"/>
      <c r="E113" s="68"/>
      <c r="F113" s="121"/>
      <c r="G113" s="79"/>
    </row>
    <row r="114" spans="1:7" s="37" customFormat="1" x14ac:dyDescent="0.25">
      <c r="A114" s="60"/>
      <c r="B114" s="40"/>
      <c r="C114" s="30"/>
      <c r="D114" s="68"/>
      <c r="E114" s="68"/>
      <c r="F114" s="121"/>
      <c r="G114" s="79"/>
    </row>
    <row r="115" spans="1:7" s="37" customFormat="1" x14ac:dyDescent="0.25">
      <c r="A115" s="60"/>
      <c r="B115" s="40"/>
      <c r="C115" s="30"/>
      <c r="D115" s="68"/>
      <c r="E115" s="68"/>
      <c r="F115" s="121"/>
      <c r="G115" s="79"/>
    </row>
    <row r="116" spans="1:7" s="37" customFormat="1" x14ac:dyDescent="0.25">
      <c r="A116" s="60"/>
      <c r="B116" s="40"/>
      <c r="C116" s="30"/>
      <c r="D116" s="68"/>
      <c r="E116" s="68"/>
      <c r="F116" s="121"/>
      <c r="G116" s="79"/>
    </row>
    <row r="117" spans="1:7" s="37" customFormat="1" x14ac:dyDescent="0.25">
      <c r="A117" s="60"/>
      <c r="B117" s="40"/>
      <c r="C117" s="30"/>
      <c r="D117" s="68"/>
      <c r="E117" s="68"/>
      <c r="F117" s="121"/>
      <c r="G117" s="79"/>
    </row>
    <row r="118" spans="1:7" s="37" customFormat="1" x14ac:dyDescent="0.25">
      <c r="A118" s="60"/>
      <c r="B118" s="40"/>
      <c r="C118" s="30"/>
      <c r="D118" s="68"/>
      <c r="E118" s="68"/>
      <c r="F118" s="121"/>
      <c r="G118" s="79"/>
    </row>
    <row r="119" spans="1:7" s="37" customFormat="1" x14ac:dyDescent="0.25">
      <c r="A119" s="60"/>
      <c r="B119" s="40"/>
      <c r="C119" s="30"/>
      <c r="D119" s="68"/>
      <c r="E119" s="68"/>
      <c r="F119" s="121"/>
      <c r="G119" s="79"/>
    </row>
    <row r="120" spans="1:7" s="37" customFormat="1" x14ac:dyDescent="0.25">
      <c r="A120" s="60"/>
      <c r="B120" s="40"/>
      <c r="C120" s="30"/>
      <c r="D120" s="68"/>
      <c r="E120" s="68"/>
      <c r="F120" s="121"/>
      <c r="G120" s="79"/>
    </row>
    <row r="121" spans="1:7" s="37" customFormat="1" x14ac:dyDescent="0.25">
      <c r="A121" s="60"/>
      <c r="B121" s="40"/>
      <c r="C121" s="30"/>
      <c r="D121" s="68"/>
      <c r="E121" s="68"/>
      <c r="F121" s="121"/>
      <c r="G121" s="79"/>
    </row>
    <row r="122" spans="1:7" s="37" customFormat="1" x14ac:dyDescent="0.25">
      <c r="A122" s="60"/>
      <c r="B122" s="40"/>
      <c r="C122" s="30"/>
      <c r="D122" s="68"/>
      <c r="E122" s="68"/>
      <c r="F122" s="121"/>
      <c r="G122" s="79"/>
    </row>
    <row r="123" spans="1:7" s="37" customFormat="1" x14ac:dyDescent="0.25">
      <c r="A123" s="60"/>
      <c r="B123" s="40"/>
      <c r="C123" s="30"/>
      <c r="D123" s="68"/>
      <c r="E123" s="68"/>
      <c r="F123" s="121"/>
      <c r="G123" s="79"/>
    </row>
    <row r="124" spans="1:7" s="37" customFormat="1" x14ac:dyDescent="0.25">
      <c r="A124" s="60"/>
      <c r="B124" s="40"/>
      <c r="C124" s="30"/>
      <c r="D124" s="68"/>
      <c r="E124" s="68"/>
      <c r="F124" s="121"/>
      <c r="G124" s="79"/>
    </row>
    <row r="125" spans="1:7" s="37" customFormat="1" x14ac:dyDescent="0.25">
      <c r="A125" s="60"/>
      <c r="B125" s="40"/>
      <c r="C125" s="30"/>
      <c r="D125" s="68"/>
      <c r="E125" s="68"/>
      <c r="F125" s="121"/>
      <c r="G125" s="79"/>
    </row>
    <row r="126" spans="1:7" s="37" customFormat="1" x14ac:dyDescent="0.25">
      <c r="A126" s="60"/>
      <c r="B126" s="40"/>
      <c r="C126" s="30"/>
      <c r="D126" s="68"/>
      <c r="E126" s="68"/>
      <c r="F126" s="121"/>
      <c r="G126" s="79"/>
    </row>
    <row r="127" spans="1:7" s="37" customFormat="1" x14ac:dyDescent="0.25">
      <c r="A127" s="60"/>
      <c r="B127" s="40"/>
      <c r="C127" s="30"/>
      <c r="D127" s="68"/>
      <c r="E127" s="68"/>
      <c r="F127" s="121"/>
      <c r="G127" s="79"/>
    </row>
    <row r="128" spans="1:7" s="37" customFormat="1" x14ac:dyDescent="0.25">
      <c r="A128" s="60"/>
      <c r="B128" s="40"/>
      <c r="C128" s="30"/>
      <c r="D128" s="68"/>
      <c r="E128" s="68"/>
      <c r="F128" s="121"/>
      <c r="G128" s="79"/>
    </row>
    <row r="129" spans="1:7" s="37" customFormat="1" x14ac:dyDescent="0.25">
      <c r="A129" s="60"/>
      <c r="B129" s="40"/>
      <c r="C129" s="30"/>
      <c r="D129" s="68"/>
      <c r="E129" s="68"/>
      <c r="F129" s="121"/>
      <c r="G129" s="79"/>
    </row>
    <row r="130" spans="1:7" s="37" customFormat="1" x14ac:dyDescent="0.25">
      <c r="A130" s="60"/>
      <c r="B130" s="40"/>
      <c r="C130" s="30"/>
      <c r="D130" s="68"/>
      <c r="E130" s="68"/>
      <c r="F130" s="121"/>
      <c r="G130" s="79"/>
    </row>
    <row r="131" spans="1:7" s="37" customFormat="1" x14ac:dyDescent="0.25">
      <c r="A131" s="60"/>
      <c r="B131" s="40"/>
      <c r="C131" s="30"/>
      <c r="D131" s="68"/>
      <c r="E131" s="68"/>
      <c r="F131" s="121"/>
      <c r="G131" s="79"/>
    </row>
    <row r="132" spans="1:7" s="37" customFormat="1" x14ac:dyDescent="0.25">
      <c r="A132" s="60"/>
      <c r="B132" s="40"/>
      <c r="C132" s="30"/>
      <c r="D132" s="68"/>
      <c r="E132" s="68"/>
      <c r="F132" s="121"/>
      <c r="G132" s="79"/>
    </row>
    <row r="133" spans="1:7" s="37" customFormat="1" x14ac:dyDescent="0.25">
      <c r="A133" s="60"/>
      <c r="B133" s="40"/>
      <c r="C133" s="30"/>
      <c r="D133" s="68"/>
      <c r="E133" s="68"/>
      <c r="F133" s="121"/>
      <c r="G133" s="79"/>
    </row>
    <row r="134" spans="1:7" s="37" customFormat="1" x14ac:dyDescent="0.25">
      <c r="A134" s="60"/>
      <c r="B134" s="40"/>
      <c r="C134" s="30"/>
      <c r="D134" s="68"/>
      <c r="E134" s="68"/>
      <c r="F134" s="121"/>
      <c r="G134" s="79"/>
    </row>
    <row r="135" spans="1:7" s="37" customFormat="1" x14ac:dyDescent="0.25">
      <c r="A135" s="60"/>
      <c r="B135" s="40"/>
      <c r="C135" s="30"/>
      <c r="D135" s="68"/>
      <c r="E135" s="68"/>
      <c r="F135" s="121"/>
      <c r="G135" s="79"/>
    </row>
    <row r="136" spans="1:7" s="37" customFormat="1" x14ac:dyDescent="0.25">
      <c r="A136" s="60"/>
      <c r="B136" s="40"/>
      <c r="C136" s="30"/>
      <c r="D136" s="68"/>
      <c r="E136" s="68"/>
      <c r="F136" s="121"/>
      <c r="G136" s="79"/>
    </row>
    <row r="137" spans="1:7" s="37" customFormat="1" x14ac:dyDescent="0.25">
      <c r="A137" s="60"/>
      <c r="B137" s="40"/>
      <c r="C137" s="30"/>
      <c r="D137" s="68"/>
      <c r="E137" s="68"/>
      <c r="F137" s="121"/>
      <c r="G137" s="79"/>
    </row>
    <row r="138" spans="1:7" s="37" customFormat="1" x14ac:dyDescent="0.25">
      <c r="A138" s="60"/>
      <c r="B138" s="40"/>
      <c r="C138" s="30"/>
      <c r="D138" s="68"/>
      <c r="E138" s="68"/>
      <c r="F138" s="121"/>
      <c r="G138" s="79"/>
    </row>
    <row r="139" spans="1:7" s="37" customFormat="1" x14ac:dyDescent="0.25">
      <c r="A139" s="60"/>
      <c r="B139" s="40"/>
      <c r="C139" s="30"/>
      <c r="D139" s="68"/>
      <c r="E139" s="68"/>
      <c r="F139" s="121"/>
      <c r="G139" s="79"/>
    </row>
    <row r="140" spans="1:7" s="37" customFormat="1" x14ac:dyDescent="0.25">
      <c r="A140" s="60"/>
      <c r="B140" s="40"/>
      <c r="C140" s="30"/>
      <c r="D140" s="68"/>
      <c r="E140" s="68"/>
      <c r="F140" s="121"/>
      <c r="G140" s="79"/>
    </row>
    <row r="141" spans="1:7" s="37" customFormat="1" x14ac:dyDescent="0.25">
      <c r="A141" s="60"/>
      <c r="B141" s="40"/>
      <c r="C141" s="30"/>
      <c r="D141" s="68"/>
      <c r="E141" s="68"/>
      <c r="F141" s="121"/>
      <c r="G141" s="79"/>
    </row>
    <row r="142" spans="1:7" s="37" customFormat="1" x14ac:dyDescent="0.25">
      <c r="A142" s="60"/>
      <c r="B142" s="40"/>
      <c r="C142" s="30"/>
      <c r="D142" s="68"/>
      <c r="E142" s="68"/>
      <c r="F142" s="121"/>
      <c r="G142" s="79"/>
    </row>
    <row r="143" spans="1:7" s="37" customFormat="1" x14ac:dyDescent="0.25">
      <c r="A143" s="60"/>
      <c r="B143" s="40"/>
      <c r="C143" s="30"/>
      <c r="D143" s="68"/>
      <c r="E143" s="68"/>
      <c r="F143" s="121"/>
      <c r="G143" s="79"/>
    </row>
    <row r="144" spans="1:7" s="37" customFormat="1" x14ac:dyDescent="0.25">
      <c r="A144" s="60"/>
      <c r="B144" s="40"/>
      <c r="C144" s="30"/>
      <c r="D144" s="68"/>
      <c r="E144" s="68"/>
      <c r="F144" s="121"/>
      <c r="G144" s="79"/>
    </row>
    <row r="145" spans="1:7" s="37" customFormat="1" x14ac:dyDescent="0.25">
      <c r="A145" s="60"/>
      <c r="B145" s="40"/>
      <c r="C145" s="30"/>
      <c r="D145" s="68"/>
      <c r="E145" s="68"/>
      <c r="F145" s="121"/>
      <c r="G145" s="79"/>
    </row>
    <row r="146" spans="1:7" s="37" customFormat="1" x14ac:dyDescent="0.25">
      <c r="A146" s="60"/>
      <c r="B146" s="40"/>
      <c r="C146" s="30"/>
      <c r="D146" s="68"/>
      <c r="E146" s="68"/>
      <c r="F146" s="121"/>
      <c r="G146" s="79"/>
    </row>
    <row r="147" spans="1:7" s="37" customFormat="1" x14ac:dyDescent="0.25">
      <c r="A147" s="60"/>
      <c r="B147" s="40"/>
      <c r="C147" s="30"/>
      <c r="D147" s="68"/>
      <c r="E147" s="68"/>
      <c r="F147" s="121"/>
      <c r="G147" s="79"/>
    </row>
    <row r="148" spans="1:7" s="37" customFormat="1" x14ac:dyDescent="0.25">
      <c r="A148" s="60"/>
      <c r="B148" s="40"/>
      <c r="C148" s="30"/>
      <c r="D148" s="68"/>
      <c r="E148" s="68"/>
      <c r="F148" s="121"/>
      <c r="G148" s="79"/>
    </row>
    <row r="149" spans="1:7" s="37" customFormat="1" x14ac:dyDescent="0.25">
      <c r="A149" s="60"/>
      <c r="B149" s="40"/>
      <c r="C149" s="30"/>
      <c r="D149" s="68"/>
      <c r="E149" s="68"/>
      <c r="F149" s="121"/>
      <c r="G149" s="79"/>
    </row>
    <row r="150" spans="1:7" s="37" customFormat="1" x14ac:dyDescent="0.25">
      <c r="A150" s="60"/>
      <c r="B150" s="40"/>
      <c r="C150" s="30"/>
      <c r="D150" s="68"/>
      <c r="E150" s="68"/>
      <c r="F150" s="121"/>
      <c r="G150" s="79"/>
    </row>
    <row r="151" spans="1:7" s="37" customFormat="1" x14ac:dyDescent="0.25">
      <c r="A151" s="60"/>
      <c r="B151" s="40"/>
      <c r="C151" s="30"/>
      <c r="D151" s="68"/>
      <c r="E151" s="68"/>
      <c r="F151" s="121"/>
      <c r="G151" s="79"/>
    </row>
    <row r="152" spans="1:7" s="37" customFormat="1" x14ac:dyDescent="0.25">
      <c r="A152" s="60"/>
      <c r="B152" s="40"/>
      <c r="C152" s="30"/>
      <c r="D152" s="68"/>
      <c r="E152" s="68"/>
      <c r="F152" s="121"/>
      <c r="G152" s="79"/>
    </row>
    <row r="153" spans="1:7" s="37" customFormat="1" x14ac:dyDescent="0.25">
      <c r="A153" s="60"/>
      <c r="B153" s="40"/>
      <c r="C153" s="30"/>
      <c r="D153" s="68"/>
      <c r="E153" s="68"/>
      <c r="F153" s="121"/>
      <c r="G153" s="79"/>
    </row>
    <row r="154" spans="1:7" s="37" customFormat="1" x14ac:dyDescent="0.25">
      <c r="A154" s="60"/>
      <c r="B154" s="40"/>
      <c r="C154" s="30"/>
      <c r="D154" s="68"/>
      <c r="E154" s="68"/>
      <c r="F154" s="121"/>
      <c r="G154" s="79"/>
    </row>
    <row r="155" spans="1:7" s="37" customFormat="1" x14ac:dyDescent="0.25">
      <c r="A155" s="60"/>
      <c r="B155" s="40"/>
      <c r="C155" s="30"/>
      <c r="D155" s="68"/>
      <c r="E155" s="68"/>
      <c r="F155" s="121"/>
      <c r="G155" s="79"/>
    </row>
    <row r="156" spans="1:7" s="37" customFormat="1" x14ac:dyDescent="0.25">
      <c r="A156" s="60"/>
      <c r="B156" s="40"/>
      <c r="C156" s="30"/>
      <c r="D156" s="68"/>
      <c r="E156" s="68"/>
      <c r="F156" s="121"/>
      <c r="G156" s="79"/>
    </row>
    <row r="157" spans="1:7" s="37" customFormat="1" x14ac:dyDescent="0.25">
      <c r="A157" s="60"/>
      <c r="B157" s="40"/>
      <c r="C157" s="30"/>
      <c r="D157" s="68"/>
      <c r="E157" s="68"/>
      <c r="F157" s="121"/>
      <c r="G157" s="79"/>
    </row>
    <row r="158" spans="1:7" s="37" customFormat="1" x14ac:dyDescent="0.25">
      <c r="A158" s="60"/>
      <c r="B158" s="40"/>
      <c r="C158" s="30"/>
      <c r="D158" s="68"/>
      <c r="E158" s="68"/>
      <c r="F158" s="121"/>
      <c r="G158" s="79"/>
    </row>
    <row r="159" spans="1:7" s="37" customFormat="1" x14ac:dyDescent="0.25">
      <c r="A159" s="60"/>
      <c r="B159" s="40"/>
      <c r="C159" s="30"/>
      <c r="D159" s="68"/>
      <c r="E159" s="68"/>
      <c r="F159" s="121"/>
      <c r="G159" s="79"/>
    </row>
    <row r="160" spans="1:7" s="37" customFormat="1" x14ac:dyDescent="0.25">
      <c r="A160" s="60"/>
      <c r="B160" s="40"/>
      <c r="C160" s="30"/>
      <c r="D160" s="68"/>
      <c r="E160" s="68"/>
      <c r="F160" s="121"/>
      <c r="G160" s="79"/>
    </row>
    <row r="161" spans="1:7" s="37" customFormat="1" x14ac:dyDescent="0.25">
      <c r="A161" s="60"/>
      <c r="B161" s="40"/>
      <c r="C161" s="30"/>
      <c r="D161" s="68"/>
      <c r="E161" s="68"/>
      <c r="F161" s="121"/>
      <c r="G161" s="79"/>
    </row>
    <row r="162" spans="1:7" s="37" customFormat="1" x14ac:dyDescent="0.25">
      <c r="A162" s="60"/>
      <c r="B162" s="40"/>
      <c r="C162" s="30"/>
      <c r="D162" s="68"/>
      <c r="E162" s="68"/>
      <c r="F162" s="121"/>
      <c r="G162" s="79"/>
    </row>
    <row r="163" spans="1:7" s="37" customFormat="1" x14ac:dyDescent="0.25">
      <c r="A163" s="60"/>
      <c r="B163" s="40"/>
      <c r="C163" s="30"/>
      <c r="D163" s="68"/>
      <c r="E163" s="68"/>
      <c r="F163" s="121"/>
      <c r="G163" s="79"/>
    </row>
    <row r="164" spans="1:7" s="37" customFormat="1" x14ac:dyDescent="0.25">
      <c r="A164" s="60"/>
      <c r="B164" s="40"/>
      <c r="C164" s="30"/>
      <c r="D164" s="68"/>
      <c r="E164" s="68"/>
      <c r="F164" s="121"/>
      <c r="G164" s="79"/>
    </row>
    <row r="165" spans="1:7" s="37" customFormat="1" x14ac:dyDescent="0.25">
      <c r="A165" s="60"/>
      <c r="B165" s="40"/>
      <c r="C165" s="30"/>
      <c r="D165" s="68"/>
      <c r="E165" s="68"/>
      <c r="F165" s="121"/>
      <c r="G165" s="79"/>
    </row>
    <row r="166" spans="1:7" s="37" customFormat="1" x14ac:dyDescent="0.25">
      <c r="A166" s="60"/>
      <c r="B166" s="40"/>
      <c r="C166" s="30"/>
      <c r="D166" s="68"/>
      <c r="E166" s="68"/>
      <c r="F166" s="121"/>
      <c r="G166" s="79"/>
    </row>
    <row r="167" spans="1:7" s="37" customFormat="1" x14ac:dyDescent="0.25">
      <c r="A167" s="60"/>
      <c r="B167" s="40"/>
      <c r="C167" s="30"/>
      <c r="D167" s="68"/>
      <c r="E167" s="68"/>
      <c r="F167" s="121"/>
      <c r="G167" s="79"/>
    </row>
    <row r="168" spans="1:7" s="37" customFormat="1" x14ac:dyDescent="0.25">
      <c r="A168" s="60"/>
      <c r="B168" s="40"/>
      <c r="C168" s="30"/>
      <c r="D168" s="68"/>
      <c r="E168" s="68"/>
      <c r="F168" s="121"/>
      <c r="G168" s="79"/>
    </row>
    <row r="169" spans="1:7" s="37" customFormat="1" x14ac:dyDescent="0.25">
      <c r="A169" s="60"/>
      <c r="B169" s="40"/>
      <c r="C169" s="30"/>
      <c r="D169" s="68"/>
      <c r="E169" s="68"/>
      <c r="F169" s="121"/>
      <c r="G169" s="79"/>
    </row>
    <row r="170" spans="1:7" s="37" customFormat="1" x14ac:dyDescent="0.25">
      <c r="A170" s="60"/>
      <c r="B170" s="40"/>
      <c r="C170" s="30"/>
      <c r="D170" s="68"/>
      <c r="E170" s="68"/>
      <c r="F170" s="121"/>
      <c r="G170" s="79"/>
    </row>
    <row r="171" spans="1:7" s="37" customFormat="1" x14ac:dyDescent="0.25">
      <c r="A171" s="60"/>
      <c r="B171" s="40"/>
      <c r="C171" s="30"/>
      <c r="D171" s="68"/>
      <c r="E171" s="68"/>
      <c r="F171" s="121"/>
      <c r="G171" s="79"/>
    </row>
    <row r="172" spans="1:7" s="37" customFormat="1" x14ac:dyDescent="0.25">
      <c r="A172" s="60"/>
      <c r="B172" s="40"/>
      <c r="C172" s="30"/>
      <c r="D172" s="68"/>
      <c r="E172" s="68"/>
      <c r="F172" s="121"/>
      <c r="G172" s="79"/>
    </row>
    <row r="173" spans="1:7" s="37" customFormat="1" x14ac:dyDescent="0.25">
      <c r="A173" s="60"/>
      <c r="B173" s="40"/>
      <c r="C173" s="30"/>
      <c r="D173" s="68"/>
      <c r="E173" s="68"/>
      <c r="F173" s="121"/>
      <c r="G173" s="79"/>
    </row>
    <row r="174" spans="1:7" s="37" customFormat="1" x14ac:dyDescent="0.25">
      <c r="A174" s="60"/>
      <c r="B174" s="40"/>
      <c r="C174" s="30"/>
      <c r="D174" s="68"/>
      <c r="E174" s="68"/>
      <c r="F174" s="121"/>
      <c r="G174" s="79"/>
    </row>
    <row r="175" spans="1:7" s="37" customFormat="1" x14ac:dyDescent="0.25">
      <c r="A175" s="60"/>
      <c r="B175" s="40"/>
      <c r="C175" s="30"/>
      <c r="D175" s="68"/>
      <c r="E175" s="68"/>
      <c r="F175" s="121"/>
      <c r="G175" s="79"/>
    </row>
    <row r="176" spans="1:7" s="37" customFormat="1" x14ac:dyDescent="0.25">
      <c r="A176" s="60"/>
      <c r="B176" s="40"/>
      <c r="C176" s="30"/>
      <c r="D176" s="68"/>
      <c r="E176" s="68"/>
      <c r="F176" s="121"/>
      <c r="G176" s="79"/>
    </row>
    <row r="177" spans="1:7" s="37" customFormat="1" x14ac:dyDescent="0.25">
      <c r="A177" s="60"/>
      <c r="B177" s="40"/>
      <c r="C177" s="30"/>
      <c r="D177" s="68"/>
      <c r="E177" s="68"/>
      <c r="F177" s="121"/>
      <c r="G177" s="79"/>
    </row>
    <row r="178" spans="1:7" s="37" customFormat="1" x14ac:dyDescent="0.25">
      <c r="A178" s="60"/>
      <c r="B178" s="40"/>
      <c r="C178" s="30"/>
      <c r="D178" s="68"/>
      <c r="E178" s="68"/>
      <c r="F178" s="121"/>
      <c r="G178" s="79"/>
    </row>
    <row r="179" spans="1:7" s="37" customFormat="1" x14ac:dyDescent="0.25">
      <c r="A179" s="60"/>
      <c r="B179" s="40"/>
      <c r="C179" s="30"/>
      <c r="D179" s="68"/>
      <c r="E179" s="68"/>
      <c r="F179" s="121"/>
      <c r="G179" s="79"/>
    </row>
    <row r="180" spans="1:7" s="37" customFormat="1" x14ac:dyDescent="0.25">
      <c r="A180" s="60"/>
      <c r="B180" s="40"/>
      <c r="C180" s="30"/>
      <c r="D180" s="68"/>
      <c r="E180" s="68"/>
      <c r="F180" s="121"/>
      <c r="G180" s="79"/>
    </row>
    <row r="181" spans="1:7" s="37" customFormat="1" x14ac:dyDescent="0.25">
      <c r="A181" s="60"/>
      <c r="B181" s="40"/>
      <c r="C181" s="30"/>
      <c r="D181" s="68"/>
      <c r="E181" s="68"/>
      <c r="F181" s="121"/>
      <c r="G181" s="79"/>
    </row>
    <row r="182" spans="1:7" s="37" customFormat="1" x14ac:dyDescent="0.25">
      <c r="A182" s="60"/>
      <c r="B182" s="40"/>
      <c r="C182" s="30"/>
      <c r="D182" s="68"/>
      <c r="E182" s="68"/>
      <c r="F182" s="121"/>
      <c r="G182" s="79"/>
    </row>
    <row r="183" spans="1:7" s="37" customFormat="1" x14ac:dyDescent="0.25">
      <c r="A183" s="60"/>
      <c r="B183" s="40"/>
      <c r="C183" s="30"/>
      <c r="D183" s="68"/>
      <c r="E183" s="68"/>
      <c r="F183" s="121"/>
      <c r="G183" s="79"/>
    </row>
    <row r="184" spans="1:7" s="37" customFormat="1" x14ac:dyDescent="0.25">
      <c r="A184" s="60"/>
      <c r="B184" s="40"/>
      <c r="C184" s="30"/>
      <c r="D184" s="68"/>
      <c r="E184" s="68"/>
      <c r="F184" s="121"/>
      <c r="G184" s="79"/>
    </row>
    <row r="185" spans="1:7" s="37" customFormat="1" x14ac:dyDescent="0.25">
      <c r="A185" s="60"/>
      <c r="B185" s="40"/>
      <c r="C185" s="30"/>
      <c r="D185" s="68"/>
      <c r="E185" s="68"/>
      <c r="F185" s="121"/>
      <c r="G185" s="79"/>
    </row>
    <row r="186" spans="1:7" s="37" customFormat="1" x14ac:dyDescent="0.25">
      <c r="A186" s="60"/>
      <c r="B186" s="40"/>
      <c r="C186" s="30"/>
      <c r="D186" s="68"/>
      <c r="E186" s="68"/>
      <c r="F186" s="121"/>
      <c r="G186" s="79"/>
    </row>
    <row r="187" spans="1:7" s="37" customFormat="1" x14ac:dyDescent="0.25">
      <c r="A187" s="60"/>
      <c r="B187" s="40"/>
      <c r="C187" s="30"/>
      <c r="D187" s="68"/>
      <c r="E187" s="68"/>
      <c r="F187" s="121"/>
      <c r="G187" s="79"/>
    </row>
    <row r="188" spans="1:7" s="37" customFormat="1" x14ac:dyDescent="0.25">
      <c r="A188" s="60"/>
      <c r="B188" s="40"/>
      <c r="C188" s="30"/>
      <c r="D188" s="68"/>
      <c r="E188" s="68"/>
      <c r="F188" s="121"/>
      <c r="G188" s="79"/>
    </row>
    <row r="189" spans="1:7" s="37" customFormat="1" x14ac:dyDescent="0.25">
      <c r="A189" s="60"/>
      <c r="B189" s="40"/>
      <c r="C189" s="30"/>
      <c r="D189" s="68"/>
      <c r="E189" s="68"/>
      <c r="F189" s="121"/>
      <c r="G189" s="79"/>
    </row>
    <row r="190" spans="1:7" s="37" customFormat="1" x14ac:dyDescent="0.25">
      <c r="A190" s="60"/>
      <c r="B190" s="40"/>
      <c r="C190" s="30"/>
      <c r="D190" s="68"/>
      <c r="E190" s="68"/>
      <c r="F190" s="121"/>
      <c r="G190" s="79"/>
    </row>
    <row r="191" spans="1:7" s="37" customFormat="1" x14ac:dyDescent="0.25">
      <c r="A191" s="60"/>
      <c r="B191" s="40"/>
      <c r="C191" s="30"/>
      <c r="D191" s="68"/>
      <c r="E191" s="68"/>
      <c r="F191" s="121"/>
      <c r="G191" s="79"/>
    </row>
    <row r="192" spans="1:7" s="37" customFormat="1" x14ac:dyDescent="0.25">
      <c r="A192" s="60"/>
      <c r="B192" s="40"/>
      <c r="C192" s="30"/>
      <c r="D192" s="68"/>
      <c r="E192" s="68"/>
      <c r="F192" s="121"/>
      <c r="G192" s="79"/>
    </row>
    <row r="193" spans="1:7" s="37" customFormat="1" x14ac:dyDescent="0.25">
      <c r="A193" s="60"/>
      <c r="B193" s="40"/>
      <c r="C193" s="30"/>
      <c r="D193" s="68"/>
      <c r="E193" s="68"/>
      <c r="F193" s="121"/>
      <c r="G193" s="79"/>
    </row>
    <row r="194" spans="1:7" s="37" customFormat="1" x14ac:dyDescent="0.25">
      <c r="A194" s="60"/>
      <c r="B194" s="40"/>
      <c r="C194" s="30"/>
      <c r="D194" s="68"/>
      <c r="E194" s="68"/>
      <c r="F194" s="121"/>
      <c r="G194" s="79"/>
    </row>
    <row r="195" spans="1:7" s="37" customFormat="1" x14ac:dyDescent="0.25">
      <c r="A195" s="60"/>
      <c r="B195" s="40"/>
      <c r="C195" s="30"/>
      <c r="D195" s="68"/>
      <c r="E195" s="68"/>
      <c r="F195" s="121"/>
      <c r="G195" s="79"/>
    </row>
    <row r="196" spans="1:7" s="37" customFormat="1" x14ac:dyDescent="0.25">
      <c r="A196" s="60"/>
      <c r="B196" s="40"/>
      <c r="C196" s="30"/>
      <c r="D196" s="68"/>
      <c r="E196" s="68"/>
      <c r="F196" s="121"/>
      <c r="G196" s="79"/>
    </row>
    <row r="197" spans="1:7" s="37" customFormat="1" x14ac:dyDescent="0.25">
      <c r="A197" s="60"/>
      <c r="B197" s="40"/>
      <c r="C197" s="30"/>
      <c r="D197" s="68"/>
      <c r="E197" s="68"/>
      <c r="F197" s="121"/>
      <c r="G197" s="79"/>
    </row>
    <row r="198" spans="1:7" s="37" customFormat="1" x14ac:dyDescent="0.25">
      <c r="A198" s="60"/>
      <c r="B198" s="40"/>
      <c r="C198" s="30"/>
      <c r="D198" s="68"/>
      <c r="E198" s="68"/>
      <c r="F198" s="121"/>
      <c r="G198" s="79"/>
    </row>
    <row r="199" spans="1:7" s="37" customFormat="1" x14ac:dyDescent="0.25">
      <c r="A199" s="60"/>
      <c r="B199" s="40"/>
      <c r="C199" s="30"/>
      <c r="D199" s="68"/>
      <c r="E199" s="68"/>
      <c r="F199" s="121"/>
      <c r="G199" s="79"/>
    </row>
    <row r="200" spans="1:7" s="37" customFormat="1" x14ac:dyDescent="0.25">
      <c r="A200" s="60"/>
      <c r="B200" s="40"/>
      <c r="C200" s="30"/>
      <c r="D200" s="68"/>
      <c r="E200" s="68"/>
      <c r="F200" s="121"/>
      <c r="G200" s="79"/>
    </row>
    <row r="201" spans="1:7" s="37" customFormat="1" x14ac:dyDescent="0.25">
      <c r="A201" s="60"/>
      <c r="B201" s="40"/>
      <c r="C201" s="30"/>
      <c r="D201" s="68"/>
      <c r="E201" s="68"/>
      <c r="F201" s="121"/>
      <c r="G201" s="79"/>
    </row>
    <row r="202" spans="1:7" s="37" customFormat="1" x14ac:dyDescent="0.25">
      <c r="A202" s="60"/>
      <c r="B202" s="40"/>
      <c r="C202" s="30"/>
      <c r="D202" s="68"/>
      <c r="E202" s="68"/>
      <c r="F202" s="121"/>
      <c r="G202" s="79"/>
    </row>
    <row r="203" spans="1:7" s="37" customFormat="1" x14ac:dyDescent="0.25">
      <c r="A203" s="60"/>
      <c r="B203" s="40"/>
      <c r="C203" s="30"/>
      <c r="D203" s="68"/>
      <c r="E203" s="68"/>
      <c r="F203" s="121"/>
      <c r="G203" s="79"/>
    </row>
    <row r="204" spans="1:7" s="37" customFormat="1" x14ac:dyDescent="0.25">
      <c r="A204" s="60"/>
      <c r="B204" s="40"/>
      <c r="C204" s="30"/>
      <c r="D204" s="68"/>
      <c r="E204" s="68"/>
      <c r="F204" s="121"/>
      <c r="G204" s="79"/>
    </row>
    <row r="205" spans="1:7" s="37" customFormat="1" x14ac:dyDescent="0.25">
      <c r="A205" s="60"/>
      <c r="B205" s="40"/>
      <c r="C205" s="30"/>
      <c r="D205" s="68"/>
      <c r="E205" s="68"/>
      <c r="F205" s="121"/>
      <c r="G205" s="79"/>
    </row>
    <row r="206" spans="1:7" s="37" customFormat="1" x14ac:dyDescent="0.25">
      <c r="A206" s="60"/>
      <c r="B206" s="40"/>
      <c r="C206" s="30"/>
      <c r="D206" s="68"/>
      <c r="E206" s="68"/>
      <c r="F206" s="121"/>
      <c r="G206" s="79"/>
    </row>
    <row r="207" spans="1:7" s="37" customFormat="1" x14ac:dyDescent="0.25">
      <c r="A207" s="60"/>
      <c r="B207" s="40"/>
      <c r="C207" s="30"/>
      <c r="D207" s="68"/>
      <c r="E207" s="68"/>
      <c r="F207" s="121"/>
      <c r="G207" s="79"/>
    </row>
    <row r="208" spans="1:7" s="37" customFormat="1" x14ac:dyDescent="0.25">
      <c r="A208" s="60"/>
      <c r="B208" s="40"/>
      <c r="C208" s="30"/>
      <c r="D208" s="68"/>
      <c r="E208" s="68"/>
      <c r="F208" s="121"/>
      <c r="G208" s="79"/>
    </row>
    <row r="209" spans="1:7" s="37" customFormat="1" x14ac:dyDescent="0.25">
      <c r="A209" s="60"/>
      <c r="B209" s="40"/>
      <c r="C209" s="30"/>
      <c r="D209" s="68"/>
      <c r="E209" s="68"/>
      <c r="F209" s="121"/>
      <c r="G209" s="79"/>
    </row>
    <row r="210" spans="1:7" s="37" customFormat="1" x14ac:dyDescent="0.25">
      <c r="A210" s="60"/>
      <c r="B210" s="40"/>
      <c r="C210" s="30"/>
      <c r="D210" s="68"/>
      <c r="E210" s="68"/>
      <c r="F210" s="121"/>
      <c r="G210" s="79"/>
    </row>
    <row r="211" spans="1:7" s="37" customFormat="1" x14ac:dyDescent="0.25">
      <c r="A211" s="60"/>
      <c r="B211" s="40"/>
      <c r="C211" s="30"/>
      <c r="D211" s="68"/>
      <c r="E211" s="68"/>
      <c r="F211" s="121"/>
      <c r="G211" s="79"/>
    </row>
    <row r="212" spans="1:7" s="37" customFormat="1" x14ac:dyDescent="0.25">
      <c r="A212" s="60"/>
      <c r="B212" s="40"/>
      <c r="C212" s="30"/>
      <c r="D212" s="68"/>
      <c r="E212" s="68"/>
      <c r="F212" s="121"/>
      <c r="G212" s="79"/>
    </row>
    <row r="213" spans="1:7" s="37" customFormat="1" x14ac:dyDescent="0.25">
      <c r="A213" s="60"/>
      <c r="B213" s="40"/>
      <c r="C213" s="30"/>
      <c r="D213" s="68"/>
      <c r="E213" s="68"/>
      <c r="F213" s="121"/>
      <c r="G213" s="79"/>
    </row>
    <row r="214" spans="1:7" s="37" customFormat="1" x14ac:dyDescent="0.25">
      <c r="A214" s="60"/>
      <c r="B214" s="40"/>
      <c r="C214" s="30"/>
      <c r="D214" s="68"/>
      <c r="E214" s="68"/>
      <c r="F214" s="121"/>
      <c r="G214" s="79"/>
    </row>
    <row r="215" spans="1:7" s="37" customFormat="1" x14ac:dyDescent="0.25">
      <c r="A215" s="60"/>
      <c r="B215" s="40"/>
      <c r="C215" s="30"/>
      <c r="D215" s="68"/>
      <c r="E215" s="68"/>
      <c r="F215" s="121"/>
      <c r="G215" s="79"/>
    </row>
    <row r="216" spans="1:7" s="37" customFormat="1" x14ac:dyDescent="0.25">
      <c r="A216" s="60"/>
      <c r="B216" s="40"/>
      <c r="C216" s="30"/>
      <c r="D216" s="68"/>
      <c r="E216" s="68"/>
      <c r="F216" s="121"/>
      <c r="G216" s="79"/>
    </row>
    <row r="217" spans="1:7" s="37" customFormat="1" x14ac:dyDescent="0.25">
      <c r="A217" s="60"/>
      <c r="B217" s="40"/>
      <c r="C217" s="30"/>
      <c r="D217" s="68"/>
      <c r="E217" s="68"/>
      <c r="F217" s="121"/>
      <c r="G217" s="79"/>
    </row>
    <row r="218" spans="1:7" s="37" customFormat="1" x14ac:dyDescent="0.25">
      <c r="A218" s="60"/>
      <c r="B218" s="40"/>
      <c r="C218" s="30"/>
      <c r="D218" s="68"/>
      <c r="E218" s="68"/>
      <c r="F218" s="121"/>
      <c r="G218" s="79"/>
    </row>
    <row r="219" spans="1:7" s="37" customFormat="1" x14ac:dyDescent="0.25">
      <c r="A219" s="60"/>
      <c r="B219" s="40"/>
      <c r="C219" s="30"/>
      <c r="D219" s="68"/>
      <c r="E219" s="68"/>
      <c r="F219" s="121"/>
      <c r="G219" s="79"/>
    </row>
    <row r="220" spans="1:7" s="37" customFormat="1" x14ac:dyDescent="0.25">
      <c r="A220" s="60"/>
      <c r="B220" s="40"/>
      <c r="C220" s="30"/>
      <c r="D220" s="68"/>
      <c r="E220" s="68"/>
      <c r="F220" s="121"/>
      <c r="G220" s="79"/>
    </row>
    <row r="221" spans="1:7" s="37" customFormat="1" x14ac:dyDescent="0.25">
      <c r="A221" s="60"/>
      <c r="B221" s="40"/>
      <c r="C221" s="30"/>
      <c r="D221" s="68"/>
      <c r="E221" s="68"/>
      <c r="F221" s="121"/>
      <c r="G221" s="79"/>
    </row>
    <row r="222" spans="1:7" s="37" customFormat="1" x14ac:dyDescent="0.25">
      <c r="A222" s="60"/>
      <c r="B222" s="40"/>
      <c r="C222" s="30"/>
      <c r="D222" s="68"/>
      <c r="E222" s="68"/>
      <c r="F222" s="121"/>
      <c r="G222" s="79"/>
    </row>
    <row r="223" spans="1:7" s="37" customFormat="1" x14ac:dyDescent="0.25">
      <c r="A223" s="60"/>
      <c r="B223" s="40"/>
      <c r="C223" s="30"/>
      <c r="D223" s="68"/>
      <c r="E223" s="68"/>
      <c r="F223" s="121"/>
      <c r="G223" s="79"/>
    </row>
    <row r="224" spans="1:7" s="37" customFormat="1" x14ac:dyDescent="0.25">
      <c r="A224" s="60"/>
      <c r="B224" s="40"/>
      <c r="C224" s="30"/>
      <c r="D224" s="68"/>
      <c r="E224" s="68"/>
      <c r="F224" s="121"/>
      <c r="G224" s="79"/>
    </row>
    <row r="225" spans="1:7" s="37" customFormat="1" x14ac:dyDescent="0.25">
      <c r="A225" s="60"/>
      <c r="B225" s="40"/>
      <c r="C225" s="30"/>
      <c r="D225" s="68"/>
      <c r="E225" s="68"/>
      <c r="F225" s="121"/>
      <c r="G225" s="79"/>
    </row>
    <row r="226" spans="1:7" s="37" customFormat="1" x14ac:dyDescent="0.25">
      <c r="A226" s="60"/>
      <c r="B226" s="40"/>
      <c r="C226" s="30"/>
      <c r="D226" s="68"/>
      <c r="E226" s="68"/>
      <c r="F226" s="121"/>
      <c r="G226" s="79"/>
    </row>
    <row r="227" spans="1:7" s="37" customFormat="1" x14ac:dyDescent="0.25">
      <c r="A227" s="60"/>
      <c r="B227" s="40"/>
      <c r="C227" s="30"/>
      <c r="D227" s="68"/>
      <c r="E227" s="68"/>
      <c r="F227" s="121"/>
      <c r="G227" s="79"/>
    </row>
    <row r="228" spans="1:7" s="37" customFormat="1" x14ac:dyDescent="0.25">
      <c r="A228" s="60"/>
      <c r="B228" s="40"/>
      <c r="C228" s="30"/>
      <c r="D228" s="68"/>
      <c r="E228" s="68"/>
      <c r="F228" s="121"/>
      <c r="G228" s="79"/>
    </row>
    <row r="229" spans="1:7" s="37" customFormat="1" x14ac:dyDescent="0.25">
      <c r="A229" s="60"/>
      <c r="B229" s="40"/>
      <c r="C229" s="30"/>
      <c r="D229" s="68"/>
      <c r="E229" s="68"/>
      <c r="F229" s="121"/>
      <c r="G229" s="79"/>
    </row>
    <row r="230" spans="1:7" s="37" customFormat="1" x14ac:dyDescent="0.25">
      <c r="A230" s="60"/>
      <c r="B230" s="40"/>
      <c r="C230" s="30"/>
      <c r="D230" s="68"/>
      <c r="E230" s="68"/>
      <c r="F230" s="121"/>
      <c r="G230" s="79"/>
    </row>
    <row r="231" spans="1:7" s="37" customFormat="1" x14ac:dyDescent="0.25">
      <c r="A231" s="60"/>
      <c r="B231" s="40"/>
      <c r="C231" s="30"/>
      <c r="D231" s="68"/>
      <c r="E231" s="68"/>
      <c r="F231" s="121"/>
      <c r="G231" s="79"/>
    </row>
    <row r="232" spans="1:7" s="37" customFormat="1" x14ac:dyDescent="0.25">
      <c r="A232" s="60"/>
      <c r="B232" s="40"/>
      <c r="C232" s="30"/>
      <c r="D232" s="68"/>
      <c r="E232" s="68"/>
      <c r="F232" s="121"/>
      <c r="G232" s="79"/>
    </row>
    <row r="233" spans="1:7" s="37" customFormat="1" x14ac:dyDescent="0.25">
      <c r="A233" s="60"/>
      <c r="B233" s="40"/>
      <c r="C233" s="30"/>
      <c r="D233" s="68"/>
      <c r="E233" s="68"/>
      <c r="F233" s="121"/>
      <c r="G233" s="79"/>
    </row>
    <row r="234" spans="1:7" s="37" customFormat="1" x14ac:dyDescent="0.25">
      <c r="A234" s="60"/>
      <c r="B234" s="40"/>
      <c r="C234" s="30"/>
      <c r="D234" s="68"/>
      <c r="E234" s="68"/>
      <c r="F234" s="121"/>
      <c r="G234" s="79"/>
    </row>
    <row r="235" spans="1:7" s="37" customFormat="1" x14ac:dyDescent="0.25">
      <c r="A235" s="60"/>
      <c r="B235" s="40"/>
      <c r="C235" s="30"/>
      <c r="D235" s="68"/>
      <c r="E235" s="68"/>
      <c r="F235" s="121"/>
      <c r="G235" s="79"/>
    </row>
    <row r="236" spans="1:7" s="37" customFormat="1" x14ac:dyDescent="0.25">
      <c r="A236" s="60"/>
      <c r="B236" s="40"/>
      <c r="C236" s="30"/>
      <c r="D236" s="68"/>
      <c r="E236" s="68"/>
      <c r="F236" s="121"/>
      <c r="G236" s="79"/>
    </row>
    <row r="237" spans="1:7" s="37" customFormat="1" x14ac:dyDescent="0.25">
      <c r="A237" s="60"/>
      <c r="B237" s="40"/>
      <c r="C237" s="30"/>
      <c r="D237" s="68"/>
      <c r="E237" s="68"/>
      <c r="F237" s="121"/>
      <c r="G237" s="79"/>
    </row>
    <row r="238" spans="1:7" s="37" customFormat="1" x14ac:dyDescent="0.25">
      <c r="A238" s="60"/>
      <c r="B238" s="40"/>
      <c r="C238" s="30"/>
      <c r="D238" s="68"/>
      <c r="E238" s="68"/>
      <c r="F238" s="121"/>
      <c r="G238" s="79"/>
    </row>
    <row r="239" spans="1:7" s="37" customFormat="1" x14ac:dyDescent="0.25">
      <c r="A239" s="60"/>
      <c r="B239" s="40"/>
      <c r="C239" s="30"/>
      <c r="D239" s="68"/>
      <c r="E239" s="68"/>
      <c r="F239" s="121"/>
      <c r="G239" s="79"/>
    </row>
    <row r="240" spans="1:7" s="37" customFormat="1" x14ac:dyDescent="0.25">
      <c r="A240" s="60"/>
      <c r="B240" s="40"/>
      <c r="C240" s="30"/>
      <c r="D240" s="68"/>
      <c r="E240" s="68"/>
      <c r="F240" s="121"/>
      <c r="G240" s="79"/>
    </row>
    <row r="241" spans="1:7" s="37" customFormat="1" x14ac:dyDescent="0.25">
      <c r="A241" s="60"/>
      <c r="B241" s="40"/>
      <c r="C241" s="30"/>
      <c r="D241" s="68"/>
      <c r="E241" s="68"/>
      <c r="F241" s="121"/>
      <c r="G241" s="79"/>
    </row>
    <row r="242" spans="1:7" s="37" customFormat="1" x14ac:dyDescent="0.25">
      <c r="A242" s="60"/>
      <c r="B242" s="40"/>
      <c r="C242" s="30"/>
      <c r="D242" s="68"/>
      <c r="E242" s="68"/>
      <c r="F242" s="121"/>
      <c r="G242" s="79"/>
    </row>
    <row r="243" spans="1:7" s="37" customFormat="1" x14ac:dyDescent="0.25">
      <c r="A243" s="60"/>
      <c r="B243" s="40"/>
      <c r="C243" s="30"/>
      <c r="D243" s="68"/>
      <c r="E243" s="68"/>
      <c r="F243" s="121"/>
      <c r="G243" s="79"/>
    </row>
    <row r="244" spans="1:7" s="37" customFormat="1" x14ac:dyDescent="0.25">
      <c r="A244" s="60"/>
      <c r="B244" s="40"/>
      <c r="C244" s="30"/>
      <c r="D244" s="68"/>
      <c r="E244" s="68"/>
      <c r="F244" s="121"/>
      <c r="G244" s="79"/>
    </row>
    <row r="245" spans="1:7" s="37" customFormat="1" x14ac:dyDescent="0.25">
      <c r="A245" s="60"/>
      <c r="B245" s="40"/>
      <c r="C245" s="30"/>
      <c r="D245" s="68"/>
      <c r="E245" s="68"/>
      <c r="F245" s="121"/>
      <c r="G245" s="79"/>
    </row>
    <row r="246" spans="1:7" s="37" customFormat="1" x14ac:dyDescent="0.25">
      <c r="A246" s="60"/>
      <c r="B246" s="40"/>
      <c r="C246" s="30"/>
      <c r="D246" s="68"/>
      <c r="E246" s="68"/>
      <c r="F246" s="121"/>
      <c r="G246" s="79"/>
    </row>
    <row r="247" spans="1:7" s="37" customFormat="1" x14ac:dyDescent="0.25">
      <c r="A247" s="60"/>
      <c r="B247" s="40"/>
      <c r="C247" s="30"/>
      <c r="D247" s="68"/>
      <c r="E247" s="68"/>
      <c r="F247" s="121"/>
      <c r="G247" s="79"/>
    </row>
    <row r="248" spans="1:7" s="37" customFormat="1" x14ac:dyDescent="0.25">
      <c r="A248" s="60"/>
      <c r="B248" s="40"/>
      <c r="C248" s="30"/>
      <c r="D248" s="68"/>
      <c r="E248" s="68"/>
      <c r="F248" s="121"/>
      <c r="G248" s="79"/>
    </row>
    <row r="249" spans="1:7" s="37" customFormat="1" x14ac:dyDescent="0.25">
      <c r="A249" s="60"/>
      <c r="B249" s="40"/>
      <c r="C249" s="30"/>
      <c r="D249" s="68"/>
      <c r="E249" s="68"/>
      <c r="F249" s="121"/>
      <c r="G249" s="79"/>
    </row>
    <row r="250" spans="1:7" s="37" customFormat="1" x14ac:dyDescent="0.25">
      <c r="A250" s="60"/>
      <c r="B250" s="40"/>
      <c r="C250" s="30"/>
      <c r="D250" s="68"/>
      <c r="E250" s="68"/>
      <c r="F250" s="121"/>
      <c r="G250" s="79"/>
    </row>
    <row r="251" spans="1:7" s="37" customFormat="1" x14ac:dyDescent="0.25">
      <c r="A251" s="60"/>
      <c r="B251" s="40"/>
      <c r="C251" s="30"/>
      <c r="D251" s="68"/>
      <c r="E251" s="68"/>
      <c r="F251" s="121"/>
      <c r="G251" s="79"/>
    </row>
    <row r="252" spans="1:7" s="37" customFormat="1" x14ac:dyDescent="0.25">
      <c r="A252" s="60"/>
      <c r="B252" s="40"/>
      <c r="C252" s="30"/>
      <c r="D252" s="68"/>
      <c r="E252" s="68"/>
      <c r="F252" s="121"/>
      <c r="G252" s="79"/>
    </row>
    <row r="253" spans="1:7" s="37" customFormat="1" x14ac:dyDescent="0.25">
      <c r="A253" s="60"/>
      <c r="B253" s="40"/>
      <c r="C253" s="30"/>
      <c r="D253" s="68"/>
      <c r="E253" s="68"/>
      <c r="F253" s="121"/>
      <c r="G253" s="79"/>
    </row>
    <row r="254" spans="1:7" s="37" customFormat="1" x14ac:dyDescent="0.25">
      <c r="A254" s="60"/>
      <c r="B254" s="40"/>
      <c r="C254" s="30"/>
      <c r="D254" s="68"/>
      <c r="E254" s="68"/>
      <c r="F254" s="121"/>
      <c r="G254" s="79"/>
    </row>
    <row r="255" spans="1:7" s="37" customFormat="1" x14ac:dyDescent="0.25">
      <c r="A255" s="60"/>
      <c r="B255" s="40"/>
      <c r="C255" s="30"/>
      <c r="D255" s="68"/>
      <c r="E255" s="68"/>
      <c r="F255" s="121"/>
      <c r="G255" s="79"/>
    </row>
    <row r="256" spans="1:7" s="37" customFormat="1" x14ac:dyDescent="0.25">
      <c r="A256" s="60"/>
      <c r="B256" s="40"/>
      <c r="C256" s="30"/>
      <c r="D256" s="68"/>
      <c r="E256" s="68"/>
      <c r="F256" s="121"/>
      <c r="G256" s="79"/>
    </row>
    <row r="257" spans="1:7" s="37" customFormat="1" x14ac:dyDescent="0.25">
      <c r="A257" s="60"/>
      <c r="B257" s="40"/>
      <c r="C257" s="30"/>
      <c r="D257" s="68"/>
      <c r="E257" s="68"/>
      <c r="F257" s="121"/>
      <c r="G257" s="79"/>
    </row>
    <row r="258" spans="1:7" s="37" customFormat="1" x14ac:dyDescent="0.25">
      <c r="A258" s="60"/>
      <c r="B258" s="40"/>
      <c r="C258" s="30"/>
      <c r="D258" s="68"/>
      <c r="E258" s="68"/>
      <c r="F258" s="121"/>
      <c r="G258" s="79"/>
    </row>
    <row r="259" spans="1:7" s="37" customFormat="1" x14ac:dyDescent="0.25">
      <c r="A259" s="60"/>
      <c r="B259" s="40"/>
      <c r="C259" s="30"/>
      <c r="D259" s="68"/>
      <c r="E259" s="68"/>
      <c r="F259" s="121"/>
      <c r="G259" s="79"/>
    </row>
    <row r="260" spans="1:7" s="37" customFormat="1" x14ac:dyDescent="0.25">
      <c r="A260" s="60"/>
      <c r="B260" s="40"/>
      <c r="C260" s="30"/>
      <c r="D260" s="68"/>
      <c r="E260" s="68"/>
      <c r="F260" s="121"/>
      <c r="G260" s="79"/>
    </row>
    <row r="261" spans="1:7" s="37" customFormat="1" x14ac:dyDescent="0.25">
      <c r="A261" s="60"/>
      <c r="B261" s="40"/>
      <c r="C261" s="30"/>
      <c r="D261" s="68"/>
      <c r="E261" s="68"/>
      <c r="F261" s="121"/>
      <c r="G261" s="79"/>
    </row>
    <row r="262" spans="1:7" s="37" customFormat="1" x14ac:dyDescent="0.25">
      <c r="A262" s="60"/>
      <c r="B262" s="40"/>
      <c r="C262" s="30"/>
      <c r="D262" s="68"/>
      <c r="E262" s="68"/>
      <c r="F262" s="121"/>
      <c r="G262" s="79"/>
    </row>
    <row r="263" spans="1:7" s="37" customFormat="1" x14ac:dyDescent="0.25">
      <c r="A263" s="60"/>
      <c r="B263" s="40"/>
      <c r="C263" s="30"/>
      <c r="D263" s="68"/>
      <c r="E263" s="68"/>
      <c r="F263" s="121"/>
      <c r="G263" s="79"/>
    </row>
    <row r="264" spans="1:7" s="37" customFormat="1" x14ac:dyDescent="0.25">
      <c r="A264" s="60"/>
      <c r="B264" s="40"/>
      <c r="C264" s="30"/>
      <c r="D264" s="68"/>
      <c r="E264" s="68"/>
      <c r="F264" s="121"/>
      <c r="G264" s="79"/>
    </row>
    <row r="265" spans="1:7" s="37" customFormat="1" x14ac:dyDescent="0.25">
      <c r="A265" s="60"/>
      <c r="B265" s="40"/>
      <c r="C265" s="30"/>
      <c r="D265" s="68"/>
      <c r="E265" s="68"/>
      <c r="F265" s="121"/>
      <c r="G265" s="79"/>
    </row>
    <row r="266" spans="1:7" s="37" customFormat="1" x14ac:dyDescent="0.25">
      <c r="A266" s="60"/>
      <c r="B266" s="40"/>
      <c r="C266" s="30"/>
      <c r="D266" s="68"/>
      <c r="E266" s="68"/>
      <c r="F266" s="121"/>
      <c r="G266" s="79"/>
    </row>
    <row r="267" spans="1:7" s="37" customFormat="1" x14ac:dyDescent="0.25">
      <c r="A267" s="60"/>
      <c r="B267" s="40"/>
      <c r="C267" s="30"/>
      <c r="D267" s="68"/>
      <c r="E267" s="68"/>
      <c r="F267" s="121"/>
      <c r="G267" s="79"/>
    </row>
    <row r="268" spans="1:7" s="37" customFormat="1" x14ac:dyDescent="0.25">
      <c r="A268" s="60"/>
      <c r="B268" s="40"/>
      <c r="C268" s="30"/>
      <c r="D268" s="68"/>
      <c r="E268" s="68"/>
      <c r="F268" s="121"/>
      <c r="G268" s="79"/>
    </row>
    <row r="269" spans="1:7" s="37" customFormat="1" x14ac:dyDescent="0.25">
      <c r="A269" s="60"/>
      <c r="B269" s="40"/>
      <c r="C269" s="30"/>
      <c r="D269" s="68"/>
      <c r="E269" s="68"/>
      <c r="F269" s="121"/>
      <c r="G269" s="79"/>
    </row>
    <row r="270" spans="1:7" s="37" customFormat="1" x14ac:dyDescent="0.25">
      <c r="A270" s="60"/>
      <c r="B270" s="40"/>
      <c r="C270" s="30"/>
      <c r="D270" s="68"/>
      <c r="E270" s="68"/>
      <c r="F270" s="121"/>
      <c r="G270" s="79"/>
    </row>
    <row r="271" spans="1:7" s="37" customFormat="1" x14ac:dyDescent="0.25">
      <c r="A271" s="60"/>
      <c r="B271" s="40"/>
      <c r="C271" s="30"/>
      <c r="D271" s="68"/>
      <c r="E271" s="68"/>
      <c r="F271" s="121"/>
      <c r="G271" s="79"/>
    </row>
    <row r="272" spans="1:7" s="37" customFormat="1" x14ac:dyDescent="0.25">
      <c r="A272" s="60"/>
      <c r="B272" s="40"/>
      <c r="C272" s="30"/>
      <c r="D272" s="68"/>
      <c r="E272" s="68"/>
      <c r="F272" s="121"/>
      <c r="G272" s="79"/>
    </row>
    <row r="273" spans="1:7" s="37" customFormat="1" x14ac:dyDescent="0.25">
      <c r="A273" s="60"/>
      <c r="B273" s="40"/>
      <c r="C273" s="30"/>
      <c r="D273" s="68"/>
      <c r="E273" s="68"/>
      <c r="F273" s="121"/>
      <c r="G273" s="79"/>
    </row>
    <row r="274" spans="1:7" s="37" customFormat="1" x14ac:dyDescent="0.25">
      <c r="A274" s="60"/>
      <c r="B274" s="40"/>
      <c r="C274" s="30"/>
      <c r="D274" s="68"/>
      <c r="E274" s="68"/>
      <c r="F274" s="121"/>
      <c r="G274" s="79"/>
    </row>
    <row r="275" spans="1:7" s="37" customFormat="1" x14ac:dyDescent="0.25">
      <c r="A275" s="60"/>
      <c r="B275" s="40"/>
      <c r="C275" s="30"/>
      <c r="D275" s="68"/>
      <c r="E275" s="68"/>
      <c r="F275" s="121"/>
      <c r="G275" s="79"/>
    </row>
    <row r="276" spans="1:7" s="37" customFormat="1" x14ac:dyDescent="0.25">
      <c r="A276" s="60"/>
      <c r="B276" s="40"/>
      <c r="C276" s="30"/>
      <c r="D276" s="68"/>
      <c r="E276" s="68"/>
      <c r="F276" s="121"/>
      <c r="G276" s="79"/>
    </row>
    <row r="277" spans="1:7" s="37" customFormat="1" x14ac:dyDescent="0.25">
      <c r="A277" s="60"/>
      <c r="B277" s="40"/>
      <c r="C277" s="30"/>
      <c r="D277" s="68"/>
      <c r="E277" s="68"/>
      <c r="F277" s="121"/>
      <c r="G277" s="79"/>
    </row>
    <row r="278" spans="1:7" s="37" customFormat="1" x14ac:dyDescent="0.25">
      <c r="A278" s="60"/>
      <c r="B278" s="40"/>
      <c r="C278" s="30"/>
      <c r="D278" s="68"/>
      <c r="E278" s="68"/>
      <c r="F278" s="121"/>
      <c r="G278" s="79"/>
    </row>
    <row r="279" spans="1:7" s="37" customFormat="1" x14ac:dyDescent="0.25">
      <c r="A279" s="60"/>
      <c r="B279" s="40"/>
      <c r="C279" s="30"/>
      <c r="D279" s="68"/>
      <c r="E279" s="68"/>
      <c r="F279" s="121"/>
      <c r="G279" s="79"/>
    </row>
    <row r="280" spans="1:7" s="37" customFormat="1" x14ac:dyDescent="0.25">
      <c r="A280" s="60"/>
      <c r="B280" s="40"/>
      <c r="C280" s="30"/>
      <c r="D280" s="68"/>
      <c r="E280" s="68"/>
      <c r="F280" s="121"/>
      <c r="G280" s="79"/>
    </row>
    <row r="281" spans="1:7" s="37" customFormat="1" x14ac:dyDescent="0.25">
      <c r="A281" s="60"/>
      <c r="B281" s="40"/>
      <c r="C281" s="30"/>
      <c r="D281" s="68"/>
      <c r="E281" s="68"/>
      <c r="F281" s="121"/>
      <c r="G281" s="79"/>
    </row>
    <row r="282" spans="1:7" s="37" customFormat="1" x14ac:dyDescent="0.25">
      <c r="A282" s="60"/>
      <c r="B282" s="40"/>
      <c r="C282" s="30"/>
      <c r="D282" s="68"/>
      <c r="E282" s="68"/>
      <c r="F282" s="121"/>
      <c r="G282" s="79"/>
    </row>
    <row r="283" spans="1:7" s="37" customFormat="1" x14ac:dyDescent="0.25">
      <c r="A283" s="60"/>
      <c r="B283" s="40"/>
      <c r="C283" s="30"/>
      <c r="D283" s="68"/>
      <c r="E283" s="68"/>
      <c r="F283" s="121"/>
      <c r="G283" s="79"/>
    </row>
    <row r="284" spans="1:7" s="37" customFormat="1" x14ac:dyDescent="0.25">
      <c r="A284" s="60"/>
      <c r="B284" s="40"/>
      <c r="C284" s="30"/>
      <c r="D284" s="68"/>
      <c r="E284" s="68"/>
      <c r="F284" s="121"/>
      <c r="G284" s="79"/>
    </row>
    <row r="285" spans="1:7" s="37" customFormat="1" x14ac:dyDescent="0.25">
      <c r="A285" s="60"/>
      <c r="B285" s="40"/>
      <c r="C285" s="30"/>
      <c r="D285" s="68"/>
      <c r="E285" s="68"/>
      <c r="F285" s="121"/>
      <c r="G285" s="79"/>
    </row>
    <row r="286" spans="1:7" s="37" customFormat="1" x14ac:dyDescent="0.25">
      <c r="A286" s="60"/>
      <c r="B286" s="40"/>
      <c r="C286" s="30"/>
      <c r="D286" s="68"/>
      <c r="E286" s="68"/>
      <c r="F286" s="121"/>
      <c r="G286" s="79"/>
    </row>
    <row r="287" spans="1:7" s="37" customFormat="1" x14ac:dyDescent="0.25">
      <c r="A287" s="60"/>
      <c r="B287" s="40"/>
      <c r="C287" s="30"/>
      <c r="D287" s="68"/>
      <c r="E287" s="68"/>
      <c r="F287" s="121"/>
      <c r="G287" s="79"/>
    </row>
    <row r="288" spans="1:7" s="37" customFormat="1" x14ac:dyDescent="0.25">
      <c r="A288" s="60"/>
      <c r="B288" s="40"/>
      <c r="C288" s="30"/>
      <c r="D288" s="68"/>
      <c r="E288" s="68"/>
      <c r="F288" s="121"/>
      <c r="G288" s="79"/>
    </row>
    <row r="289" spans="1:7" s="37" customFormat="1" x14ac:dyDescent="0.25">
      <c r="A289" s="60"/>
      <c r="B289" s="40"/>
      <c r="C289" s="30"/>
      <c r="D289" s="68"/>
      <c r="E289" s="68"/>
      <c r="F289" s="121"/>
      <c r="G289" s="79"/>
    </row>
    <row r="290" spans="1:7" s="37" customFormat="1" x14ac:dyDescent="0.25">
      <c r="A290" s="60"/>
      <c r="B290" s="40"/>
      <c r="C290" s="30"/>
      <c r="D290" s="68"/>
      <c r="E290" s="68"/>
      <c r="F290" s="121"/>
      <c r="G290" s="79"/>
    </row>
    <row r="291" spans="1:7" s="37" customFormat="1" x14ac:dyDescent="0.25">
      <c r="A291" s="60"/>
      <c r="B291" s="40"/>
      <c r="C291" s="30"/>
      <c r="D291" s="68"/>
      <c r="E291" s="68"/>
      <c r="F291" s="121"/>
      <c r="G291" s="79"/>
    </row>
    <row r="292" spans="1:7" s="37" customFormat="1" x14ac:dyDescent="0.25">
      <c r="A292" s="60"/>
      <c r="B292" s="40"/>
      <c r="C292" s="30"/>
      <c r="D292" s="68"/>
      <c r="E292" s="68"/>
      <c r="F292" s="121"/>
      <c r="G292" s="79"/>
    </row>
    <row r="293" spans="1:7" s="37" customFormat="1" x14ac:dyDescent="0.25">
      <c r="A293" s="60"/>
      <c r="B293" s="40"/>
      <c r="C293" s="30"/>
      <c r="D293" s="68"/>
      <c r="E293" s="68"/>
      <c r="F293" s="121"/>
      <c r="G293" s="79"/>
    </row>
    <row r="294" spans="1:7" s="37" customFormat="1" x14ac:dyDescent="0.25">
      <c r="A294" s="60"/>
      <c r="B294" s="40"/>
      <c r="C294" s="30"/>
      <c r="D294" s="68"/>
      <c r="E294" s="68"/>
      <c r="F294" s="121"/>
      <c r="G294" s="79"/>
    </row>
    <row r="295" spans="1:7" s="37" customFormat="1" x14ac:dyDescent="0.25">
      <c r="A295" s="60"/>
      <c r="B295" s="40"/>
      <c r="C295" s="30"/>
      <c r="D295" s="68"/>
      <c r="E295" s="68"/>
      <c r="F295" s="121"/>
      <c r="G295" s="79"/>
    </row>
    <row r="296" spans="1:7" s="37" customFormat="1" x14ac:dyDescent="0.25">
      <c r="A296" s="60"/>
      <c r="B296" s="40"/>
      <c r="C296" s="30"/>
      <c r="D296" s="68"/>
      <c r="E296" s="68"/>
      <c r="F296" s="121"/>
      <c r="G296" s="79"/>
    </row>
    <row r="297" spans="1:7" s="37" customFormat="1" x14ac:dyDescent="0.25">
      <c r="A297" s="60"/>
      <c r="B297" s="40"/>
      <c r="C297" s="30"/>
      <c r="D297" s="68"/>
      <c r="E297" s="68"/>
      <c r="F297" s="121"/>
      <c r="G297" s="79"/>
    </row>
    <row r="298" spans="1:7" s="37" customFormat="1" x14ac:dyDescent="0.25">
      <c r="A298" s="60"/>
      <c r="B298" s="40"/>
      <c r="C298" s="30"/>
      <c r="D298" s="68"/>
      <c r="E298" s="68"/>
      <c r="F298" s="121"/>
      <c r="G298" s="79"/>
    </row>
    <row r="299" spans="1:7" s="37" customFormat="1" x14ac:dyDescent="0.25">
      <c r="A299" s="60"/>
      <c r="B299" s="40"/>
      <c r="C299" s="30"/>
      <c r="D299" s="68"/>
      <c r="E299" s="68"/>
      <c r="F299" s="121"/>
      <c r="G299" s="79"/>
    </row>
    <row r="300" spans="1:7" s="37" customFormat="1" x14ac:dyDescent="0.25">
      <c r="A300" s="60"/>
      <c r="B300" s="40"/>
      <c r="C300" s="30"/>
      <c r="D300" s="68"/>
      <c r="E300" s="68"/>
      <c r="F300" s="121"/>
      <c r="G300" s="79"/>
    </row>
    <row r="301" spans="1:7" s="37" customFormat="1" x14ac:dyDescent="0.25">
      <c r="A301" s="60"/>
      <c r="B301" s="40"/>
      <c r="C301" s="30"/>
      <c r="D301" s="68"/>
      <c r="E301" s="68"/>
      <c r="F301" s="121"/>
      <c r="G301" s="79"/>
    </row>
    <row r="302" spans="1:7" s="37" customFormat="1" x14ac:dyDescent="0.25">
      <c r="A302" s="60"/>
      <c r="B302" s="40"/>
      <c r="C302" s="30"/>
      <c r="D302" s="68"/>
      <c r="E302" s="68"/>
      <c r="F302" s="121"/>
      <c r="G302" s="79"/>
    </row>
    <row r="303" spans="1:7" s="37" customFormat="1" x14ac:dyDescent="0.25">
      <c r="A303" s="60"/>
      <c r="B303" s="40"/>
      <c r="C303" s="30"/>
      <c r="D303" s="68"/>
      <c r="E303" s="68"/>
      <c r="F303" s="121"/>
      <c r="G303" s="79"/>
    </row>
    <row r="304" spans="1:7" s="37" customFormat="1" x14ac:dyDescent="0.25">
      <c r="A304" s="60"/>
      <c r="B304" s="40"/>
      <c r="C304" s="30"/>
      <c r="D304" s="68"/>
      <c r="E304" s="68"/>
      <c r="F304" s="121"/>
      <c r="G304" s="79"/>
    </row>
    <row r="305" spans="1:7" s="37" customFormat="1" x14ac:dyDescent="0.25">
      <c r="A305" s="60"/>
      <c r="B305" s="40"/>
      <c r="C305" s="30"/>
      <c r="D305" s="68"/>
      <c r="E305" s="68"/>
      <c r="F305" s="121"/>
      <c r="G305" s="79"/>
    </row>
    <row r="306" spans="1:7" s="37" customFormat="1" x14ac:dyDescent="0.25">
      <c r="A306" s="60"/>
      <c r="B306" s="40"/>
      <c r="C306" s="30"/>
      <c r="D306" s="68"/>
      <c r="E306" s="68"/>
      <c r="F306" s="121"/>
      <c r="G306" s="79"/>
    </row>
    <row r="307" spans="1:7" s="37" customFormat="1" x14ac:dyDescent="0.25">
      <c r="A307" s="60"/>
      <c r="B307" s="40"/>
      <c r="C307" s="30"/>
      <c r="D307" s="68"/>
      <c r="E307" s="68"/>
      <c r="F307" s="121"/>
      <c r="G307" s="79"/>
    </row>
    <row r="308" spans="1:7" s="37" customFormat="1" x14ac:dyDescent="0.25">
      <c r="A308" s="60"/>
      <c r="B308" s="40"/>
      <c r="C308" s="30"/>
      <c r="D308" s="68"/>
      <c r="E308" s="68"/>
      <c r="F308" s="121"/>
      <c r="G308" s="79"/>
    </row>
    <row r="309" spans="1:7" s="37" customFormat="1" x14ac:dyDescent="0.25">
      <c r="A309" s="60"/>
      <c r="B309" s="40"/>
      <c r="C309" s="30"/>
      <c r="D309" s="68"/>
      <c r="E309" s="68"/>
      <c r="F309" s="121"/>
      <c r="G309" s="79"/>
    </row>
    <row r="310" spans="1:7" s="37" customFormat="1" x14ac:dyDescent="0.25">
      <c r="A310" s="60"/>
      <c r="B310" s="40"/>
      <c r="C310" s="30"/>
      <c r="D310" s="68"/>
      <c r="E310" s="68"/>
      <c r="F310" s="121"/>
      <c r="G310" s="79"/>
    </row>
    <row r="311" spans="1:7" s="37" customFormat="1" x14ac:dyDescent="0.25">
      <c r="A311" s="60"/>
      <c r="B311" s="40"/>
      <c r="C311" s="30"/>
      <c r="D311" s="68"/>
      <c r="E311" s="68"/>
      <c r="F311" s="121"/>
      <c r="G311" s="79"/>
    </row>
    <row r="312" spans="1:7" s="37" customFormat="1" x14ac:dyDescent="0.25">
      <c r="A312" s="60"/>
      <c r="B312" s="40"/>
      <c r="C312" s="30"/>
      <c r="D312" s="68"/>
      <c r="E312" s="68"/>
      <c r="F312" s="121"/>
      <c r="G312" s="79"/>
    </row>
    <row r="313" spans="1:7" s="37" customFormat="1" x14ac:dyDescent="0.25">
      <c r="A313" s="60"/>
      <c r="B313" s="40"/>
      <c r="C313" s="30"/>
      <c r="D313" s="68"/>
      <c r="E313" s="68"/>
      <c r="F313" s="121"/>
      <c r="G313" s="79"/>
    </row>
    <row r="314" spans="1:7" s="37" customFormat="1" x14ac:dyDescent="0.25">
      <c r="A314" s="60"/>
      <c r="B314" s="40"/>
      <c r="C314" s="30"/>
      <c r="D314" s="68"/>
      <c r="E314" s="68"/>
      <c r="F314" s="121"/>
      <c r="G314" s="79"/>
    </row>
    <row r="315" spans="1:7" s="37" customFormat="1" x14ac:dyDescent="0.25">
      <c r="A315" s="60"/>
      <c r="B315" s="40"/>
      <c r="C315" s="30"/>
      <c r="D315" s="68"/>
      <c r="E315" s="68"/>
      <c r="F315" s="121"/>
      <c r="G315" s="79"/>
    </row>
    <row r="316" spans="1:7" s="37" customFormat="1" x14ac:dyDescent="0.25">
      <c r="A316" s="60"/>
      <c r="B316" s="40"/>
      <c r="C316" s="30"/>
      <c r="D316" s="68"/>
      <c r="E316" s="68"/>
      <c r="F316" s="121"/>
      <c r="G316" s="79"/>
    </row>
    <row r="317" spans="1:7" s="37" customFormat="1" x14ac:dyDescent="0.25">
      <c r="A317" s="60"/>
      <c r="B317" s="40"/>
      <c r="C317" s="30"/>
      <c r="D317" s="68"/>
      <c r="E317" s="68"/>
      <c r="F317" s="121"/>
      <c r="G317" s="79"/>
    </row>
    <row r="318" spans="1:7" s="37" customFormat="1" x14ac:dyDescent="0.25">
      <c r="A318" s="60"/>
      <c r="B318" s="40"/>
      <c r="C318" s="30"/>
      <c r="D318" s="68"/>
      <c r="E318" s="68"/>
      <c r="F318" s="121"/>
      <c r="G318" s="79"/>
    </row>
    <row r="319" spans="1:7" s="37" customFormat="1" x14ac:dyDescent="0.25">
      <c r="A319" s="60"/>
      <c r="B319" s="40"/>
      <c r="C319" s="30"/>
      <c r="D319" s="68"/>
      <c r="E319" s="68"/>
      <c r="F319" s="121"/>
      <c r="G319" s="79"/>
    </row>
    <row r="320" spans="1:7" s="37" customFormat="1" x14ac:dyDescent="0.25">
      <c r="A320" s="60"/>
      <c r="B320" s="40"/>
      <c r="C320" s="30"/>
      <c r="D320" s="68"/>
      <c r="E320" s="68"/>
      <c r="F320" s="121"/>
      <c r="G320" s="79"/>
    </row>
    <row r="321" spans="1:7" s="37" customFormat="1" x14ac:dyDescent="0.25">
      <c r="A321" s="60"/>
      <c r="B321" s="40"/>
      <c r="C321" s="30"/>
      <c r="D321" s="68"/>
      <c r="E321" s="68"/>
      <c r="F321" s="121"/>
      <c r="G321" s="79"/>
    </row>
    <row r="322" spans="1:7" s="37" customFormat="1" x14ac:dyDescent="0.25">
      <c r="A322" s="60"/>
      <c r="B322" s="40"/>
      <c r="C322" s="30"/>
      <c r="D322" s="68"/>
      <c r="E322" s="68"/>
      <c r="F322" s="121"/>
      <c r="G322" s="79"/>
    </row>
    <row r="323" spans="1:7" s="37" customFormat="1" x14ac:dyDescent="0.25">
      <c r="A323" s="60"/>
      <c r="B323" s="40"/>
      <c r="C323" s="30"/>
      <c r="D323" s="68"/>
      <c r="E323" s="68"/>
      <c r="F323" s="121"/>
      <c r="G323" s="79"/>
    </row>
    <row r="324" spans="1:7" s="37" customFormat="1" x14ac:dyDescent="0.25">
      <c r="A324" s="60"/>
      <c r="B324" s="40"/>
      <c r="C324" s="30"/>
      <c r="D324" s="68"/>
      <c r="E324" s="68"/>
      <c r="F324" s="121"/>
      <c r="G324" s="79"/>
    </row>
    <row r="325" spans="1:7" s="37" customFormat="1" x14ac:dyDescent="0.25">
      <c r="A325" s="60"/>
      <c r="B325" s="40"/>
      <c r="C325" s="30"/>
      <c r="D325" s="68"/>
      <c r="E325" s="68"/>
      <c r="F325" s="121"/>
      <c r="G325" s="79"/>
    </row>
    <row r="326" spans="1:7" s="37" customFormat="1" x14ac:dyDescent="0.25">
      <c r="A326" s="60"/>
      <c r="B326" s="40"/>
      <c r="C326" s="30"/>
      <c r="D326" s="68"/>
      <c r="E326" s="68"/>
      <c r="F326" s="121"/>
      <c r="G326" s="79"/>
    </row>
    <row r="327" spans="1:7" s="37" customFormat="1" x14ac:dyDescent="0.25">
      <c r="A327" s="60"/>
      <c r="B327" s="40"/>
      <c r="C327" s="30"/>
      <c r="D327" s="68"/>
      <c r="E327" s="68"/>
      <c r="F327" s="121"/>
      <c r="G327" s="79"/>
    </row>
    <row r="328" spans="1:7" s="37" customFormat="1" x14ac:dyDescent="0.25">
      <c r="A328" s="60"/>
      <c r="B328" s="40"/>
      <c r="C328" s="30"/>
      <c r="D328" s="68"/>
      <c r="E328" s="68"/>
      <c r="F328" s="121"/>
      <c r="G328" s="79"/>
    </row>
    <row r="329" spans="1:7" s="37" customFormat="1" x14ac:dyDescent="0.25">
      <c r="A329" s="60"/>
      <c r="B329" s="40"/>
      <c r="C329" s="30"/>
      <c r="D329" s="68"/>
      <c r="E329" s="68"/>
      <c r="F329" s="121"/>
      <c r="G329" s="79"/>
    </row>
    <row r="330" spans="1:7" s="37" customFormat="1" x14ac:dyDescent="0.25">
      <c r="A330" s="60"/>
      <c r="B330" s="40"/>
      <c r="C330" s="30"/>
      <c r="D330" s="68"/>
      <c r="E330" s="68"/>
      <c r="F330" s="121"/>
      <c r="G330" s="79"/>
    </row>
    <row r="331" spans="1:7" s="37" customFormat="1" x14ac:dyDescent="0.25">
      <c r="A331" s="60"/>
      <c r="B331" s="40"/>
      <c r="C331" s="30"/>
      <c r="D331" s="68"/>
      <c r="E331" s="68"/>
      <c r="F331" s="121"/>
      <c r="G331" s="79"/>
    </row>
    <row r="332" spans="1:7" s="37" customFormat="1" x14ac:dyDescent="0.25">
      <c r="A332" s="60"/>
      <c r="B332" s="40"/>
      <c r="C332" s="30"/>
      <c r="D332" s="68"/>
      <c r="E332" s="68"/>
      <c r="F332" s="121"/>
      <c r="G332" s="79"/>
    </row>
    <row r="333" spans="1:7" s="37" customFormat="1" x14ac:dyDescent="0.25">
      <c r="A333" s="60"/>
      <c r="B333" s="40"/>
      <c r="C333" s="30"/>
      <c r="D333" s="68"/>
      <c r="E333" s="68"/>
      <c r="F333" s="121"/>
      <c r="G333" s="79"/>
    </row>
    <row r="334" spans="1:7" s="37" customFormat="1" x14ac:dyDescent="0.25">
      <c r="A334" s="60"/>
      <c r="B334" s="40"/>
      <c r="C334" s="30"/>
      <c r="D334" s="68"/>
      <c r="E334" s="68"/>
      <c r="F334" s="121"/>
      <c r="G334" s="79"/>
    </row>
    <row r="335" spans="1:7" s="37" customFormat="1" x14ac:dyDescent="0.25">
      <c r="A335" s="60"/>
      <c r="B335" s="40"/>
      <c r="C335" s="30"/>
      <c r="D335" s="68"/>
      <c r="E335" s="68"/>
      <c r="F335" s="121"/>
      <c r="G335" s="79"/>
    </row>
    <row r="336" spans="1:7" s="37" customFormat="1" x14ac:dyDescent="0.25">
      <c r="A336" s="60"/>
      <c r="B336" s="40"/>
      <c r="C336" s="30"/>
      <c r="D336" s="68"/>
      <c r="E336" s="68"/>
      <c r="F336" s="121"/>
      <c r="G336" s="79"/>
    </row>
    <row r="337" spans="1:7" s="37" customFormat="1" x14ac:dyDescent="0.25">
      <c r="A337" s="60"/>
      <c r="B337" s="40"/>
      <c r="C337" s="30"/>
      <c r="D337" s="68"/>
      <c r="E337" s="68"/>
      <c r="F337" s="121"/>
      <c r="G337" s="79"/>
    </row>
    <row r="338" spans="1:7" s="37" customFormat="1" x14ac:dyDescent="0.25">
      <c r="A338" s="60"/>
      <c r="B338" s="40"/>
      <c r="C338" s="30"/>
      <c r="D338" s="68"/>
      <c r="E338" s="68"/>
      <c r="F338" s="121"/>
      <c r="G338" s="79"/>
    </row>
    <row r="339" spans="1:7" s="37" customFormat="1" x14ac:dyDescent="0.25">
      <c r="A339" s="60"/>
      <c r="B339" s="40"/>
      <c r="C339" s="30"/>
      <c r="D339" s="68"/>
      <c r="E339" s="68"/>
      <c r="F339" s="121"/>
      <c r="G339" s="79"/>
    </row>
    <row r="340" spans="1:7" s="37" customFormat="1" x14ac:dyDescent="0.25">
      <c r="A340" s="60"/>
      <c r="B340" s="40"/>
      <c r="C340" s="30"/>
      <c r="D340" s="68"/>
      <c r="E340" s="68"/>
      <c r="F340" s="121"/>
      <c r="G340" s="79"/>
    </row>
    <row r="341" spans="1:7" s="37" customFormat="1" x14ac:dyDescent="0.25">
      <c r="A341" s="60"/>
      <c r="B341" s="40"/>
      <c r="C341" s="30"/>
      <c r="D341" s="68"/>
      <c r="E341" s="68"/>
      <c r="F341" s="121"/>
      <c r="G341" s="79"/>
    </row>
    <row r="342" spans="1:7" s="37" customFormat="1" x14ac:dyDescent="0.25">
      <c r="A342" s="60"/>
      <c r="B342" s="40"/>
      <c r="C342" s="30"/>
      <c r="D342" s="68"/>
      <c r="E342" s="68"/>
      <c r="F342" s="121"/>
      <c r="G342" s="79"/>
    </row>
    <row r="343" spans="1:7" s="37" customFormat="1" x14ac:dyDescent="0.25">
      <c r="A343" s="60"/>
      <c r="B343" s="40"/>
      <c r="C343" s="30"/>
      <c r="D343" s="68"/>
      <c r="E343" s="68"/>
      <c r="F343" s="121"/>
      <c r="G343" s="79"/>
    </row>
    <row r="344" spans="1:7" s="37" customFormat="1" x14ac:dyDescent="0.25">
      <c r="A344" s="60"/>
      <c r="B344" s="40"/>
      <c r="C344" s="30"/>
      <c r="D344" s="68"/>
      <c r="E344" s="68"/>
      <c r="F344" s="121"/>
      <c r="G344" s="79"/>
    </row>
    <row r="345" spans="1:7" s="37" customFormat="1" x14ac:dyDescent="0.25">
      <c r="A345" s="60"/>
      <c r="B345" s="40"/>
      <c r="C345" s="30"/>
      <c r="D345" s="68"/>
      <c r="E345" s="68"/>
      <c r="F345" s="121"/>
      <c r="G345" s="79"/>
    </row>
    <row r="346" spans="1:7" s="37" customFormat="1" x14ac:dyDescent="0.25">
      <c r="A346" s="60"/>
      <c r="B346" s="40"/>
      <c r="C346" s="30"/>
      <c r="D346" s="68"/>
      <c r="E346" s="68"/>
      <c r="F346" s="121"/>
      <c r="G346" s="79"/>
    </row>
    <row r="347" spans="1:7" s="37" customFormat="1" x14ac:dyDescent="0.25">
      <c r="A347" s="60"/>
      <c r="B347" s="40"/>
      <c r="C347" s="30"/>
      <c r="D347" s="68"/>
      <c r="E347" s="68"/>
      <c r="F347" s="121"/>
      <c r="G347" s="79"/>
    </row>
    <row r="348" spans="1:7" s="37" customFormat="1" x14ac:dyDescent="0.25">
      <c r="A348" s="60"/>
      <c r="B348" s="40"/>
      <c r="C348" s="30"/>
      <c r="D348" s="68"/>
      <c r="E348" s="68"/>
      <c r="F348" s="121"/>
      <c r="G348" s="79"/>
    </row>
    <row r="349" spans="1:7" s="37" customFormat="1" x14ac:dyDescent="0.25">
      <c r="A349" s="60"/>
      <c r="B349" s="40"/>
      <c r="C349" s="30"/>
      <c r="D349" s="68"/>
      <c r="E349" s="68"/>
      <c r="F349" s="121"/>
      <c r="G349" s="79"/>
    </row>
    <row r="350" spans="1:7" s="37" customFormat="1" x14ac:dyDescent="0.25">
      <c r="A350" s="60"/>
      <c r="B350" s="40"/>
      <c r="C350" s="30"/>
      <c r="D350" s="68"/>
      <c r="E350" s="68"/>
      <c r="F350" s="121"/>
      <c r="G350" s="79"/>
    </row>
    <row r="351" spans="1:7" s="37" customFormat="1" x14ac:dyDescent="0.25">
      <c r="A351" s="60"/>
      <c r="B351" s="40"/>
      <c r="C351" s="30"/>
      <c r="D351" s="68"/>
      <c r="E351" s="68"/>
      <c r="F351" s="121"/>
      <c r="G351" s="79"/>
    </row>
    <row r="352" spans="1:7" s="37" customFormat="1" x14ac:dyDescent="0.25">
      <c r="A352" s="60"/>
      <c r="B352" s="40"/>
      <c r="C352" s="30"/>
      <c r="D352" s="68"/>
      <c r="E352" s="68"/>
      <c r="F352" s="121"/>
      <c r="G352" s="79"/>
    </row>
    <row r="353" spans="1:7" s="37" customFormat="1" x14ac:dyDescent="0.25">
      <c r="A353" s="60"/>
      <c r="B353" s="40"/>
      <c r="C353" s="30"/>
      <c r="D353" s="68"/>
      <c r="E353" s="68"/>
      <c r="F353" s="121"/>
      <c r="G353" s="79"/>
    </row>
    <row r="354" spans="1:7" s="37" customFormat="1" x14ac:dyDescent="0.25">
      <c r="A354" s="60"/>
      <c r="B354" s="40"/>
      <c r="C354" s="30"/>
      <c r="D354" s="68"/>
      <c r="E354" s="68"/>
      <c r="F354" s="121"/>
      <c r="G354" s="79"/>
    </row>
    <row r="355" spans="1:7" s="37" customFormat="1" x14ac:dyDescent="0.25">
      <c r="A355" s="60"/>
      <c r="B355" s="40"/>
      <c r="C355" s="30"/>
      <c r="D355" s="68"/>
      <c r="E355" s="68"/>
      <c r="F355" s="121"/>
      <c r="G355" s="79"/>
    </row>
    <row r="356" spans="1:7" s="37" customFormat="1" x14ac:dyDescent="0.25">
      <c r="A356" s="60"/>
      <c r="B356" s="40"/>
      <c r="C356" s="30"/>
      <c r="D356" s="68"/>
      <c r="E356" s="68"/>
      <c r="F356" s="121"/>
      <c r="G356" s="79"/>
    </row>
    <row r="357" spans="1:7" s="37" customFormat="1" x14ac:dyDescent="0.25">
      <c r="A357" s="60"/>
      <c r="B357" s="40"/>
      <c r="C357" s="30"/>
      <c r="D357" s="68"/>
      <c r="E357" s="68"/>
      <c r="F357" s="121"/>
      <c r="G357" s="79"/>
    </row>
    <row r="358" spans="1:7" s="37" customFormat="1" x14ac:dyDescent="0.25">
      <c r="A358" s="60"/>
      <c r="B358" s="40"/>
      <c r="C358" s="30"/>
      <c r="D358" s="68"/>
      <c r="E358" s="68"/>
      <c r="F358" s="121"/>
      <c r="G358" s="79"/>
    </row>
    <row r="359" spans="1:7" s="37" customFormat="1" x14ac:dyDescent="0.25">
      <c r="A359" s="60"/>
      <c r="B359" s="40"/>
      <c r="C359" s="30"/>
      <c r="D359" s="68"/>
      <c r="E359" s="68"/>
      <c r="F359" s="121"/>
      <c r="G359" s="79"/>
    </row>
    <row r="360" spans="1:7" s="37" customFormat="1" x14ac:dyDescent="0.25">
      <c r="A360" s="60"/>
      <c r="B360" s="40"/>
      <c r="C360" s="30"/>
      <c r="D360" s="68"/>
      <c r="E360" s="68"/>
      <c r="F360" s="121"/>
      <c r="G360" s="79"/>
    </row>
    <row r="361" spans="1:7" s="37" customFormat="1" x14ac:dyDescent="0.25">
      <c r="A361" s="60"/>
      <c r="B361" s="40"/>
      <c r="C361" s="30"/>
      <c r="D361" s="68"/>
      <c r="E361" s="68"/>
      <c r="F361" s="121"/>
      <c r="G361" s="79"/>
    </row>
    <row r="362" spans="1:7" s="37" customFormat="1" x14ac:dyDescent="0.25">
      <c r="A362" s="60"/>
      <c r="B362" s="40"/>
      <c r="C362" s="30"/>
      <c r="D362" s="68"/>
      <c r="E362" s="68"/>
      <c r="F362" s="121"/>
      <c r="G362" s="79"/>
    </row>
    <row r="363" spans="1:7" s="37" customFormat="1" x14ac:dyDescent="0.25">
      <c r="A363" s="60"/>
      <c r="B363" s="40"/>
      <c r="C363" s="30"/>
      <c r="D363" s="68"/>
      <c r="E363" s="68"/>
      <c r="F363" s="121"/>
      <c r="G363" s="79"/>
    </row>
    <row r="364" spans="1:7" s="37" customFormat="1" x14ac:dyDescent="0.25">
      <c r="A364" s="60"/>
      <c r="B364" s="40"/>
      <c r="C364" s="30"/>
      <c r="D364" s="68"/>
      <c r="E364" s="68"/>
      <c r="F364" s="121"/>
      <c r="G364" s="79"/>
    </row>
    <row r="365" spans="1:7" s="37" customFormat="1" x14ac:dyDescent="0.25">
      <c r="A365" s="60"/>
      <c r="B365" s="40"/>
      <c r="C365" s="30"/>
      <c r="D365" s="68"/>
      <c r="E365" s="68"/>
      <c r="F365" s="121"/>
      <c r="G365" s="79"/>
    </row>
    <row r="366" spans="1:7" s="37" customFormat="1" x14ac:dyDescent="0.25">
      <c r="A366" s="60"/>
      <c r="B366" s="40"/>
      <c r="C366" s="30"/>
      <c r="D366" s="68"/>
      <c r="E366" s="68"/>
      <c r="F366" s="121"/>
      <c r="G366" s="79"/>
    </row>
    <row r="367" spans="1:7" s="37" customFormat="1" x14ac:dyDescent="0.25">
      <c r="A367" s="60"/>
      <c r="B367" s="40"/>
      <c r="C367" s="30"/>
      <c r="D367" s="68"/>
      <c r="E367" s="68"/>
      <c r="F367" s="121"/>
      <c r="G367" s="79"/>
    </row>
    <row r="368" spans="1:7" s="37" customFormat="1" x14ac:dyDescent="0.25">
      <c r="A368" s="60"/>
      <c r="B368" s="40"/>
      <c r="C368" s="30"/>
      <c r="D368" s="68"/>
      <c r="E368" s="68"/>
      <c r="F368" s="121"/>
      <c r="G368" s="79"/>
    </row>
    <row r="369" spans="1:7" s="37" customFormat="1" x14ac:dyDescent="0.25">
      <c r="A369" s="60"/>
      <c r="B369" s="40"/>
      <c r="C369" s="30"/>
      <c r="D369" s="68"/>
      <c r="E369" s="68"/>
      <c r="F369" s="121"/>
      <c r="G369" s="79"/>
    </row>
    <row r="370" spans="1:7" s="37" customFormat="1" x14ac:dyDescent="0.25">
      <c r="A370" s="60"/>
      <c r="B370" s="40"/>
      <c r="C370" s="30"/>
      <c r="D370" s="68"/>
      <c r="E370" s="68"/>
      <c r="F370" s="121"/>
      <c r="G370" s="79"/>
    </row>
    <row r="371" spans="1:7" s="37" customFormat="1" x14ac:dyDescent="0.25">
      <c r="A371" s="60"/>
      <c r="B371" s="40"/>
      <c r="C371" s="30"/>
      <c r="D371" s="68"/>
      <c r="E371" s="68"/>
      <c r="F371" s="121"/>
      <c r="G371" s="79"/>
    </row>
    <row r="372" spans="1:7" s="37" customFormat="1" x14ac:dyDescent="0.25">
      <c r="A372" s="60"/>
      <c r="B372" s="40"/>
      <c r="C372" s="30"/>
      <c r="D372" s="68"/>
      <c r="E372" s="68"/>
      <c r="F372" s="121"/>
      <c r="G372" s="79"/>
    </row>
    <row r="373" spans="1:7" s="37" customFormat="1" x14ac:dyDescent="0.25">
      <c r="A373" s="60"/>
      <c r="B373" s="40"/>
      <c r="C373" s="30"/>
      <c r="D373" s="68"/>
      <c r="E373" s="68"/>
      <c r="F373" s="121"/>
      <c r="G373" s="79"/>
    </row>
    <row r="374" spans="1:7" s="37" customFormat="1" x14ac:dyDescent="0.25">
      <c r="A374" s="60"/>
      <c r="B374" s="40"/>
      <c r="C374" s="30"/>
      <c r="D374" s="68"/>
      <c r="E374" s="68"/>
      <c r="F374" s="121"/>
      <c r="G374" s="79"/>
    </row>
    <row r="375" spans="1:7" s="37" customFormat="1" x14ac:dyDescent="0.25">
      <c r="A375" s="60"/>
      <c r="B375" s="40"/>
      <c r="C375" s="30"/>
      <c r="D375" s="68"/>
      <c r="E375" s="68"/>
      <c r="F375" s="121"/>
      <c r="G375" s="79"/>
    </row>
    <row r="376" spans="1:7" s="37" customFormat="1" x14ac:dyDescent="0.25">
      <c r="A376" s="60"/>
      <c r="B376" s="40"/>
      <c r="C376" s="30"/>
      <c r="D376" s="68"/>
      <c r="E376" s="68"/>
      <c r="F376" s="121"/>
      <c r="G376" s="79"/>
    </row>
    <row r="377" spans="1:7" s="37" customFormat="1" x14ac:dyDescent="0.25">
      <c r="A377" s="60"/>
      <c r="B377" s="40"/>
      <c r="C377" s="30"/>
      <c r="D377" s="68"/>
      <c r="E377" s="68"/>
      <c r="F377" s="121"/>
      <c r="G377" s="79"/>
    </row>
    <row r="378" spans="1:7" s="37" customFormat="1" x14ac:dyDescent="0.25">
      <c r="A378" s="60"/>
      <c r="B378" s="40"/>
      <c r="C378" s="30"/>
      <c r="D378" s="68"/>
      <c r="E378" s="68"/>
      <c r="F378" s="121"/>
      <c r="G378" s="79"/>
    </row>
    <row r="379" spans="1:7" s="37" customFormat="1" x14ac:dyDescent="0.25">
      <c r="A379" s="60"/>
      <c r="B379" s="40"/>
      <c r="C379" s="30"/>
      <c r="D379" s="68"/>
      <c r="E379" s="68"/>
      <c r="F379" s="121"/>
      <c r="G379" s="79"/>
    </row>
    <row r="380" spans="1:7" s="37" customFormat="1" x14ac:dyDescent="0.25">
      <c r="A380" s="60"/>
      <c r="B380" s="40"/>
      <c r="C380" s="30"/>
      <c r="D380" s="68"/>
      <c r="E380" s="68"/>
      <c r="F380" s="121"/>
      <c r="G380" s="79"/>
    </row>
    <row r="381" spans="1:7" s="37" customFormat="1" x14ac:dyDescent="0.25">
      <c r="A381" s="60"/>
      <c r="B381" s="40"/>
      <c r="C381" s="30"/>
      <c r="D381" s="68"/>
      <c r="E381" s="68"/>
      <c r="F381" s="121"/>
      <c r="G381" s="79"/>
    </row>
    <row r="382" spans="1:7" s="37" customFormat="1" x14ac:dyDescent="0.25">
      <c r="A382" s="60"/>
      <c r="B382" s="40"/>
      <c r="C382" s="30"/>
      <c r="D382" s="68"/>
      <c r="E382" s="68"/>
      <c r="F382" s="121"/>
      <c r="G382" s="79"/>
    </row>
    <row r="383" spans="1:7" s="37" customFormat="1" x14ac:dyDescent="0.25">
      <c r="A383" s="60"/>
      <c r="B383" s="40"/>
      <c r="C383" s="30"/>
      <c r="D383" s="68"/>
      <c r="E383" s="68"/>
      <c r="F383" s="121"/>
      <c r="G383" s="79"/>
    </row>
    <row r="384" spans="1:7" s="37" customFormat="1" x14ac:dyDescent="0.25">
      <c r="A384" s="60"/>
      <c r="B384" s="40"/>
      <c r="C384" s="30"/>
      <c r="D384" s="68"/>
      <c r="E384" s="68"/>
      <c r="F384" s="121"/>
      <c r="G384" s="79"/>
    </row>
    <row r="385" spans="1:7" s="37" customFormat="1" x14ac:dyDescent="0.25">
      <c r="A385" s="60"/>
      <c r="B385" s="40"/>
      <c r="C385" s="30"/>
      <c r="D385" s="68"/>
      <c r="E385" s="68"/>
      <c r="F385" s="121"/>
      <c r="G385" s="79"/>
    </row>
    <row r="386" spans="1:7" s="37" customFormat="1" x14ac:dyDescent="0.25">
      <c r="A386" s="60"/>
      <c r="B386" s="40"/>
      <c r="C386" s="30"/>
      <c r="D386" s="68"/>
      <c r="E386" s="68"/>
      <c r="F386" s="121"/>
      <c r="G386" s="79"/>
    </row>
    <row r="387" spans="1:7" s="37" customFormat="1" x14ac:dyDescent="0.25">
      <c r="A387" s="60"/>
      <c r="B387" s="40"/>
      <c r="C387" s="30"/>
      <c r="D387" s="68"/>
      <c r="E387" s="68"/>
      <c r="F387" s="121"/>
      <c r="G387" s="79"/>
    </row>
    <row r="388" spans="1:7" s="37" customFormat="1" x14ac:dyDescent="0.25">
      <c r="A388" s="60"/>
      <c r="B388" s="40"/>
      <c r="C388" s="30"/>
      <c r="D388" s="68"/>
      <c r="E388" s="68"/>
      <c r="F388" s="121"/>
      <c r="G388" s="79"/>
    </row>
    <row r="389" spans="1:7" s="37" customFormat="1" x14ac:dyDescent="0.25">
      <c r="A389" s="60"/>
      <c r="B389" s="40"/>
      <c r="C389" s="30"/>
      <c r="D389" s="68"/>
      <c r="E389" s="68"/>
      <c r="F389" s="121"/>
      <c r="G389" s="79"/>
    </row>
    <row r="390" spans="1:7" s="37" customFormat="1" x14ac:dyDescent="0.25">
      <c r="A390" s="60"/>
      <c r="B390" s="40"/>
      <c r="C390" s="30"/>
      <c r="D390" s="68"/>
      <c r="E390" s="68"/>
      <c r="F390" s="121"/>
      <c r="G390" s="79"/>
    </row>
    <row r="391" spans="1:7" s="37" customFormat="1" x14ac:dyDescent="0.25">
      <c r="A391" s="60"/>
      <c r="B391" s="40"/>
      <c r="C391" s="30"/>
      <c r="D391" s="68"/>
      <c r="E391" s="68"/>
      <c r="F391" s="121"/>
      <c r="G391" s="79"/>
    </row>
    <row r="392" spans="1:7" s="37" customFormat="1" x14ac:dyDescent="0.25">
      <c r="A392" s="60"/>
      <c r="B392" s="40"/>
      <c r="C392" s="30"/>
      <c r="D392" s="68"/>
      <c r="E392" s="68"/>
      <c r="F392" s="121"/>
      <c r="G392" s="79"/>
    </row>
    <row r="393" spans="1:7" s="37" customFormat="1" x14ac:dyDescent="0.25">
      <c r="A393" s="60"/>
      <c r="B393" s="40"/>
      <c r="C393" s="30"/>
      <c r="D393" s="68"/>
      <c r="E393" s="68"/>
      <c r="F393" s="121"/>
      <c r="G393" s="79"/>
    </row>
    <row r="394" spans="1:7" s="37" customFormat="1" x14ac:dyDescent="0.25">
      <c r="A394" s="60"/>
      <c r="B394" s="40"/>
      <c r="C394" s="30"/>
      <c r="D394" s="68"/>
      <c r="E394" s="68"/>
      <c r="F394" s="121"/>
      <c r="G394" s="79"/>
    </row>
    <row r="395" spans="1:7" s="37" customFormat="1" x14ac:dyDescent="0.25">
      <c r="A395" s="60"/>
      <c r="B395" s="40"/>
      <c r="C395" s="30"/>
      <c r="D395" s="68"/>
      <c r="E395" s="68"/>
      <c r="F395" s="121"/>
      <c r="G395" s="79"/>
    </row>
    <row r="396" spans="1:7" s="37" customFormat="1" x14ac:dyDescent="0.25">
      <c r="A396" s="60"/>
      <c r="B396" s="40"/>
      <c r="C396" s="30"/>
      <c r="D396" s="68"/>
      <c r="E396" s="68"/>
      <c r="F396" s="121"/>
      <c r="G396" s="79"/>
    </row>
    <row r="397" spans="1:7" s="37" customFormat="1" x14ac:dyDescent="0.25">
      <c r="A397" s="60"/>
      <c r="B397" s="40"/>
      <c r="C397" s="30"/>
      <c r="D397" s="68"/>
      <c r="E397" s="68"/>
      <c r="F397" s="121"/>
      <c r="G397" s="79"/>
    </row>
    <row r="398" spans="1:7" s="37" customFormat="1" x14ac:dyDescent="0.25">
      <c r="A398" s="60"/>
      <c r="B398" s="40"/>
      <c r="C398" s="30"/>
      <c r="D398" s="68"/>
      <c r="E398" s="68"/>
      <c r="F398" s="121"/>
      <c r="G398" s="79"/>
    </row>
    <row r="399" spans="1:7" s="37" customFormat="1" x14ac:dyDescent="0.25">
      <c r="A399" s="60"/>
      <c r="B399" s="40"/>
      <c r="C399" s="30"/>
      <c r="D399" s="68"/>
      <c r="E399" s="68"/>
      <c r="F399" s="121"/>
      <c r="G399" s="79"/>
    </row>
    <row r="400" spans="1:7" s="37" customFormat="1" x14ac:dyDescent="0.25">
      <c r="A400" s="60"/>
      <c r="B400" s="40"/>
      <c r="C400" s="30"/>
      <c r="D400" s="68"/>
      <c r="E400" s="68"/>
      <c r="F400" s="121"/>
      <c r="G400" s="79"/>
    </row>
    <row r="401" spans="1:7" s="37" customFormat="1" x14ac:dyDescent="0.25">
      <c r="A401" s="60"/>
      <c r="B401" s="40"/>
      <c r="C401" s="30"/>
      <c r="D401" s="68"/>
      <c r="E401" s="68"/>
      <c r="F401" s="121"/>
      <c r="G401" s="79"/>
    </row>
    <row r="402" spans="1:7" s="37" customFormat="1" x14ac:dyDescent="0.25">
      <c r="A402" s="60"/>
      <c r="B402" s="40"/>
      <c r="C402" s="30"/>
      <c r="D402" s="68"/>
      <c r="E402" s="68"/>
      <c r="F402" s="121"/>
      <c r="G402" s="79"/>
    </row>
    <row r="403" spans="1:7" s="37" customFormat="1" x14ac:dyDescent="0.25">
      <c r="A403" s="60"/>
      <c r="B403" s="40"/>
      <c r="C403" s="30"/>
      <c r="D403" s="68"/>
      <c r="E403" s="68"/>
      <c r="F403" s="121"/>
      <c r="G403" s="79"/>
    </row>
    <row r="404" spans="1:7" s="37" customFormat="1" x14ac:dyDescent="0.25">
      <c r="A404" s="60"/>
      <c r="B404" s="40"/>
      <c r="C404" s="30"/>
      <c r="D404" s="68"/>
      <c r="E404" s="68"/>
      <c r="F404" s="121"/>
      <c r="G404" s="79"/>
    </row>
    <row r="405" spans="1:7" s="37" customFormat="1" x14ac:dyDescent="0.25">
      <c r="A405" s="60"/>
      <c r="B405" s="40"/>
      <c r="C405" s="30"/>
      <c r="D405" s="68"/>
      <c r="E405" s="68"/>
      <c r="F405" s="121"/>
      <c r="G405" s="79"/>
    </row>
    <row r="406" spans="1:7" s="37" customFormat="1" x14ac:dyDescent="0.25">
      <c r="A406" s="60"/>
      <c r="B406" s="40"/>
      <c r="C406" s="30"/>
      <c r="D406" s="68"/>
      <c r="E406" s="68"/>
      <c r="F406" s="121"/>
      <c r="G406" s="79"/>
    </row>
    <row r="407" spans="1:7" s="37" customFormat="1" x14ac:dyDescent="0.25">
      <c r="A407" s="60"/>
      <c r="B407" s="40"/>
      <c r="C407" s="30"/>
      <c r="D407" s="68"/>
      <c r="E407" s="68"/>
      <c r="F407" s="121"/>
      <c r="G407" s="79"/>
    </row>
    <row r="408" spans="1:7" s="37" customFormat="1" x14ac:dyDescent="0.25">
      <c r="A408" s="60"/>
      <c r="B408" s="40"/>
      <c r="C408" s="30"/>
      <c r="D408" s="68"/>
      <c r="E408" s="68"/>
      <c r="F408" s="121"/>
      <c r="G408" s="79"/>
    </row>
    <row r="409" spans="1:7" s="37" customFormat="1" x14ac:dyDescent="0.25">
      <c r="A409" s="60"/>
      <c r="B409" s="40"/>
      <c r="C409" s="30"/>
      <c r="D409" s="68"/>
      <c r="E409" s="68"/>
      <c r="F409" s="121"/>
      <c r="G409" s="79"/>
    </row>
    <row r="410" spans="1:7" s="37" customFormat="1" x14ac:dyDescent="0.25">
      <c r="A410" s="60"/>
      <c r="B410" s="40"/>
      <c r="C410" s="30"/>
      <c r="D410" s="68"/>
      <c r="E410" s="68"/>
      <c r="F410" s="121"/>
      <c r="G410" s="79"/>
    </row>
    <row r="411" spans="1:7" s="37" customFormat="1" x14ac:dyDescent="0.25">
      <c r="A411" s="60"/>
      <c r="B411" s="40"/>
      <c r="C411" s="30"/>
      <c r="D411" s="68"/>
      <c r="E411" s="68"/>
      <c r="F411" s="121"/>
      <c r="G411" s="79"/>
    </row>
    <row r="412" spans="1:7" s="37" customFormat="1" x14ac:dyDescent="0.25">
      <c r="A412" s="60"/>
      <c r="B412" s="40"/>
      <c r="C412" s="30"/>
      <c r="D412" s="68"/>
      <c r="E412" s="68"/>
      <c r="F412" s="121"/>
      <c r="G412" s="79"/>
    </row>
    <row r="413" spans="1:7" s="37" customFormat="1" x14ac:dyDescent="0.25">
      <c r="A413" s="60"/>
      <c r="B413" s="40"/>
      <c r="C413" s="30"/>
      <c r="D413" s="68"/>
      <c r="E413" s="68"/>
      <c r="F413" s="121"/>
      <c r="G413" s="79"/>
    </row>
    <row r="414" spans="1:7" s="37" customFormat="1" x14ac:dyDescent="0.25">
      <c r="A414" s="60"/>
      <c r="B414" s="40"/>
      <c r="C414" s="30"/>
      <c r="D414" s="68"/>
      <c r="E414" s="68"/>
      <c r="F414" s="121"/>
      <c r="G414" s="79"/>
    </row>
    <row r="415" spans="1:7" s="37" customFormat="1" x14ac:dyDescent="0.25">
      <c r="A415" s="60"/>
      <c r="B415" s="40"/>
      <c r="C415" s="30"/>
      <c r="D415" s="68"/>
      <c r="E415" s="68"/>
      <c r="F415" s="121"/>
      <c r="G415" s="79"/>
    </row>
    <row r="416" spans="1:7" s="37" customFormat="1" x14ac:dyDescent="0.25">
      <c r="A416" s="60"/>
      <c r="B416" s="40"/>
      <c r="C416" s="30"/>
      <c r="D416" s="68"/>
      <c r="E416" s="68"/>
      <c r="F416" s="121"/>
      <c r="G416" s="79"/>
    </row>
    <row r="417" spans="1:7" s="37" customFormat="1" x14ac:dyDescent="0.25">
      <c r="A417" s="60"/>
      <c r="B417" s="40"/>
      <c r="C417" s="30"/>
      <c r="D417" s="68"/>
      <c r="E417" s="68"/>
      <c r="F417" s="121"/>
      <c r="G417" s="79"/>
    </row>
    <row r="418" spans="1:7" s="37" customFormat="1" x14ac:dyDescent="0.25">
      <c r="A418" s="60"/>
      <c r="B418" s="40"/>
      <c r="C418" s="30"/>
      <c r="D418" s="68"/>
      <c r="E418" s="68"/>
      <c r="F418" s="121"/>
      <c r="G418" s="79"/>
    </row>
    <row r="419" spans="1:7" s="37" customFormat="1" x14ac:dyDescent="0.25">
      <c r="A419" s="60"/>
      <c r="B419" s="40"/>
      <c r="C419" s="30"/>
      <c r="D419" s="68"/>
      <c r="E419" s="68"/>
      <c r="F419" s="121"/>
      <c r="G419" s="79"/>
    </row>
    <row r="420" spans="1:7" s="37" customFormat="1" x14ac:dyDescent="0.25">
      <c r="A420" s="60"/>
      <c r="B420" s="40"/>
      <c r="C420" s="30"/>
      <c r="D420" s="68"/>
      <c r="E420" s="68"/>
      <c r="F420" s="121"/>
      <c r="G420" s="79"/>
    </row>
    <row r="421" spans="1:7" s="37" customFormat="1" x14ac:dyDescent="0.25">
      <c r="A421" s="60"/>
      <c r="B421" s="40"/>
      <c r="C421" s="30"/>
      <c r="D421" s="68"/>
      <c r="E421" s="68"/>
      <c r="F421" s="121"/>
      <c r="G421" s="79"/>
    </row>
    <row r="422" spans="1:7" s="37" customFormat="1" x14ac:dyDescent="0.25">
      <c r="A422" s="60"/>
      <c r="B422" s="40"/>
      <c r="C422" s="30"/>
      <c r="D422" s="68"/>
      <c r="E422" s="68"/>
      <c r="F422" s="121"/>
      <c r="G422" s="79"/>
    </row>
    <row r="423" spans="1:7" s="37" customFormat="1" x14ac:dyDescent="0.25">
      <c r="A423" s="60"/>
      <c r="B423" s="40"/>
      <c r="C423" s="30"/>
      <c r="D423" s="68"/>
      <c r="E423" s="68"/>
      <c r="F423" s="121"/>
      <c r="G423" s="79"/>
    </row>
    <row r="424" spans="1:7" s="37" customFormat="1" x14ac:dyDescent="0.25">
      <c r="A424" s="60"/>
      <c r="B424" s="40"/>
      <c r="C424" s="30"/>
      <c r="D424" s="68"/>
      <c r="E424" s="68"/>
      <c r="F424" s="121"/>
      <c r="G424" s="79"/>
    </row>
    <row r="425" spans="1:7" s="37" customFormat="1" x14ac:dyDescent="0.25">
      <c r="A425" s="60"/>
      <c r="B425" s="40"/>
      <c r="C425" s="30"/>
      <c r="D425" s="68"/>
      <c r="E425" s="68"/>
      <c r="F425" s="121"/>
      <c r="G425" s="79"/>
    </row>
    <row r="426" spans="1:7" s="37" customFormat="1" x14ac:dyDescent="0.25">
      <c r="A426" s="60"/>
      <c r="B426" s="40"/>
      <c r="C426" s="30"/>
      <c r="D426" s="68"/>
      <c r="E426" s="68"/>
      <c r="F426" s="121"/>
      <c r="G426" s="79"/>
    </row>
    <row r="427" spans="1:7" s="37" customFormat="1" x14ac:dyDescent="0.25">
      <c r="A427" s="60"/>
      <c r="B427" s="40"/>
      <c r="C427" s="30"/>
      <c r="D427" s="68"/>
      <c r="E427" s="68"/>
      <c r="F427" s="121"/>
      <c r="G427" s="79"/>
    </row>
    <row r="428" spans="1:7" s="37" customFormat="1" x14ac:dyDescent="0.25">
      <c r="A428" s="60"/>
      <c r="B428" s="40"/>
      <c r="C428" s="30"/>
      <c r="D428" s="68"/>
      <c r="E428" s="68"/>
      <c r="F428" s="121"/>
      <c r="G428" s="79"/>
    </row>
    <row r="429" spans="1:7" s="37" customFormat="1" x14ac:dyDescent="0.25">
      <c r="A429" s="60"/>
      <c r="B429" s="40"/>
      <c r="C429" s="30"/>
      <c r="D429" s="68"/>
      <c r="E429" s="68"/>
      <c r="F429" s="121"/>
      <c r="G429" s="79"/>
    </row>
    <row r="430" spans="1:7" s="37" customFormat="1" x14ac:dyDescent="0.25">
      <c r="A430" s="60"/>
      <c r="B430" s="40"/>
      <c r="C430" s="30"/>
      <c r="D430" s="68"/>
      <c r="E430" s="68"/>
      <c r="F430" s="121"/>
      <c r="G430" s="79"/>
    </row>
    <row r="431" spans="1:7" s="37" customFormat="1" x14ac:dyDescent="0.25">
      <c r="A431" s="60"/>
      <c r="B431" s="40"/>
      <c r="C431" s="30"/>
      <c r="D431" s="68"/>
      <c r="E431" s="68"/>
      <c r="F431" s="121"/>
      <c r="G431" s="79"/>
    </row>
    <row r="432" spans="1:7" s="37" customFormat="1" x14ac:dyDescent="0.25">
      <c r="A432" s="60"/>
      <c r="B432" s="40"/>
      <c r="C432" s="30"/>
      <c r="D432" s="68"/>
      <c r="E432" s="68"/>
      <c r="F432" s="121"/>
      <c r="G432" s="79"/>
    </row>
    <row r="433" spans="1:7" s="37" customFormat="1" x14ac:dyDescent="0.25">
      <c r="A433" s="60"/>
      <c r="B433" s="40"/>
      <c r="C433" s="30"/>
      <c r="D433" s="68"/>
      <c r="E433" s="68"/>
      <c r="F433" s="121"/>
      <c r="G433" s="79"/>
    </row>
    <row r="434" spans="1:7" s="37" customFormat="1" x14ac:dyDescent="0.25">
      <c r="A434" s="60"/>
      <c r="B434" s="40"/>
      <c r="C434" s="30"/>
      <c r="D434" s="68"/>
      <c r="E434" s="68"/>
      <c r="F434" s="121"/>
      <c r="G434" s="79"/>
    </row>
    <row r="435" spans="1:7" s="37" customFormat="1" x14ac:dyDescent="0.25">
      <c r="A435" s="60"/>
      <c r="B435" s="40"/>
      <c r="C435" s="30"/>
      <c r="D435" s="68"/>
      <c r="E435" s="68"/>
      <c r="F435" s="121"/>
      <c r="G435" s="79"/>
    </row>
    <row r="436" spans="1:7" s="37" customFormat="1" x14ac:dyDescent="0.25">
      <c r="A436" s="60"/>
      <c r="B436" s="40"/>
      <c r="C436" s="30"/>
      <c r="D436" s="68"/>
      <c r="E436" s="68"/>
      <c r="F436" s="121"/>
      <c r="G436" s="79"/>
    </row>
    <row r="437" spans="1:7" s="37" customFormat="1" x14ac:dyDescent="0.25">
      <c r="A437" s="60"/>
      <c r="B437" s="40"/>
      <c r="C437" s="30"/>
      <c r="D437" s="68"/>
      <c r="E437" s="68"/>
      <c r="F437" s="121"/>
      <c r="G437" s="79"/>
    </row>
    <row r="438" spans="1:7" s="37" customFormat="1" x14ac:dyDescent="0.25">
      <c r="A438" s="60"/>
      <c r="B438" s="40"/>
      <c r="C438" s="30"/>
      <c r="D438" s="68"/>
      <c r="E438" s="68"/>
      <c r="F438" s="121"/>
      <c r="G438" s="79"/>
    </row>
    <row r="439" spans="1:7" s="37" customFormat="1" x14ac:dyDescent="0.25">
      <c r="A439" s="60"/>
      <c r="B439" s="40"/>
      <c r="C439" s="30"/>
      <c r="D439" s="68"/>
      <c r="E439" s="68"/>
      <c r="F439" s="121"/>
      <c r="G439" s="79"/>
    </row>
    <row r="440" spans="1:7" s="37" customFormat="1" x14ac:dyDescent="0.25">
      <c r="A440" s="60"/>
      <c r="B440" s="40"/>
      <c r="C440" s="30"/>
      <c r="D440" s="68"/>
      <c r="E440" s="68"/>
      <c r="F440" s="121"/>
      <c r="G440" s="79"/>
    </row>
    <row r="441" spans="1:7" s="37" customFormat="1" x14ac:dyDescent="0.25">
      <c r="A441" s="60"/>
      <c r="B441" s="40"/>
      <c r="C441" s="30"/>
      <c r="D441" s="68"/>
      <c r="E441" s="68"/>
      <c r="F441" s="121"/>
      <c r="G441" s="79"/>
    </row>
    <row r="442" spans="1:7" s="37" customFormat="1" x14ac:dyDescent="0.25">
      <c r="A442" s="60"/>
      <c r="B442" s="40"/>
      <c r="C442" s="30"/>
      <c r="D442" s="68"/>
      <c r="E442" s="68"/>
      <c r="F442" s="121"/>
      <c r="G442" s="79"/>
    </row>
    <row r="443" spans="1:7" s="37" customFormat="1" x14ac:dyDescent="0.25">
      <c r="A443" s="60"/>
      <c r="B443" s="40"/>
      <c r="C443" s="30"/>
      <c r="D443" s="68"/>
      <c r="E443" s="68"/>
      <c r="F443" s="121"/>
      <c r="G443" s="79"/>
    </row>
    <row r="444" spans="1:7" s="37" customFormat="1" x14ac:dyDescent="0.25">
      <c r="A444" s="60"/>
      <c r="B444" s="40"/>
      <c r="C444" s="30"/>
      <c r="D444" s="68"/>
      <c r="E444" s="68"/>
      <c r="F444" s="121"/>
      <c r="G444" s="79"/>
    </row>
    <row r="445" spans="1:7" s="37" customFormat="1" x14ac:dyDescent="0.25">
      <c r="A445" s="60"/>
      <c r="B445" s="40"/>
      <c r="C445" s="30"/>
      <c r="D445" s="68"/>
      <c r="E445" s="68"/>
      <c r="F445" s="121"/>
      <c r="G445" s="79"/>
    </row>
    <row r="446" spans="1:7" s="37" customFormat="1" x14ac:dyDescent="0.25">
      <c r="A446" s="60"/>
      <c r="B446" s="40"/>
      <c r="C446" s="30"/>
      <c r="D446" s="68"/>
      <c r="E446" s="68"/>
      <c r="F446" s="121"/>
      <c r="G446" s="79"/>
    </row>
    <row r="447" spans="1:7" s="37" customFormat="1" x14ac:dyDescent="0.25">
      <c r="A447" s="60"/>
      <c r="B447" s="40"/>
      <c r="C447" s="30"/>
      <c r="D447" s="68"/>
      <c r="E447" s="68"/>
      <c r="F447" s="121"/>
      <c r="G447" s="79"/>
    </row>
    <row r="448" spans="1:7" s="37" customFormat="1" x14ac:dyDescent="0.25">
      <c r="A448" s="60"/>
      <c r="B448" s="40"/>
      <c r="C448" s="30"/>
      <c r="D448" s="68"/>
      <c r="E448" s="68"/>
      <c r="F448" s="121"/>
      <c r="G448" s="79"/>
    </row>
    <row r="449" spans="1:7" s="37" customFormat="1" x14ac:dyDescent="0.25">
      <c r="A449" s="60"/>
      <c r="B449" s="40"/>
      <c r="C449" s="30"/>
      <c r="D449" s="68"/>
      <c r="E449" s="68"/>
      <c r="F449" s="121"/>
      <c r="G449" s="79"/>
    </row>
    <row r="450" spans="1:7" s="37" customFormat="1" x14ac:dyDescent="0.25">
      <c r="A450" s="60"/>
      <c r="B450" s="40"/>
      <c r="C450" s="30"/>
      <c r="D450" s="68"/>
      <c r="E450" s="68"/>
      <c r="F450" s="121"/>
      <c r="G450" s="79"/>
    </row>
    <row r="451" spans="1:7" s="37" customFormat="1" x14ac:dyDescent="0.25">
      <c r="A451" s="60"/>
      <c r="B451" s="40"/>
      <c r="C451" s="30"/>
      <c r="D451" s="68"/>
      <c r="E451" s="68"/>
      <c r="F451" s="121"/>
      <c r="G451" s="79"/>
    </row>
    <row r="452" spans="1:7" s="37" customFormat="1" x14ac:dyDescent="0.25">
      <c r="A452" s="60"/>
      <c r="B452" s="40"/>
      <c r="C452" s="30"/>
      <c r="D452" s="68"/>
      <c r="E452" s="68"/>
      <c r="F452" s="121"/>
      <c r="G452" s="79"/>
    </row>
    <row r="453" spans="1:7" s="37" customFormat="1" x14ac:dyDescent="0.25">
      <c r="A453" s="60"/>
      <c r="B453" s="40"/>
      <c r="C453" s="30"/>
      <c r="D453" s="68"/>
      <c r="E453" s="68"/>
      <c r="F453" s="121"/>
      <c r="G453" s="79"/>
    </row>
    <row r="454" spans="1:7" s="37" customFormat="1" x14ac:dyDescent="0.25">
      <c r="A454" s="60"/>
      <c r="B454" s="40"/>
      <c r="C454" s="30"/>
      <c r="D454" s="68"/>
      <c r="E454" s="68"/>
      <c r="F454" s="121"/>
      <c r="G454" s="79"/>
    </row>
    <row r="455" spans="1:7" s="37" customFormat="1" x14ac:dyDescent="0.25">
      <c r="A455" s="60"/>
      <c r="B455" s="40"/>
      <c r="C455" s="30"/>
      <c r="D455" s="68"/>
      <c r="E455" s="68"/>
      <c r="F455" s="121"/>
      <c r="G455" s="79"/>
    </row>
    <row r="456" spans="1:7" s="37" customFormat="1" x14ac:dyDescent="0.25">
      <c r="A456" s="60"/>
      <c r="B456" s="40"/>
      <c r="C456" s="30"/>
      <c r="D456" s="68"/>
      <c r="E456" s="68"/>
      <c r="F456" s="121"/>
      <c r="G456" s="79"/>
    </row>
    <row r="457" spans="1:7" s="37" customFormat="1" x14ac:dyDescent="0.25">
      <c r="A457" s="60"/>
      <c r="B457" s="40"/>
      <c r="C457" s="30"/>
      <c r="D457" s="68"/>
      <c r="E457" s="68"/>
      <c r="F457" s="121"/>
      <c r="G457" s="79"/>
    </row>
    <row r="458" spans="1:7" s="37" customFormat="1" x14ac:dyDescent="0.25">
      <c r="A458" s="60"/>
      <c r="B458" s="40"/>
      <c r="C458" s="30"/>
      <c r="D458" s="68"/>
      <c r="E458" s="68"/>
      <c r="F458" s="121"/>
      <c r="G458" s="79"/>
    </row>
    <row r="459" spans="1:7" s="37" customFormat="1" x14ac:dyDescent="0.25">
      <c r="A459" s="60"/>
      <c r="B459" s="40"/>
      <c r="C459" s="30"/>
      <c r="D459" s="68"/>
      <c r="E459" s="68"/>
      <c r="F459" s="121"/>
      <c r="G459" s="79"/>
    </row>
    <row r="460" spans="1:7" s="37" customFormat="1" x14ac:dyDescent="0.25">
      <c r="A460" s="60"/>
      <c r="B460" s="40"/>
      <c r="C460" s="30"/>
      <c r="D460" s="68"/>
      <c r="E460" s="68"/>
      <c r="F460" s="121"/>
      <c r="G460" s="79"/>
    </row>
    <row r="461" spans="1:7" s="37" customFormat="1" x14ac:dyDescent="0.25">
      <c r="A461" s="60"/>
      <c r="B461" s="40"/>
      <c r="C461" s="30"/>
      <c r="D461" s="68"/>
      <c r="E461" s="68"/>
      <c r="F461" s="121"/>
      <c r="G461" s="79"/>
    </row>
    <row r="462" spans="1:7" s="37" customFormat="1" x14ac:dyDescent="0.25">
      <c r="A462" s="60"/>
      <c r="B462" s="40"/>
      <c r="C462" s="30"/>
      <c r="D462" s="68"/>
      <c r="E462" s="68"/>
      <c r="F462" s="121"/>
      <c r="G462" s="79"/>
    </row>
    <row r="463" spans="1:7" s="37" customFormat="1" x14ac:dyDescent="0.25">
      <c r="A463" s="60"/>
      <c r="B463" s="40"/>
      <c r="C463" s="30"/>
      <c r="D463" s="68"/>
      <c r="E463" s="68"/>
      <c r="F463" s="121"/>
      <c r="G463" s="79"/>
    </row>
    <row r="464" spans="1:7" s="37" customFormat="1" x14ac:dyDescent="0.25">
      <c r="A464" s="60"/>
      <c r="B464" s="40"/>
      <c r="C464" s="30"/>
      <c r="D464" s="68"/>
      <c r="E464" s="68"/>
      <c r="F464" s="121"/>
      <c r="G464" s="79"/>
    </row>
    <row r="465" spans="1:7" s="37" customFormat="1" x14ac:dyDescent="0.25">
      <c r="A465" s="60"/>
      <c r="B465" s="40"/>
      <c r="C465" s="30"/>
      <c r="D465" s="68"/>
      <c r="E465" s="68"/>
      <c r="F465" s="121"/>
      <c r="G465" s="79"/>
    </row>
    <row r="466" spans="1:7" s="37" customFormat="1" x14ac:dyDescent="0.25">
      <c r="A466" s="60"/>
      <c r="B466" s="40"/>
      <c r="C466" s="30"/>
      <c r="D466" s="68"/>
      <c r="E466" s="68"/>
      <c r="F466" s="121"/>
      <c r="G466" s="79"/>
    </row>
    <row r="467" spans="1:7" s="37" customFormat="1" x14ac:dyDescent="0.25">
      <c r="A467" s="60"/>
      <c r="B467" s="40"/>
      <c r="C467" s="30"/>
      <c r="D467" s="68"/>
      <c r="E467" s="68"/>
      <c r="F467" s="121"/>
      <c r="G467" s="79"/>
    </row>
    <row r="468" spans="1:7" s="37" customFormat="1" x14ac:dyDescent="0.25">
      <c r="A468" s="60"/>
      <c r="B468" s="40"/>
      <c r="C468" s="30"/>
      <c r="D468" s="68"/>
      <c r="E468" s="68"/>
      <c r="F468" s="121"/>
      <c r="G468" s="79"/>
    </row>
    <row r="469" spans="1:7" s="37" customFormat="1" x14ac:dyDescent="0.25">
      <c r="A469" s="60"/>
      <c r="B469" s="40"/>
      <c r="C469" s="30"/>
      <c r="D469" s="68"/>
      <c r="E469" s="68"/>
      <c r="F469" s="121"/>
      <c r="G469" s="79"/>
    </row>
    <row r="470" spans="1:7" s="37" customFormat="1" x14ac:dyDescent="0.25">
      <c r="A470" s="60"/>
      <c r="B470" s="40"/>
      <c r="C470" s="30"/>
      <c r="D470" s="68"/>
      <c r="E470" s="68"/>
      <c r="F470" s="121"/>
      <c r="G470" s="79"/>
    </row>
    <row r="471" spans="1:7" s="37" customFormat="1" x14ac:dyDescent="0.25">
      <c r="A471" s="60"/>
      <c r="B471" s="40"/>
      <c r="C471" s="30"/>
      <c r="D471" s="68"/>
      <c r="E471" s="68"/>
      <c r="F471" s="121"/>
      <c r="G471" s="79"/>
    </row>
    <row r="472" spans="1:7" s="37" customFormat="1" x14ac:dyDescent="0.25">
      <c r="A472" s="60"/>
      <c r="B472" s="40"/>
      <c r="C472" s="30"/>
      <c r="D472" s="68"/>
      <c r="E472" s="68"/>
      <c r="F472" s="121"/>
      <c r="G472" s="79"/>
    </row>
    <row r="473" spans="1:7" s="37" customFormat="1" x14ac:dyDescent="0.25">
      <c r="A473" s="60"/>
      <c r="B473" s="40"/>
      <c r="C473" s="30"/>
      <c r="D473" s="68"/>
      <c r="E473" s="68"/>
      <c r="F473" s="121"/>
      <c r="G473" s="79"/>
    </row>
    <row r="474" spans="1:7" s="37" customFormat="1" x14ac:dyDescent="0.25">
      <c r="A474" s="60"/>
      <c r="B474" s="40"/>
      <c r="C474" s="30"/>
      <c r="D474" s="68"/>
      <c r="E474" s="68"/>
      <c r="F474" s="121"/>
      <c r="G474" s="79"/>
    </row>
    <row r="475" spans="1:7" s="37" customFormat="1" x14ac:dyDescent="0.25">
      <c r="A475" s="60"/>
      <c r="B475" s="40"/>
      <c r="C475" s="30"/>
      <c r="D475" s="68"/>
      <c r="E475" s="68"/>
      <c r="F475" s="121"/>
      <c r="G475" s="79"/>
    </row>
    <row r="476" spans="1:7" s="37" customFormat="1" x14ac:dyDescent="0.25">
      <c r="A476" s="60"/>
      <c r="B476" s="40"/>
      <c r="C476" s="30"/>
      <c r="D476" s="68"/>
      <c r="E476" s="68"/>
      <c r="F476" s="121"/>
      <c r="G476" s="79"/>
    </row>
    <row r="477" spans="1:7" s="37" customFormat="1" x14ac:dyDescent="0.25">
      <c r="A477" s="60"/>
      <c r="B477" s="40"/>
      <c r="C477" s="30"/>
      <c r="D477" s="68"/>
      <c r="E477" s="68"/>
      <c r="F477" s="121"/>
      <c r="G477" s="79"/>
    </row>
    <row r="478" spans="1:7" s="37" customFormat="1" x14ac:dyDescent="0.25">
      <c r="A478" s="60"/>
      <c r="B478" s="40"/>
      <c r="C478" s="30"/>
      <c r="D478" s="68"/>
      <c r="E478" s="68"/>
      <c r="F478" s="121"/>
      <c r="G478" s="79"/>
    </row>
    <row r="479" spans="1:7" s="37" customFormat="1" x14ac:dyDescent="0.25">
      <c r="A479" s="60"/>
      <c r="B479" s="40"/>
      <c r="C479" s="30"/>
      <c r="D479" s="68"/>
      <c r="E479" s="68"/>
      <c r="F479" s="121"/>
      <c r="G479" s="79"/>
    </row>
    <row r="480" spans="1:7" s="37" customFormat="1" x14ac:dyDescent="0.25">
      <c r="A480" s="60"/>
      <c r="B480" s="40"/>
      <c r="C480" s="30"/>
      <c r="D480" s="68"/>
      <c r="E480" s="68"/>
      <c r="F480" s="121"/>
      <c r="G480" s="79"/>
    </row>
    <row r="481" spans="1:7" s="37" customFormat="1" x14ac:dyDescent="0.25">
      <c r="A481" s="60"/>
      <c r="B481" s="40"/>
      <c r="C481" s="30"/>
      <c r="D481" s="68"/>
      <c r="E481" s="68"/>
      <c r="F481" s="121"/>
      <c r="G481" s="79"/>
    </row>
    <row r="482" spans="1:7" s="37" customFormat="1" x14ac:dyDescent="0.25">
      <c r="A482" s="60"/>
      <c r="B482" s="40"/>
      <c r="C482" s="30"/>
      <c r="D482" s="68"/>
      <c r="E482" s="68"/>
      <c r="F482" s="121"/>
      <c r="G482" s="79"/>
    </row>
    <row r="483" spans="1:7" s="37" customFormat="1" x14ac:dyDescent="0.25">
      <c r="A483" s="60"/>
      <c r="B483" s="40"/>
      <c r="C483" s="30"/>
      <c r="D483" s="68"/>
      <c r="E483" s="68"/>
      <c r="F483" s="121"/>
      <c r="G483" s="79"/>
    </row>
    <row r="484" spans="1:7" s="37" customFormat="1" x14ac:dyDescent="0.25">
      <c r="A484" s="60"/>
      <c r="B484" s="40"/>
      <c r="C484" s="30"/>
      <c r="D484" s="68"/>
      <c r="E484" s="68"/>
      <c r="F484" s="121"/>
      <c r="G484" s="79"/>
    </row>
    <row r="485" spans="1:7" s="37" customFormat="1" x14ac:dyDescent="0.25">
      <c r="A485" s="60"/>
      <c r="B485" s="40"/>
      <c r="C485" s="30"/>
      <c r="D485" s="68"/>
      <c r="E485" s="68"/>
      <c r="F485" s="121"/>
      <c r="G485" s="79"/>
    </row>
    <row r="486" spans="1:7" s="37" customFormat="1" x14ac:dyDescent="0.25">
      <c r="A486" s="60"/>
      <c r="B486" s="40"/>
      <c r="C486" s="30"/>
      <c r="D486" s="68"/>
      <c r="E486" s="68"/>
      <c r="F486" s="121"/>
      <c r="G486" s="79"/>
    </row>
    <row r="487" spans="1:7" s="37" customFormat="1" x14ac:dyDescent="0.25">
      <c r="A487" s="60"/>
      <c r="B487" s="40"/>
      <c r="C487" s="30"/>
      <c r="D487" s="68"/>
      <c r="E487" s="68"/>
      <c r="F487" s="121"/>
      <c r="G487" s="79"/>
    </row>
    <row r="488" spans="1:7" s="37" customFormat="1" x14ac:dyDescent="0.25">
      <c r="A488" s="60"/>
      <c r="B488" s="40"/>
      <c r="C488" s="30"/>
      <c r="D488" s="68"/>
      <c r="E488" s="68"/>
      <c r="F488" s="121"/>
      <c r="G488" s="79"/>
    </row>
    <row r="489" spans="1:7" s="37" customFormat="1" x14ac:dyDescent="0.25">
      <c r="A489" s="60"/>
      <c r="B489" s="40"/>
      <c r="C489" s="30"/>
      <c r="D489" s="68"/>
      <c r="E489" s="68"/>
      <c r="F489" s="121"/>
      <c r="G489" s="79"/>
    </row>
    <row r="490" spans="1:7" s="37" customFormat="1" x14ac:dyDescent="0.25">
      <c r="A490" s="60"/>
      <c r="B490" s="40"/>
      <c r="C490" s="30"/>
      <c r="D490" s="68"/>
      <c r="E490" s="68"/>
      <c r="F490" s="121"/>
      <c r="G490" s="79"/>
    </row>
    <row r="491" spans="1:7" s="37" customFormat="1" x14ac:dyDescent="0.25">
      <c r="A491" s="60"/>
      <c r="B491" s="40"/>
      <c r="C491" s="30"/>
      <c r="D491" s="68"/>
      <c r="E491" s="68"/>
      <c r="F491" s="121"/>
      <c r="G491" s="79"/>
    </row>
    <row r="492" spans="1:7" s="37" customFormat="1" x14ac:dyDescent="0.25">
      <c r="A492" s="60"/>
      <c r="B492" s="40"/>
      <c r="C492" s="30"/>
      <c r="D492" s="68"/>
      <c r="E492" s="68"/>
      <c r="F492" s="121"/>
      <c r="G492" s="79"/>
    </row>
    <row r="493" spans="1:7" s="37" customFormat="1" x14ac:dyDescent="0.25">
      <c r="A493" s="60"/>
      <c r="B493" s="40"/>
      <c r="C493" s="30"/>
      <c r="D493" s="68"/>
      <c r="E493" s="68"/>
      <c r="F493" s="121"/>
      <c r="G493" s="79"/>
    </row>
    <row r="494" spans="1:7" s="37" customFormat="1" x14ac:dyDescent="0.25">
      <c r="A494" s="60"/>
      <c r="B494" s="40"/>
      <c r="C494" s="30"/>
      <c r="D494" s="68"/>
      <c r="E494" s="68"/>
      <c r="F494" s="121"/>
      <c r="G494" s="79"/>
    </row>
    <row r="495" spans="1:7" s="37" customFormat="1" x14ac:dyDescent="0.25">
      <c r="A495" s="60"/>
      <c r="B495" s="40"/>
      <c r="C495" s="30"/>
      <c r="D495" s="68"/>
      <c r="E495" s="68"/>
      <c r="F495" s="121"/>
      <c r="G495" s="79"/>
    </row>
    <row r="496" spans="1:7" s="37" customFormat="1" x14ac:dyDescent="0.25">
      <c r="A496" s="60"/>
      <c r="B496" s="40"/>
      <c r="C496" s="30"/>
      <c r="D496" s="68"/>
      <c r="E496" s="68"/>
      <c r="F496" s="121"/>
      <c r="G496" s="79"/>
    </row>
    <row r="497" spans="1:7" s="37" customFormat="1" x14ac:dyDescent="0.25">
      <c r="A497" s="60"/>
      <c r="B497" s="40"/>
      <c r="C497" s="30"/>
      <c r="D497" s="68"/>
      <c r="E497" s="68"/>
      <c r="F497" s="121"/>
      <c r="G497" s="79"/>
    </row>
    <row r="498" spans="1:7" s="37" customFormat="1" x14ac:dyDescent="0.25">
      <c r="A498" s="60"/>
      <c r="B498" s="40"/>
      <c r="C498" s="30"/>
      <c r="D498" s="68"/>
      <c r="E498" s="68"/>
      <c r="F498" s="121"/>
      <c r="G498" s="79"/>
    </row>
    <row r="499" spans="1:7" s="37" customFormat="1" x14ac:dyDescent="0.25">
      <c r="A499" s="60"/>
      <c r="B499" s="40"/>
      <c r="C499" s="30"/>
      <c r="D499" s="68"/>
      <c r="E499" s="68"/>
      <c r="F499" s="121"/>
      <c r="G499" s="79"/>
    </row>
    <row r="500" spans="1:7" s="37" customFormat="1" x14ac:dyDescent="0.25">
      <c r="A500" s="60"/>
      <c r="B500" s="40"/>
      <c r="C500" s="30"/>
      <c r="D500" s="68"/>
      <c r="E500" s="68"/>
      <c r="F500" s="121"/>
      <c r="G500" s="79"/>
    </row>
    <row r="501" spans="1:7" s="37" customFormat="1" x14ac:dyDescent="0.25">
      <c r="A501" s="60"/>
      <c r="B501" s="40"/>
      <c r="C501" s="30"/>
      <c r="D501" s="68"/>
      <c r="E501" s="68"/>
      <c r="F501" s="121"/>
      <c r="G501" s="79"/>
    </row>
    <row r="502" spans="1:7" s="37" customFormat="1" x14ac:dyDescent="0.25">
      <c r="A502" s="60"/>
      <c r="B502" s="40"/>
      <c r="C502" s="30"/>
      <c r="D502" s="68"/>
      <c r="E502" s="68"/>
      <c r="F502" s="121"/>
      <c r="G502" s="79"/>
    </row>
    <row r="503" spans="1:7" s="37" customFormat="1" x14ac:dyDescent="0.25">
      <c r="A503" s="60"/>
      <c r="B503" s="40"/>
      <c r="C503" s="30"/>
      <c r="D503" s="68"/>
      <c r="E503" s="68"/>
      <c r="F503" s="121"/>
      <c r="G503" s="79"/>
    </row>
    <row r="504" spans="1:7" s="37" customFormat="1" x14ac:dyDescent="0.25">
      <c r="A504" s="60"/>
      <c r="B504" s="40"/>
      <c r="C504" s="30"/>
      <c r="D504" s="68"/>
      <c r="E504" s="68"/>
      <c r="F504" s="121"/>
      <c r="G504" s="79"/>
    </row>
    <row r="505" spans="1:7" s="37" customFormat="1" x14ac:dyDescent="0.25">
      <c r="A505" s="60"/>
      <c r="B505" s="40"/>
      <c r="C505" s="30"/>
      <c r="D505" s="68"/>
      <c r="E505" s="68"/>
      <c r="F505" s="121"/>
      <c r="G505" s="79"/>
    </row>
    <row r="506" spans="1:7" s="37" customFormat="1" x14ac:dyDescent="0.25">
      <c r="A506" s="60"/>
      <c r="B506" s="40"/>
      <c r="C506" s="30"/>
      <c r="D506" s="68"/>
      <c r="E506" s="68"/>
      <c r="F506" s="121"/>
      <c r="G506" s="79"/>
    </row>
    <row r="507" spans="1:7" s="37" customFormat="1" x14ac:dyDescent="0.25">
      <c r="A507" s="60"/>
      <c r="B507" s="40"/>
      <c r="C507" s="30"/>
      <c r="D507" s="68"/>
      <c r="E507" s="68"/>
      <c r="F507" s="121"/>
      <c r="G507" s="79"/>
    </row>
    <row r="508" spans="1:7" s="37" customFormat="1" x14ac:dyDescent="0.25">
      <c r="A508" s="60"/>
      <c r="B508" s="40"/>
      <c r="C508" s="30"/>
      <c r="D508" s="68"/>
      <c r="E508" s="68"/>
      <c r="F508" s="121"/>
      <c r="G508" s="79"/>
    </row>
    <row r="509" spans="1:7" s="37" customFormat="1" x14ac:dyDescent="0.25">
      <c r="A509" s="60"/>
      <c r="B509" s="40"/>
      <c r="C509" s="30"/>
      <c r="D509" s="68"/>
      <c r="E509" s="68"/>
      <c r="F509" s="121"/>
      <c r="G509" s="79"/>
    </row>
    <row r="510" spans="1:7" s="37" customFormat="1" x14ac:dyDescent="0.25">
      <c r="A510" s="60"/>
      <c r="B510" s="40"/>
      <c r="C510" s="30"/>
      <c r="D510" s="68"/>
      <c r="E510" s="68"/>
      <c r="F510" s="121"/>
      <c r="G510" s="79"/>
    </row>
    <row r="511" spans="1:7" s="37" customFormat="1" x14ac:dyDescent="0.25">
      <c r="A511" s="60"/>
      <c r="B511" s="40"/>
      <c r="C511" s="30"/>
      <c r="D511" s="68"/>
      <c r="E511" s="68"/>
      <c r="F511" s="121"/>
      <c r="G511" s="79"/>
    </row>
    <row r="512" spans="1:7" s="37" customFormat="1" x14ac:dyDescent="0.25">
      <c r="A512" s="60"/>
      <c r="B512" s="40"/>
      <c r="C512" s="30"/>
      <c r="D512" s="68"/>
      <c r="E512" s="68"/>
      <c r="F512" s="121"/>
      <c r="G512" s="79"/>
    </row>
    <row r="513" spans="1:7" s="37" customFormat="1" x14ac:dyDescent="0.25">
      <c r="A513" s="60"/>
      <c r="B513" s="40"/>
      <c r="C513" s="30"/>
      <c r="D513" s="68"/>
      <c r="E513" s="68"/>
      <c r="F513" s="121"/>
      <c r="G513" s="79"/>
    </row>
    <row r="514" spans="1:7" s="37" customFormat="1" x14ac:dyDescent="0.25">
      <c r="A514" s="60"/>
      <c r="B514" s="40"/>
      <c r="C514" s="30"/>
      <c r="D514" s="68"/>
      <c r="E514" s="68"/>
      <c r="F514" s="121"/>
      <c r="G514" s="79"/>
    </row>
    <row r="515" spans="1:7" s="37" customFormat="1" x14ac:dyDescent="0.25">
      <c r="A515" s="60"/>
      <c r="B515" s="40"/>
      <c r="C515" s="30"/>
      <c r="D515" s="68"/>
      <c r="E515" s="68"/>
      <c r="F515" s="121"/>
      <c r="G515" s="79"/>
    </row>
    <row r="516" spans="1:7" s="37" customFormat="1" x14ac:dyDescent="0.25">
      <c r="A516" s="60"/>
      <c r="B516" s="40"/>
      <c r="C516" s="30"/>
      <c r="D516" s="68"/>
      <c r="E516" s="68"/>
      <c r="F516" s="121"/>
      <c r="G516" s="79"/>
    </row>
    <row r="517" spans="1:7" s="37" customFormat="1" x14ac:dyDescent="0.25">
      <c r="A517" s="60"/>
      <c r="B517" s="40"/>
      <c r="C517" s="30"/>
      <c r="D517" s="68"/>
      <c r="E517" s="68"/>
      <c r="F517" s="121"/>
      <c r="G517" s="79"/>
    </row>
    <row r="518" spans="1:7" s="37" customFormat="1" x14ac:dyDescent="0.25">
      <c r="A518" s="60"/>
      <c r="B518" s="40"/>
      <c r="C518" s="30"/>
      <c r="D518" s="68"/>
      <c r="E518" s="68"/>
      <c r="F518" s="121"/>
      <c r="G518" s="79"/>
    </row>
    <row r="519" spans="1:7" s="37" customFormat="1" x14ac:dyDescent="0.25">
      <c r="A519" s="60"/>
      <c r="B519" s="40"/>
      <c r="C519" s="30"/>
      <c r="D519" s="68"/>
      <c r="E519" s="68"/>
      <c r="F519" s="121"/>
      <c r="G519" s="79"/>
    </row>
    <row r="520" spans="1:7" s="37" customFormat="1" x14ac:dyDescent="0.25">
      <c r="A520" s="60"/>
      <c r="B520" s="40"/>
      <c r="C520" s="30"/>
      <c r="D520" s="68"/>
      <c r="E520" s="68"/>
      <c r="F520" s="121"/>
      <c r="G520" s="79"/>
    </row>
    <row r="521" spans="1:7" s="37" customFormat="1" x14ac:dyDescent="0.25">
      <c r="A521" s="60"/>
      <c r="B521" s="40"/>
      <c r="C521" s="30"/>
      <c r="D521" s="68"/>
      <c r="E521" s="68"/>
      <c r="F521" s="121"/>
      <c r="G521" s="79"/>
    </row>
    <row r="522" spans="1:7" s="37" customFormat="1" x14ac:dyDescent="0.25">
      <c r="A522" s="60"/>
      <c r="B522" s="40"/>
      <c r="C522" s="30"/>
      <c r="D522" s="68"/>
      <c r="E522" s="68"/>
      <c r="F522" s="121"/>
      <c r="G522" s="79"/>
    </row>
    <row r="523" spans="1:7" s="37" customFormat="1" x14ac:dyDescent="0.25">
      <c r="A523" s="60"/>
      <c r="B523" s="40"/>
      <c r="C523" s="30"/>
      <c r="D523" s="68"/>
      <c r="E523" s="68"/>
      <c r="F523" s="121"/>
      <c r="G523" s="79"/>
    </row>
    <row r="524" spans="1:7" s="37" customFormat="1" x14ac:dyDescent="0.25">
      <c r="A524" s="60"/>
      <c r="B524" s="40"/>
      <c r="C524" s="30"/>
      <c r="D524" s="68"/>
      <c r="E524" s="68"/>
      <c r="F524" s="121"/>
      <c r="G524" s="79"/>
    </row>
    <row r="525" spans="1:7" s="37" customFormat="1" x14ac:dyDescent="0.25">
      <c r="A525" s="60"/>
      <c r="B525" s="40"/>
      <c r="C525" s="30"/>
      <c r="D525" s="68"/>
      <c r="E525" s="68"/>
      <c r="F525" s="121"/>
      <c r="G525" s="79"/>
    </row>
    <row r="526" spans="1:7" s="37" customFormat="1" x14ac:dyDescent="0.25">
      <c r="A526" s="60"/>
      <c r="B526" s="40"/>
      <c r="C526" s="30"/>
      <c r="D526" s="68"/>
      <c r="E526" s="68"/>
      <c r="F526" s="121"/>
      <c r="G526" s="79"/>
    </row>
    <row r="527" spans="1:7" s="37" customFormat="1" x14ac:dyDescent="0.25">
      <c r="A527" s="60"/>
      <c r="B527" s="40"/>
      <c r="C527" s="30"/>
      <c r="D527" s="68"/>
      <c r="E527" s="68"/>
      <c r="F527" s="121"/>
      <c r="G527" s="79"/>
    </row>
    <row r="528" spans="1:7" s="37" customFormat="1" x14ac:dyDescent="0.25">
      <c r="A528" s="60"/>
      <c r="B528" s="40"/>
      <c r="C528" s="30"/>
      <c r="D528" s="68"/>
      <c r="E528" s="68"/>
      <c r="F528" s="121"/>
      <c r="G528" s="79"/>
    </row>
    <row r="529" spans="1:7" s="37" customFormat="1" x14ac:dyDescent="0.25">
      <c r="A529" s="60"/>
      <c r="B529" s="40"/>
      <c r="C529" s="30"/>
      <c r="D529" s="68"/>
      <c r="E529" s="68"/>
      <c r="F529" s="121"/>
      <c r="G529" s="79"/>
    </row>
    <row r="530" spans="1:7" s="37" customFormat="1" x14ac:dyDescent="0.25">
      <c r="A530" s="60"/>
      <c r="B530" s="40"/>
      <c r="C530" s="30"/>
      <c r="D530" s="68"/>
      <c r="E530" s="68"/>
      <c r="F530" s="121"/>
      <c r="G530" s="79"/>
    </row>
    <row r="531" spans="1:7" s="37" customFormat="1" x14ac:dyDescent="0.25">
      <c r="A531" s="60"/>
      <c r="B531" s="40"/>
      <c r="C531" s="30"/>
      <c r="D531" s="68"/>
      <c r="E531" s="68"/>
      <c r="F531" s="121"/>
      <c r="G531" s="79"/>
    </row>
    <row r="532" spans="1:7" s="37" customFormat="1" x14ac:dyDescent="0.25">
      <c r="A532" s="60"/>
      <c r="B532" s="40"/>
      <c r="C532" s="30"/>
      <c r="D532" s="68"/>
      <c r="E532" s="68"/>
      <c r="F532" s="121"/>
      <c r="G532" s="79"/>
    </row>
    <row r="533" spans="1:7" s="37" customFormat="1" x14ac:dyDescent="0.25">
      <c r="A533" s="60"/>
      <c r="B533" s="40"/>
      <c r="C533" s="30"/>
      <c r="D533" s="68"/>
      <c r="E533" s="68"/>
      <c r="F533" s="121"/>
      <c r="G533" s="79"/>
    </row>
    <row r="534" spans="1:7" s="37" customFormat="1" x14ac:dyDescent="0.25">
      <c r="A534" s="60"/>
      <c r="B534" s="40"/>
      <c r="C534" s="30"/>
      <c r="D534" s="68"/>
      <c r="E534" s="68"/>
      <c r="F534" s="121"/>
      <c r="G534" s="79"/>
    </row>
    <row r="535" spans="1:7" s="37" customFormat="1" x14ac:dyDescent="0.25">
      <c r="A535" s="60"/>
      <c r="B535" s="40"/>
      <c r="C535" s="30"/>
      <c r="D535" s="68"/>
      <c r="E535" s="68"/>
      <c r="F535" s="121"/>
      <c r="G535" s="79"/>
    </row>
    <row r="536" spans="1:7" s="37" customFormat="1" x14ac:dyDescent="0.25">
      <c r="A536" s="60"/>
      <c r="B536" s="40"/>
      <c r="C536" s="30"/>
      <c r="D536" s="68"/>
      <c r="E536" s="68"/>
      <c r="F536" s="121"/>
      <c r="G536" s="79"/>
    </row>
    <row r="537" spans="1:7" s="37" customFormat="1" x14ac:dyDescent="0.25">
      <c r="A537" s="60"/>
      <c r="B537" s="40"/>
      <c r="C537" s="30"/>
      <c r="D537" s="68"/>
      <c r="E537" s="68"/>
      <c r="F537" s="121"/>
      <c r="G537" s="79"/>
    </row>
    <row r="538" spans="1:7" s="37" customFormat="1" x14ac:dyDescent="0.25">
      <c r="A538" s="60"/>
      <c r="B538" s="40"/>
      <c r="C538" s="30"/>
      <c r="D538" s="68"/>
      <c r="E538" s="68"/>
      <c r="F538" s="121"/>
      <c r="G538" s="79"/>
    </row>
    <row r="539" spans="1:7" s="37" customFormat="1" x14ac:dyDescent="0.25">
      <c r="A539" s="60"/>
      <c r="B539" s="40"/>
      <c r="C539" s="30"/>
      <c r="D539" s="68"/>
      <c r="E539" s="68"/>
      <c r="F539" s="121"/>
      <c r="G539" s="79"/>
    </row>
    <row r="540" spans="1:7" s="37" customFormat="1" x14ac:dyDescent="0.25">
      <c r="A540" s="60"/>
      <c r="B540" s="40"/>
      <c r="C540" s="30"/>
      <c r="D540" s="68"/>
      <c r="E540" s="68"/>
      <c r="F540" s="121"/>
      <c r="G540" s="79"/>
    </row>
    <row r="541" spans="1:7" s="37" customFormat="1" x14ac:dyDescent="0.25">
      <c r="A541" s="60"/>
      <c r="B541" s="40"/>
      <c r="C541" s="30"/>
      <c r="D541" s="68"/>
      <c r="E541" s="68"/>
      <c r="F541" s="121"/>
      <c r="G541" s="79"/>
    </row>
    <row r="542" spans="1:7" s="37" customFormat="1" x14ac:dyDescent="0.25">
      <c r="A542" s="60"/>
      <c r="B542" s="40"/>
      <c r="C542" s="30"/>
      <c r="D542" s="68"/>
      <c r="E542" s="68"/>
      <c r="F542" s="121"/>
      <c r="G542" s="79"/>
    </row>
    <row r="543" spans="1:7" s="37" customFormat="1" x14ac:dyDescent="0.25">
      <c r="A543" s="60"/>
      <c r="B543" s="40"/>
      <c r="C543" s="30"/>
      <c r="D543" s="68"/>
      <c r="E543" s="68"/>
      <c r="F543" s="121"/>
      <c r="G543" s="79"/>
    </row>
    <row r="544" spans="1:7" s="37" customFormat="1" x14ac:dyDescent="0.25">
      <c r="A544" s="60"/>
      <c r="B544" s="40"/>
      <c r="C544" s="30"/>
      <c r="D544" s="68"/>
      <c r="E544" s="68"/>
      <c r="F544" s="121"/>
      <c r="G544" s="79"/>
    </row>
    <row r="545" spans="1:7" s="37" customFormat="1" x14ac:dyDescent="0.25">
      <c r="A545" s="60"/>
      <c r="B545" s="40"/>
      <c r="C545" s="30"/>
      <c r="D545" s="68"/>
      <c r="E545" s="68"/>
      <c r="F545" s="121"/>
      <c r="G545" s="79"/>
    </row>
    <row r="546" spans="1:7" s="37" customFormat="1" x14ac:dyDescent="0.25">
      <c r="A546" s="60"/>
      <c r="B546" s="40"/>
      <c r="C546" s="30"/>
      <c r="D546" s="68"/>
      <c r="E546" s="68"/>
      <c r="F546" s="121"/>
      <c r="G546" s="79"/>
    </row>
    <row r="547" spans="1:7" s="37" customFormat="1" x14ac:dyDescent="0.25">
      <c r="A547" s="60"/>
      <c r="B547" s="40"/>
      <c r="C547" s="30"/>
      <c r="D547" s="68"/>
      <c r="E547" s="68"/>
      <c r="F547" s="121"/>
      <c r="G547" s="79"/>
    </row>
    <row r="548" spans="1:7" s="37" customFormat="1" x14ac:dyDescent="0.25">
      <c r="A548" s="60"/>
      <c r="B548" s="40"/>
      <c r="C548" s="30"/>
      <c r="D548" s="68"/>
      <c r="E548" s="68"/>
      <c r="F548" s="121"/>
      <c r="G548" s="79"/>
    </row>
    <row r="549" spans="1:7" s="37" customFormat="1" x14ac:dyDescent="0.25">
      <c r="A549" s="60"/>
      <c r="B549" s="40"/>
      <c r="C549" s="30"/>
      <c r="D549" s="68"/>
      <c r="E549" s="68"/>
      <c r="F549" s="121"/>
      <c r="G549" s="79"/>
    </row>
    <row r="550" spans="1:7" s="37" customFormat="1" x14ac:dyDescent="0.25">
      <c r="A550" s="60"/>
      <c r="B550" s="40"/>
      <c r="C550" s="30"/>
      <c r="D550" s="68"/>
      <c r="E550" s="68"/>
      <c r="F550" s="121"/>
      <c r="G550" s="79"/>
    </row>
    <row r="551" spans="1:7" s="37" customFormat="1" x14ac:dyDescent="0.25">
      <c r="A551" s="60"/>
      <c r="B551" s="40"/>
      <c r="C551" s="30"/>
      <c r="D551" s="68"/>
      <c r="E551" s="68"/>
      <c r="F551" s="121"/>
      <c r="G551" s="79"/>
    </row>
    <row r="552" spans="1:7" s="37" customFormat="1" x14ac:dyDescent="0.25">
      <c r="A552" s="60"/>
      <c r="B552" s="40"/>
      <c r="C552" s="30"/>
      <c r="D552" s="68"/>
      <c r="E552" s="68"/>
      <c r="F552" s="121"/>
      <c r="G552" s="79"/>
    </row>
    <row r="553" spans="1:7" s="37" customFormat="1" x14ac:dyDescent="0.25">
      <c r="A553" s="60"/>
      <c r="B553" s="40"/>
      <c r="C553" s="30"/>
      <c r="D553" s="68"/>
      <c r="E553" s="68"/>
      <c r="F553" s="121"/>
      <c r="G553" s="79"/>
    </row>
    <row r="554" spans="1:7" s="37" customFormat="1" x14ac:dyDescent="0.25">
      <c r="A554" s="60"/>
      <c r="B554" s="40"/>
      <c r="C554" s="30"/>
      <c r="D554" s="68"/>
      <c r="E554" s="68"/>
      <c r="F554" s="121"/>
      <c r="G554" s="79"/>
    </row>
    <row r="555" spans="1:7" s="37" customFormat="1" x14ac:dyDescent="0.25">
      <c r="A555" s="60"/>
      <c r="B555" s="40"/>
      <c r="C555" s="30"/>
      <c r="D555" s="68"/>
      <c r="E555" s="68"/>
      <c r="F555" s="121"/>
      <c r="G555" s="79"/>
    </row>
    <row r="556" spans="1:7" s="37" customFormat="1" x14ac:dyDescent="0.25">
      <c r="A556" s="60"/>
      <c r="B556" s="40"/>
      <c r="C556" s="30"/>
      <c r="D556" s="68"/>
      <c r="E556" s="68"/>
      <c r="F556" s="121"/>
      <c r="G556" s="79"/>
    </row>
    <row r="557" spans="1:7" s="37" customFormat="1" x14ac:dyDescent="0.25">
      <c r="A557" s="60"/>
      <c r="B557" s="40"/>
      <c r="C557" s="30"/>
      <c r="D557" s="68"/>
      <c r="E557" s="68"/>
      <c r="F557" s="121"/>
      <c r="G557" s="79"/>
    </row>
    <row r="558" spans="1:7" s="37" customFormat="1" x14ac:dyDescent="0.25">
      <c r="A558" s="60"/>
      <c r="B558" s="40"/>
      <c r="C558" s="30"/>
      <c r="D558" s="68"/>
      <c r="E558" s="68"/>
      <c r="F558" s="121"/>
      <c r="G558" s="79"/>
    </row>
    <row r="559" spans="1:7" s="37" customFormat="1" x14ac:dyDescent="0.25">
      <c r="A559" s="60"/>
      <c r="B559" s="40"/>
      <c r="C559" s="30"/>
      <c r="D559" s="68"/>
      <c r="E559" s="68"/>
      <c r="F559" s="121"/>
      <c r="G559" s="79"/>
    </row>
    <row r="560" spans="1:7" s="37" customFormat="1" x14ac:dyDescent="0.25">
      <c r="A560" s="60"/>
      <c r="B560" s="40"/>
      <c r="C560" s="30"/>
      <c r="D560" s="68"/>
      <c r="E560" s="68"/>
      <c r="F560" s="121"/>
      <c r="G560" s="79"/>
    </row>
    <row r="561" spans="1:7" s="37" customFormat="1" x14ac:dyDescent="0.25">
      <c r="A561" s="60"/>
      <c r="B561" s="40"/>
      <c r="C561" s="30"/>
      <c r="D561" s="68"/>
      <c r="E561" s="68"/>
      <c r="F561" s="121"/>
      <c r="G561" s="79"/>
    </row>
    <row r="562" spans="1:7" s="37" customFormat="1" x14ac:dyDescent="0.25">
      <c r="A562" s="60"/>
      <c r="B562" s="40"/>
      <c r="C562" s="30"/>
      <c r="D562" s="68"/>
      <c r="E562" s="68"/>
      <c r="F562" s="121"/>
      <c r="G562" s="79"/>
    </row>
    <row r="563" spans="1:7" s="37" customFormat="1" x14ac:dyDescent="0.25">
      <c r="A563" s="60"/>
      <c r="B563" s="40"/>
      <c r="C563" s="30"/>
      <c r="D563" s="68"/>
      <c r="E563" s="68"/>
      <c r="F563" s="121"/>
      <c r="G563" s="79"/>
    </row>
    <row r="564" spans="1:7" s="37" customFormat="1" x14ac:dyDescent="0.25">
      <c r="A564" s="60"/>
      <c r="B564" s="40"/>
      <c r="C564" s="30"/>
      <c r="D564" s="68"/>
      <c r="E564" s="68"/>
      <c r="F564" s="121"/>
      <c r="G564" s="79"/>
    </row>
    <row r="565" spans="1:7" s="37" customFormat="1" x14ac:dyDescent="0.25">
      <c r="A565" s="60"/>
      <c r="B565" s="40"/>
      <c r="C565" s="30"/>
      <c r="D565" s="68"/>
      <c r="E565" s="68"/>
      <c r="F565" s="121"/>
      <c r="G565" s="79"/>
    </row>
    <row r="566" spans="1:7" s="37" customFormat="1" x14ac:dyDescent="0.25">
      <c r="A566" s="60"/>
      <c r="B566" s="40"/>
      <c r="C566" s="30"/>
      <c r="D566" s="68"/>
      <c r="E566" s="68"/>
      <c r="F566" s="121"/>
      <c r="G566" s="79"/>
    </row>
    <row r="567" spans="1:7" s="37" customFormat="1" x14ac:dyDescent="0.25">
      <c r="A567" s="60"/>
      <c r="B567" s="40"/>
      <c r="C567" s="30"/>
      <c r="D567" s="68"/>
      <c r="E567" s="68"/>
      <c r="F567" s="121"/>
      <c r="G567" s="79"/>
    </row>
    <row r="568" spans="1:7" s="37" customFormat="1" x14ac:dyDescent="0.25">
      <c r="A568" s="60"/>
      <c r="B568" s="40"/>
      <c r="C568" s="30"/>
      <c r="D568" s="68"/>
      <c r="E568" s="68"/>
      <c r="F568" s="121"/>
      <c r="G568" s="79"/>
    </row>
    <row r="569" spans="1:7" s="37" customFormat="1" x14ac:dyDescent="0.25">
      <c r="A569" s="60"/>
      <c r="B569" s="40"/>
      <c r="C569" s="30"/>
      <c r="D569" s="68"/>
      <c r="E569" s="68"/>
      <c r="F569" s="121"/>
      <c r="G569" s="79"/>
    </row>
    <row r="570" spans="1:7" s="37" customFormat="1" x14ac:dyDescent="0.25">
      <c r="A570" s="60"/>
      <c r="B570" s="40"/>
      <c r="C570" s="30"/>
      <c r="D570" s="68"/>
      <c r="E570" s="68"/>
      <c r="F570" s="121"/>
      <c r="G570" s="79"/>
    </row>
    <row r="571" spans="1:7" s="37" customFormat="1" x14ac:dyDescent="0.25">
      <c r="A571" s="60"/>
      <c r="B571" s="40"/>
      <c r="C571" s="30"/>
      <c r="D571" s="68"/>
      <c r="E571" s="68"/>
      <c r="F571" s="121"/>
      <c r="G571" s="79"/>
    </row>
    <row r="572" spans="1:7" s="37" customFormat="1" x14ac:dyDescent="0.25">
      <c r="A572" s="60"/>
      <c r="B572" s="40"/>
      <c r="C572" s="30"/>
      <c r="D572" s="68"/>
      <c r="E572" s="68"/>
      <c r="F572" s="121"/>
      <c r="G572" s="79"/>
    </row>
    <row r="573" spans="1:7" s="37" customFormat="1" x14ac:dyDescent="0.25">
      <c r="A573" s="60"/>
      <c r="B573" s="40"/>
      <c r="C573" s="30"/>
      <c r="D573" s="68"/>
      <c r="E573" s="68"/>
      <c r="F573" s="121"/>
      <c r="G573" s="79"/>
    </row>
    <row r="574" spans="1:7" s="37" customFormat="1" x14ac:dyDescent="0.25">
      <c r="A574" s="60"/>
      <c r="B574" s="40"/>
      <c r="C574" s="30"/>
      <c r="D574" s="68"/>
      <c r="E574" s="68"/>
      <c r="F574" s="121"/>
      <c r="G574" s="79"/>
    </row>
    <row r="575" spans="1:7" s="37" customFormat="1" x14ac:dyDescent="0.25">
      <c r="A575" s="60"/>
      <c r="B575" s="40"/>
      <c r="C575" s="30"/>
      <c r="D575" s="68"/>
      <c r="E575" s="68"/>
      <c r="F575" s="121"/>
      <c r="G575" s="79"/>
    </row>
    <row r="576" spans="1:7" s="37" customFormat="1" x14ac:dyDescent="0.25">
      <c r="A576" s="60"/>
      <c r="B576" s="40"/>
      <c r="C576" s="30"/>
      <c r="D576" s="68"/>
      <c r="E576" s="68"/>
      <c r="F576" s="121"/>
      <c r="G576" s="79"/>
    </row>
    <row r="577" spans="1:7" s="37" customFormat="1" x14ac:dyDescent="0.25">
      <c r="A577" s="60"/>
      <c r="B577" s="40"/>
      <c r="C577" s="30"/>
      <c r="D577" s="68"/>
      <c r="E577" s="68"/>
      <c r="F577" s="121"/>
      <c r="G577" s="79"/>
    </row>
    <row r="578" spans="1:7" s="37" customFormat="1" x14ac:dyDescent="0.25">
      <c r="A578" s="60"/>
      <c r="B578" s="40"/>
      <c r="C578" s="30"/>
      <c r="D578" s="68"/>
      <c r="E578" s="68"/>
      <c r="F578" s="121"/>
      <c r="G578" s="79"/>
    </row>
    <row r="579" spans="1:7" s="37" customFormat="1" x14ac:dyDescent="0.25">
      <c r="A579" s="60"/>
      <c r="B579" s="40"/>
      <c r="C579" s="30"/>
      <c r="D579" s="68"/>
      <c r="E579" s="68"/>
      <c r="F579" s="121"/>
      <c r="G579" s="79"/>
    </row>
    <row r="580" spans="1:7" s="37" customFormat="1" x14ac:dyDescent="0.25">
      <c r="A580" s="60"/>
      <c r="B580" s="40"/>
      <c r="C580" s="30"/>
      <c r="D580" s="68"/>
      <c r="E580" s="68"/>
      <c r="F580" s="121"/>
      <c r="G580" s="79"/>
    </row>
    <row r="581" spans="1:7" s="37" customFormat="1" x14ac:dyDescent="0.25">
      <c r="A581" s="60"/>
      <c r="B581" s="40"/>
      <c r="C581" s="30"/>
      <c r="D581" s="68"/>
      <c r="E581" s="68"/>
      <c r="F581" s="121"/>
      <c r="G581" s="79"/>
    </row>
    <row r="582" spans="1:7" s="37" customFormat="1" x14ac:dyDescent="0.25">
      <c r="A582" s="60"/>
      <c r="B582" s="40"/>
      <c r="C582" s="30"/>
      <c r="D582" s="68"/>
      <c r="E582" s="68"/>
      <c r="F582" s="121"/>
      <c r="G582" s="79"/>
    </row>
    <row r="583" spans="1:7" s="37" customFormat="1" x14ac:dyDescent="0.25">
      <c r="A583" s="60"/>
      <c r="B583" s="40"/>
      <c r="C583" s="30"/>
      <c r="D583" s="68"/>
      <c r="E583" s="68"/>
      <c r="F583" s="121"/>
      <c r="G583" s="79"/>
    </row>
    <row r="584" spans="1:7" s="37" customFormat="1" x14ac:dyDescent="0.25">
      <c r="A584" s="60"/>
      <c r="B584" s="40"/>
      <c r="C584" s="30"/>
      <c r="D584" s="68"/>
      <c r="E584" s="68"/>
      <c r="F584" s="121"/>
      <c r="G584" s="79"/>
    </row>
    <row r="585" spans="1:7" s="37" customFormat="1" x14ac:dyDescent="0.25">
      <c r="A585" s="60"/>
      <c r="B585" s="40"/>
      <c r="C585" s="30"/>
      <c r="D585" s="68"/>
      <c r="E585" s="68"/>
      <c r="F585" s="121"/>
      <c r="G585" s="79"/>
    </row>
    <row r="586" spans="1:7" s="37" customFormat="1" x14ac:dyDescent="0.25">
      <c r="A586" s="60"/>
      <c r="B586" s="40"/>
      <c r="C586" s="30"/>
      <c r="D586" s="68"/>
      <c r="E586" s="68"/>
      <c r="F586" s="121"/>
      <c r="G586" s="79"/>
    </row>
    <row r="587" spans="1:7" s="37" customFormat="1" x14ac:dyDescent="0.25">
      <c r="A587" s="60"/>
      <c r="B587" s="40"/>
      <c r="C587" s="30"/>
      <c r="D587" s="68"/>
      <c r="E587" s="68"/>
      <c r="F587" s="121"/>
      <c r="G587" s="79"/>
    </row>
    <row r="588" spans="1:7" s="37" customFormat="1" x14ac:dyDescent="0.25">
      <c r="A588" s="60"/>
      <c r="B588" s="40"/>
      <c r="C588" s="30"/>
      <c r="D588" s="68"/>
      <c r="E588" s="68"/>
      <c r="F588" s="121"/>
      <c r="G588" s="79"/>
    </row>
    <row r="589" spans="1:7" s="37" customFormat="1" x14ac:dyDescent="0.25">
      <c r="A589" s="60"/>
      <c r="B589" s="40"/>
      <c r="C589" s="30"/>
      <c r="D589" s="68"/>
      <c r="E589" s="68"/>
      <c r="F589" s="121"/>
      <c r="G589" s="79"/>
    </row>
    <row r="590" spans="1:7" s="37" customFormat="1" x14ac:dyDescent="0.25">
      <c r="A590" s="60"/>
      <c r="B590" s="40"/>
      <c r="C590" s="30"/>
      <c r="D590" s="68"/>
      <c r="E590" s="68"/>
      <c r="F590" s="121"/>
      <c r="G590" s="79"/>
    </row>
    <row r="591" spans="1:7" s="37" customFormat="1" x14ac:dyDescent="0.25">
      <c r="A591" s="60"/>
      <c r="B591" s="40"/>
      <c r="C591" s="30"/>
      <c r="D591" s="68"/>
      <c r="E591" s="68"/>
      <c r="F591" s="121"/>
      <c r="G591" s="79"/>
    </row>
    <row r="592" spans="1:7" s="37" customFormat="1" x14ac:dyDescent="0.25">
      <c r="A592" s="60"/>
      <c r="B592" s="40"/>
      <c r="C592" s="30"/>
      <c r="D592" s="68"/>
      <c r="E592" s="68"/>
      <c r="F592" s="121"/>
      <c r="G592" s="79"/>
    </row>
    <row r="593" spans="1:7" s="37" customFormat="1" x14ac:dyDescent="0.25">
      <c r="A593" s="60"/>
      <c r="B593" s="40"/>
      <c r="C593" s="30"/>
      <c r="D593" s="68"/>
      <c r="E593" s="68"/>
      <c r="F593" s="121"/>
      <c r="G593" s="79"/>
    </row>
    <row r="594" spans="1:7" s="37" customFormat="1" x14ac:dyDescent="0.25">
      <c r="A594" s="60"/>
      <c r="B594" s="40"/>
      <c r="C594" s="30"/>
      <c r="D594" s="68"/>
      <c r="E594" s="68"/>
      <c r="F594" s="121"/>
      <c r="G594" s="79"/>
    </row>
    <row r="595" spans="1:7" s="37" customFormat="1" x14ac:dyDescent="0.25">
      <c r="A595" s="60"/>
      <c r="B595" s="40"/>
      <c r="C595" s="30"/>
      <c r="D595" s="68"/>
      <c r="E595" s="68"/>
      <c r="F595" s="121"/>
      <c r="G595" s="79"/>
    </row>
    <row r="596" spans="1:7" s="37" customFormat="1" x14ac:dyDescent="0.25">
      <c r="A596" s="60"/>
      <c r="B596" s="40"/>
      <c r="C596" s="30"/>
      <c r="D596" s="68"/>
      <c r="E596" s="68"/>
      <c r="F596" s="121"/>
      <c r="G596" s="79"/>
    </row>
    <row r="597" spans="1:7" s="37" customFormat="1" x14ac:dyDescent="0.25">
      <c r="A597" s="60"/>
      <c r="B597" s="40"/>
      <c r="C597" s="30"/>
      <c r="D597" s="68"/>
      <c r="E597" s="68"/>
      <c r="F597" s="121"/>
      <c r="G597" s="79"/>
    </row>
    <row r="598" spans="1:7" s="37" customFormat="1" x14ac:dyDescent="0.25">
      <c r="A598" s="60"/>
      <c r="B598" s="40"/>
      <c r="C598" s="30"/>
      <c r="D598" s="68"/>
      <c r="E598" s="68"/>
      <c r="F598" s="121"/>
      <c r="G598" s="79"/>
    </row>
    <row r="599" spans="1:7" s="37" customFormat="1" x14ac:dyDescent="0.25">
      <c r="A599" s="60"/>
      <c r="B599" s="40"/>
      <c r="C599" s="30"/>
      <c r="D599" s="68"/>
      <c r="E599" s="68"/>
      <c r="F599" s="121"/>
      <c r="G599" s="79"/>
    </row>
    <row r="600" spans="1:7" s="37" customFormat="1" x14ac:dyDescent="0.25">
      <c r="A600" s="60"/>
      <c r="B600" s="40"/>
      <c r="C600" s="30"/>
      <c r="D600" s="68"/>
      <c r="E600" s="68"/>
      <c r="F600" s="121"/>
      <c r="G600" s="79"/>
    </row>
    <row r="601" spans="1:7" s="37" customFormat="1" x14ac:dyDescent="0.25">
      <c r="A601" s="60"/>
      <c r="B601" s="40"/>
      <c r="C601" s="30"/>
      <c r="D601" s="68"/>
      <c r="E601" s="68"/>
      <c r="F601" s="121"/>
      <c r="G601" s="79"/>
    </row>
    <row r="602" spans="1:7" s="37" customFormat="1" x14ac:dyDescent="0.25">
      <c r="A602" s="60"/>
      <c r="B602" s="40"/>
      <c r="C602" s="30"/>
      <c r="D602" s="68"/>
      <c r="E602" s="68"/>
      <c r="F602" s="121"/>
      <c r="G602" s="79"/>
    </row>
    <row r="603" spans="1:7" s="37" customFormat="1" x14ac:dyDescent="0.25">
      <c r="A603" s="60"/>
      <c r="B603" s="40"/>
      <c r="C603" s="30"/>
      <c r="D603" s="68"/>
      <c r="E603" s="68"/>
      <c r="F603" s="121"/>
      <c r="G603" s="79"/>
    </row>
    <row r="604" spans="1:7" s="37" customFormat="1" x14ac:dyDescent="0.25">
      <c r="A604" s="60"/>
      <c r="B604" s="40"/>
      <c r="C604" s="30"/>
      <c r="D604" s="68"/>
      <c r="E604" s="68"/>
      <c r="F604" s="121"/>
      <c r="G604" s="79"/>
    </row>
    <row r="605" spans="1:7" s="37" customFormat="1" x14ac:dyDescent="0.25">
      <c r="A605" s="60"/>
      <c r="B605" s="40"/>
      <c r="C605" s="30"/>
      <c r="D605" s="68"/>
      <c r="E605" s="68"/>
      <c r="F605" s="121"/>
      <c r="G605" s="79"/>
    </row>
    <row r="606" spans="1:7" s="37" customFormat="1" x14ac:dyDescent="0.25">
      <c r="A606" s="60"/>
      <c r="B606" s="40"/>
      <c r="C606" s="30"/>
      <c r="D606" s="68"/>
      <c r="E606" s="68"/>
      <c r="F606" s="121"/>
      <c r="G606" s="79"/>
    </row>
    <row r="607" spans="1:7" s="37" customFormat="1" x14ac:dyDescent="0.25">
      <c r="A607" s="60"/>
      <c r="B607" s="40"/>
      <c r="C607" s="30"/>
      <c r="D607" s="68"/>
      <c r="E607" s="68"/>
      <c r="F607" s="121"/>
      <c r="G607" s="79"/>
    </row>
    <row r="608" spans="1:7" s="37" customFormat="1" x14ac:dyDescent="0.25">
      <c r="A608" s="60"/>
      <c r="B608" s="40"/>
      <c r="C608" s="30"/>
      <c r="D608" s="68"/>
      <c r="E608" s="68"/>
      <c r="F608" s="121"/>
      <c r="G608" s="79"/>
    </row>
    <row r="609" spans="1:7" s="37" customFormat="1" x14ac:dyDescent="0.25">
      <c r="A609" s="60"/>
      <c r="B609" s="40"/>
      <c r="C609" s="30"/>
      <c r="D609" s="68"/>
      <c r="E609" s="68"/>
      <c r="F609" s="121"/>
      <c r="G609" s="79"/>
    </row>
    <row r="610" spans="1:7" s="37" customFormat="1" x14ac:dyDescent="0.25">
      <c r="A610" s="60"/>
      <c r="B610" s="40"/>
      <c r="C610" s="30"/>
      <c r="D610" s="68"/>
      <c r="E610" s="68"/>
      <c r="F610" s="121"/>
      <c r="G610" s="79"/>
    </row>
    <row r="611" spans="1:7" s="37" customFormat="1" x14ac:dyDescent="0.25">
      <c r="A611" s="60"/>
      <c r="B611" s="40"/>
      <c r="C611" s="30"/>
      <c r="D611" s="68"/>
      <c r="E611" s="68"/>
      <c r="F611" s="121"/>
      <c r="G611" s="79"/>
    </row>
    <row r="612" spans="1:7" s="37" customFormat="1" x14ac:dyDescent="0.25">
      <c r="A612" s="60"/>
      <c r="B612" s="40"/>
      <c r="C612" s="30"/>
      <c r="D612" s="68"/>
      <c r="E612" s="68"/>
      <c r="F612" s="121"/>
      <c r="G612" s="79"/>
    </row>
    <row r="613" spans="1:7" s="37" customFormat="1" x14ac:dyDescent="0.25">
      <c r="A613" s="60"/>
      <c r="B613" s="40"/>
      <c r="C613" s="30"/>
      <c r="D613" s="68"/>
      <c r="E613" s="68"/>
      <c r="F613" s="121"/>
      <c r="G613" s="79"/>
    </row>
    <row r="614" spans="1:7" s="37" customFormat="1" x14ac:dyDescent="0.25">
      <c r="A614" s="60"/>
      <c r="B614" s="40"/>
      <c r="C614" s="30"/>
      <c r="D614" s="68"/>
      <c r="E614" s="68"/>
      <c r="F614" s="121"/>
      <c r="G614" s="79"/>
    </row>
    <row r="615" spans="1:7" s="37" customFormat="1" x14ac:dyDescent="0.25">
      <c r="A615" s="60"/>
      <c r="B615" s="40"/>
      <c r="C615" s="30"/>
      <c r="D615" s="68"/>
      <c r="E615" s="68"/>
      <c r="F615" s="121"/>
      <c r="G615" s="79"/>
    </row>
    <row r="616" spans="1:7" s="37" customFormat="1" x14ac:dyDescent="0.25">
      <c r="A616" s="60"/>
      <c r="B616" s="40"/>
      <c r="C616" s="30"/>
      <c r="D616" s="68"/>
      <c r="E616" s="68"/>
      <c r="F616" s="121"/>
      <c r="G616" s="79"/>
    </row>
    <row r="617" spans="1:7" s="37" customFormat="1" x14ac:dyDescent="0.25">
      <c r="A617" s="60"/>
      <c r="B617" s="40"/>
      <c r="C617" s="30"/>
      <c r="D617" s="68"/>
      <c r="E617" s="68"/>
      <c r="F617" s="121"/>
      <c r="G617" s="79"/>
    </row>
    <row r="618" spans="1:7" s="37" customFormat="1" x14ac:dyDescent="0.25">
      <c r="A618" s="60"/>
      <c r="B618" s="40"/>
      <c r="C618" s="30"/>
      <c r="D618" s="68"/>
      <c r="E618" s="68"/>
      <c r="F618" s="121"/>
      <c r="G618" s="79"/>
    </row>
    <row r="619" spans="1:7" s="37" customFormat="1" x14ac:dyDescent="0.25">
      <c r="A619" s="60"/>
      <c r="B619" s="40"/>
      <c r="C619" s="30"/>
      <c r="D619" s="68"/>
      <c r="E619" s="68"/>
      <c r="F619" s="121"/>
      <c r="G619" s="79"/>
    </row>
    <row r="620" spans="1:7" s="37" customFormat="1" x14ac:dyDescent="0.25">
      <c r="A620" s="60"/>
      <c r="B620" s="40"/>
      <c r="C620" s="30"/>
      <c r="D620" s="68"/>
      <c r="E620" s="68"/>
      <c r="F620" s="121"/>
      <c r="G620" s="79"/>
    </row>
    <row r="621" spans="1:7" s="37" customFormat="1" x14ac:dyDescent="0.25">
      <c r="A621" s="60"/>
      <c r="B621" s="40"/>
      <c r="C621" s="30"/>
      <c r="D621" s="68"/>
      <c r="E621" s="68"/>
      <c r="F621" s="121"/>
      <c r="G621" s="79"/>
    </row>
    <row r="622" spans="1:7" s="37" customFormat="1" x14ac:dyDescent="0.25">
      <c r="A622" s="60"/>
      <c r="B622" s="40"/>
      <c r="C622" s="30"/>
      <c r="D622" s="68"/>
      <c r="E622" s="68"/>
      <c r="F622" s="121"/>
      <c r="G622" s="79"/>
    </row>
    <row r="623" spans="1:7" s="37" customFormat="1" x14ac:dyDescent="0.25">
      <c r="A623" s="60"/>
      <c r="B623" s="40"/>
      <c r="C623" s="30"/>
      <c r="D623" s="68"/>
      <c r="E623" s="68"/>
      <c r="F623" s="121"/>
      <c r="G623" s="79"/>
    </row>
    <row r="624" spans="1:7" s="37" customFormat="1" x14ac:dyDescent="0.25">
      <c r="A624" s="60"/>
      <c r="B624" s="40"/>
      <c r="C624" s="30"/>
      <c r="D624" s="68"/>
      <c r="E624" s="68"/>
      <c r="F624" s="121"/>
      <c r="G624" s="79"/>
    </row>
    <row r="625" spans="1:7" s="37" customFormat="1" x14ac:dyDescent="0.25">
      <c r="A625" s="60"/>
      <c r="B625" s="40"/>
      <c r="C625" s="30"/>
      <c r="D625" s="68"/>
      <c r="E625" s="68"/>
      <c r="F625" s="121"/>
      <c r="G625" s="79"/>
    </row>
    <row r="626" spans="1:7" s="37" customFormat="1" x14ac:dyDescent="0.25">
      <c r="A626" s="60"/>
      <c r="B626" s="40"/>
      <c r="C626" s="30"/>
      <c r="D626" s="68"/>
      <c r="E626" s="68"/>
      <c r="F626" s="121"/>
      <c r="G626" s="79"/>
    </row>
    <row r="627" spans="1:7" s="37" customFormat="1" x14ac:dyDescent="0.25">
      <c r="A627" s="60"/>
      <c r="B627" s="40"/>
      <c r="C627" s="30"/>
      <c r="D627" s="68"/>
      <c r="E627" s="68"/>
      <c r="F627" s="121"/>
      <c r="G627" s="79"/>
    </row>
    <row r="628" spans="1:7" s="37" customFormat="1" x14ac:dyDescent="0.25">
      <c r="A628" s="60"/>
      <c r="B628" s="40"/>
      <c r="C628" s="30"/>
      <c r="D628" s="68"/>
      <c r="E628" s="68"/>
      <c r="F628" s="121"/>
      <c r="G628" s="79"/>
    </row>
    <row r="629" spans="1:7" s="37" customFormat="1" x14ac:dyDescent="0.25">
      <c r="A629" s="60"/>
      <c r="B629" s="40"/>
      <c r="C629" s="30"/>
      <c r="D629" s="68"/>
      <c r="E629" s="68"/>
      <c r="F629" s="121"/>
      <c r="G629" s="79"/>
    </row>
    <row r="630" spans="1:7" s="37" customFormat="1" x14ac:dyDescent="0.25">
      <c r="A630" s="60"/>
      <c r="B630" s="40"/>
      <c r="C630" s="30"/>
      <c r="D630" s="68"/>
      <c r="E630" s="68"/>
      <c r="F630" s="121"/>
      <c r="G630" s="79"/>
    </row>
    <row r="631" spans="1:7" s="37" customFormat="1" x14ac:dyDescent="0.25">
      <c r="A631" s="60"/>
      <c r="B631" s="40"/>
      <c r="C631" s="30"/>
      <c r="D631" s="68"/>
      <c r="E631" s="68"/>
      <c r="F631" s="121"/>
      <c r="G631" s="79"/>
    </row>
    <row r="632" spans="1:7" s="37" customFormat="1" x14ac:dyDescent="0.25">
      <c r="A632" s="60"/>
      <c r="B632" s="40"/>
      <c r="C632" s="30"/>
      <c r="D632" s="68"/>
      <c r="E632" s="68"/>
      <c r="F632" s="121"/>
      <c r="G632" s="79"/>
    </row>
    <row r="633" spans="1:7" s="37" customFormat="1" x14ac:dyDescent="0.25">
      <c r="A633" s="60"/>
      <c r="B633" s="40"/>
      <c r="C633" s="30"/>
      <c r="D633" s="68"/>
      <c r="E633" s="68"/>
      <c r="F633" s="121"/>
      <c r="G633" s="79"/>
    </row>
    <row r="634" spans="1:7" s="37" customFormat="1" x14ac:dyDescent="0.25">
      <c r="A634" s="60"/>
      <c r="B634" s="40"/>
      <c r="C634" s="30"/>
      <c r="D634" s="68"/>
      <c r="E634" s="68"/>
      <c r="F634" s="121"/>
      <c r="G634" s="79"/>
    </row>
    <row r="635" spans="1:7" s="37" customFormat="1" x14ac:dyDescent="0.25">
      <c r="A635" s="60"/>
      <c r="B635" s="40"/>
      <c r="C635" s="30"/>
      <c r="D635" s="68"/>
      <c r="E635" s="68"/>
      <c r="F635" s="121"/>
      <c r="G635" s="79"/>
    </row>
    <row r="636" spans="1:7" s="37" customFormat="1" x14ac:dyDescent="0.25">
      <c r="A636" s="60"/>
      <c r="B636" s="40"/>
      <c r="C636" s="30"/>
      <c r="D636" s="68"/>
      <c r="E636" s="68"/>
      <c r="F636" s="121"/>
      <c r="G636" s="79"/>
    </row>
    <row r="637" spans="1:7" s="37" customFormat="1" x14ac:dyDescent="0.25">
      <c r="A637" s="60"/>
      <c r="B637" s="40"/>
      <c r="C637" s="30"/>
      <c r="D637" s="68"/>
      <c r="E637" s="68"/>
      <c r="F637" s="121"/>
      <c r="G637" s="79"/>
    </row>
    <row r="638" spans="1:7" s="37" customFormat="1" x14ac:dyDescent="0.25">
      <c r="A638" s="60"/>
      <c r="B638" s="40"/>
      <c r="C638" s="30"/>
      <c r="D638" s="68"/>
      <c r="E638" s="68"/>
      <c r="F638" s="121"/>
      <c r="G638" s="79"/>
    </row>
    <row r="639" spans="1:7" s="37" customFormat="1" x14ac:dyDescent="0.25">
      <c r="A639" s="60"/>
      <c r="B639" s="40"/>
      <c r="C639" s="30"/>
      <c r="D639" s="68"/>
      <c r="E639" s="68"/>
      <c r="F639" s="121"/>
      <c r="G639" s="79"/>
    </row>
    <row r="640" spans="1:7" s="37" customFormat="1" x14ac:dyDescent="0.25">
      <c r="A640" s="60"/>
      <c r="B640" s="40"/>
      <c r="C640" s="30"/>
      <c r="D640" s="68"/>
      <c r="E640" s="68"/>
      <c r="F640" s="121"/>
      <c r="G640" s="79"/>
    </row>
    <row r="641" spans="1:7" s="37" customFormat="1" x14ac:dyDescent="0.25">
      <c r="A641" s="60"/>
      <c r="B641" s="40"/>
      <c r="C641" s="30"/>
      <c r="D641" s="68"/>
      <c r="E641" s="68"/>
      <c r="F641" s="121"/>
      <c r="G641" s="79"/>
    </row>
    <row r="642" spans="1:7" s="37" customFormat="1" x14ac:dyDescent="0.25">
      <c r="A642" s="60"/>
      <c r="B642" s="40"/>
      <c r="C642" s="30"/>
      <c r="D642" s="68"/>
      <c r="E642" s="68"/>
      <c r="F642" s="121"/>
      <c r="G642" s="79"/>
    </row>
    <row r="643" spans="1:7" s="37" customFormat="1" x14ac:dyDescent="0.25">
      <c r="A643" s="60"/>
      <c r="B643" s="40"/>
      <c r="C643" s="30"/>
      <c r="D643" s="68"/>
      <c r="E643" s="68"/>
      <c r="F643" s="121"/>
      <c r="G643" s="79"/>
    </row>
    <row r="644" spans="1:7" s="37" customFormat="1" x14ac:dyDescent="0.25">
      <c r="A644" s="60"/>
      <c r="B644" s="40"/>
      <c r="C644" s="30"/>
      <c r="D644" s="68"/>
      <c r="E644" s="68"/>
      <c r="F644" s="121"/>
      <c r="G644" s="79"/>
    </row>
    <row r="645" spans="1:7" s="37" customFormat="1" x14ac:dyDescent="0.25">
      <c r="A645" s="60"/>
      <c r="B645" s="40"/>
      <c r="C645" s="30"/>
      <c r="D645" s="68"/>
      <c r="E645" s="68"/>
      <c r="F645" s="121"/>
      <c r="G645" s="79"/>
    </row>
    <row r="646" spans="1:7" s="37" customFormat="1" x14ac:dyDescent="0.25">
      <c r="A646" s="60"/>
      <c r="B646" s="40"/>
      <c r="C646" s="30"/>
      <c r="D646" s="68"/>
      <c r="E646" s="68"/>
      <c r="F646" s="121"/>
      <c r="G646" s="79"/>
    </row>
    <row r="647" spans="1:7" s="37" customFormat="1" x14ac:dyDescent="0.25">
      <c r="A647" s="60"/>
      <c r="B647" s="40"/>
      <c r="C647" s="30"/>
      <c r="D647" s="68"/>
      <c r="E647" s="68"/>
      <c r="F647" s="121"/>
      <c r="G647" s="79"/>
    </row>
    <row r="648" spans="1:7" s="37" customFormat="1" x14ac:dyDescent="0.25">
      <c r="A648" s="60"/>
      <c r="B648" s="40"/>
      <c r="C648" s="30"/>
      <c r="D648" s="68"/>
      <c r="E648" s="68"/>
      <c r="F648" s="121"/>
      <c r="G648" s="79"/>
    </row>
    <row r="649" spans="1:7" s="37" customFormat="1" x14ac:dyDescent="0.25">
      <c r="A649" s="60"/>
      <c r="B649" s="40"/>
      <c r="C649" s="30"/>
      <c r="D649" s="68"/>
      <c r="E649" s="68"/>
      <c r="F649" s="121"/>
      <c r="G649" s="79"/>
    </row>
    <row r="650" spans="1:7" s="37" customFormat="1" x14ac:dyDescent="0.25">
      <c r="A650" s="60"/>
      <c r="B650" s="40"/>
      <c r="C650" s="30"/>
      <c r="D650" s="68"/>
      <c r="E650" s="68"/>
      <c r="F650" s="121"/>
      <c r="G650" s="79"/>
    </row>
    <row r="651" spans="1:7" s="37" customFormat="1" x14ac:dyDescent="0.25">
      <c r="A651" s="60"/>
      <c r="B651" s="40"/>
      <c r="C651" s="30"/>
      <c r="D651" s="68"/>
      <c r="E651" s="68"/>
      <c r="F651" s="121"/>
      <c r="G651" s="79"/>
    </row>
    <row r="652" spans="1:7" s="37" customFormat="1" x14ac:dyDescent="0.25">
      <c r="A652" s="60"/>
      <c r="B652" s="40"/>
      <c r="C652" s="30"/>
      <c r="D652" s="68"/>
      <c r="E652" s="68"/>
      <c r="F652" s="121"/>
      <c r="G652" s="79"/>
    </row>
    <row r="653" spans="1:7" s="37" customFormat="1" x14ac:dyDescent="0.25">
      <c r="A653" s="60"/>
      <c r="B653" s="40"/>
      <c r="C653" s="30"/>
      <c r="D653" s="68"/>
      <c r="E653" s="68"/>
      <c r="F653" s="121"/>
      <c r="G653" s="79"/>
    </row>
    <row r="654" spans="1:7" s="37" customFormat="1" x14ac:dyDescent="0.25">
      <c r="A654" s="60"/>
      <c r="B654" s="40"/>
      <c r="C654" s="30"/>
      <c r="D654" s="68"/>
      <c r="E654" s="68"/>
      <c r="F654" s="121"/>
      <c r="G654" s="79"/>
    </row>
    <row r="655" spans="1:7" s="37" customFormat="1" x14ac:dyDescent="0.25">
      <c r="A655" s="60"/>
      <c r="B655" s="40"/>
      <c r="C655" s="30"/>
      <c r="D655" s="68"/>
      <c r="E655" s="68"/>
      <c r="F655" s="121"/>
      <c r="G655" s="79"/>
    </row>
    <row r="656" spans="1:7" s="37" customFormat="1" x14ac:dyDescent="0.25">
      <c r="A656" s="60"/>
      <c r="B656" s="40"/>
      <c r="C656" s="30"/>
      <c r="D656" s="68"/>
      <c r="E656" s="68"/>
      <c r="F656" s="121"/>
      <c r="G656" s="79"/>
    </row>
    <row r="657" spans="1:7" s="37" customFormat="1" x14ac:dyDescent="0.25">
      <c r="A657" s="60"/>
      <c r="B657" s="40"/>
      <c r="C657" s="30"/>
      <c r="D657" s="68"/>
      <c r="E657" s="68"/>
      <c r="F657" s="121"/>
      <c r="G657" s="79"/>
    </row>
    <row r="658" spans="1:7" s="37" customFormat="1" x14ac:dyDescent="0.25">
      <c r="A658" s="60"/>
      <c r="B658" s="40"/>
      <c r="C658" s="30"/>
      <c r="D658" s="68"/>
      <c r="E658" s="68"/>
      <c r="F658" s="121"/>
      <c r="G658" s="79"/>
    </row>
    <row r="659" spans="1:7" s="37" customFormat="1" x14ac:dyDescent="0.25">
      <c r="A659" s="60"/>
      <c r="B659" s="40"/>
      <c r="C659" s="30"/>
      <c r="D659" s="68"/>
      <c r="E659" s="68"/>
      <c r="F659" s="121"/>
      <c r="G659" s="79"/>
    </row>
    <row r="660" spans="1:7" s="37" customFormat="1" x14ac:dyDescent="0.25">
      <c r="A660" s="60"/>
      <c r="B660" s="40"/>
      <c r="C660" s="30"/>
      <c r="D660" s="68"/>
      <c r="E660" s="68"/>
      <c r="F660" s="121"/>
      <c r="G660" s="79"/>
    </row>
    <row r="661" spans="1:7" s="37" customFormat="1" x14ac:dyDescent="0.25">
      <c r="A661" s="60"/>
      <c r="B661" s="40"/>
      <c r="C661" s="30"/>
      <c r="D661" s="68"/>
      <c r="E661" s="68"/>
      <c r="F661" s="121"/>
      <c r="G661" s="79"/>
    </row>
    <row r="662" spans="1:7" s="37" customFormat="1" x14ac:dyDescent="0.25">
      <c r="A662" s="60"/>
      <c r="B662" s="40"/>
      <c r="C662" s="30"/>
      <c r="D662" s="68"/>
      <c r="E662" s="68"/>
      <c r="F662" s="121"/>
      <c r="G662" s="79"/>
    </row>
    <row r="663" spans="1:7" s="37" customFormat="1" x14ac:dyDescent="0.25">
      <c r="A663" s="60"/>
      <c r="B663" s="40"/>
      <c r="C663" s="30"/>
      <c r="D663" s="68"/>
      <c r="E663" s="68"/>
      <c r="F663" s="121"/>
      <c r="G663" s="79"/>
    </row>
    <row r="664" spans="1:7" s="37" customFormat="1" x14ac:dyDescent="0.25">
      <c r="A664" s="60"/>
      <c r="B664" s="40"/>
      <c r="C664" s="30"/>
      <c r="D664" s="68"/>
      <c r="E664" s="68"/>
      <c r="F664" s="121"/>
      <c r="G664" s="79"/>
    </row>
    <row r="665" spans="1:7" s="37" customFormat="1" x14ac:dyDescent="0.25">
      <c r="A665" s="60"/>
      <c r="B665" s="40"/>
      <c r="C665" s="30"/>
      <c r="D665" s="68"/>
      <c r="E665" s="68"/>
      <c r="F665" s="121"/>
      <c r="G665" s="79"/>
    </row>
    <row r="666" spans="1:7" s="37" customFormat="1" x14ac:dyDescent="0.25">
      <c r="A666" s="60"/>
      <c r="B666" s="40"/>
      <c r="C666" s="30"/>
      <c r="D666" s="68"/>
      <c r="E666" s="68"/>
      <c r="F666" s="121"/>
      <c r="G666" s="79"/>
    </row>
    <row r="667" spans="1:7" s="37" customFormat="1" x14ac:dyDescent="0.25">
      <c r="A667" s="60"/>
      <c r="B667" s="40"/>
      <c r="C667" s="30"/>
      <c r="D667" s="68"/>
      <c r="E667" s="68"/>
      <c r="F667" s="121"/>
      <c r="G667" s="79"/>
    </row>
    <row r="668" spans="1:7" s="37" customFormat="1" x14ac:dyDescent="0.25">
      <c r="A668" s="60"/>
      <c r="B668" s="40"/>
      <c r="C668" s="30"/>
      <c r="D668" s="68"/>
      <c r="E668" s="68"/>
      <c r="F668" s="121"/>
      <c r="G668" s="79"/>
    </row>
    <row r="669" spans="1:7" s="37" customFormat="1" x14ac:dyDescent="0.25">
      <c r="A669" s="60"/>
      <c r="B669" s="40"/>
      <c r="C669" s="30"/>
      <c r="D669" s="68"/>
      <c r="E669" s="68"/>
      <c r="F669" s="121"/>
      <c r="G669" s="79"/>
    </row>
    <row r="670" spans="1:7" s="37" customFormat="1" x14ac:dyDescent="0.25">
      <c r="A670" s="60"/>
      <c r="B670" s="40"/>
      <c r="C670" s="30"/>
      <c r="D670" s="68"/>
      <c r="E670" s="68"/>
      <c r="F670" s="121"/>
      <c r="G670" s="79"/>
    </row>
    <row r="671" spans="1:7" s="37" customFormat="1" x14ac:dyDescent="0.25">
      <c r="A671" s="60"/>
      <c r="B671" s="40"/>
      <c r="C671" s="30"/>
      <c r="D671" s="68"/>
      <c r="E671" s="68"/>
      <c r="F671" s="121"/>
      <c r="G671" s="79"/>
    </row>
    <row r="672" spans="1:7" s="37" customFormat="1" x14ac:dyDescent="0.25">
      <c r="A672" s="60"/>
      <c r="B672" s="40"/>
      <c r="C672" s="30"/>
      <c r="D672" s="68"/>
      <c r="E672" s="68"/>
      <c r="F672" s="121"/>
      <c r="G672" s="79"/>
    </row>
    <row r="673" spans="1:7" s="37" customFormat="1" x14ac:dyDescent="0.25">
      <c r="A673" s="60"/>
      <c r="B673" s="40"/>
      <c r="C673" s="30"/>
      <c r="D673" s="68"/>
      <c r="E673" s="68"/>
      <c r="F673" s="121"/>
      <c r="G673" s="79"/>
    </row>
    <row r="674" spans="1:7" s="37" customFormat="1" x14ac:dyDescent="0.25">
      <c r="A674" s="60"/>
      <c r="B674" s="40"/>
      <c r="C674" s="30"/>
      <c r="D674" s="68"/>
      <c r="E674" s="68"/>
      <c r="F674" s="121"/>
      <c r="G674" s="79"/>
    </row>
    <row r="675" spans="1:7" s="37" customFormat="1" x14ac:dyDescent="0.25">
      <c r="A675" s="60"/>
      <c r="B675" s="40"/>
      <c r="C675" s="30"/>
      <c r="D675" s="68"/>
      <c r="E675" s="68"/>
      <c r="F675" s="121"/>
      <c r="G675" s="79"/>
    </row>
    <row r="676" spans="1:7" s="37" customFormat="1" x14ac:dyDescent="0.25">
      <c r="A676" s="60"/>
      <c r="B676" s="40"/>
      <c r="C676" s="30"/>
      <c r="D676" s="68"/>
      <c r="E676" s="68"/>
      <c r="F676" s="121"/>
      <c r="G676" s="79"/>
    </row>
    <row r="677" spans="1:7" s="37" customFormat="1" x14ac:dyDescent="0.25">
      <c r="A677" s="60"/>
      <c r="B677" s="40"/>
      <c r="C677" s="30"/>
      <c r="D677" s="68"/>
      <c r="E677" s="68"/>
      <c r="F677" s="121"/>
      <c r="G677" s="79"/>
    </row>
    <row r="678" spans="1:7" s="37" customFormat="1" x14ac:dyDescent="0.25">
      <c r="A678" s="60"/>
      <c r="B678" s="40"/>
      <c r="C678" s="30"/>
      <c r="D678" s="68"/>
      <c r="E678" s="68"/>
      <c r="F678" s="121"/>
      <c r="G678" s="79"/>
    </row>
    <row r="679" spans="1:7" s="37" customFormat="1" x14ac:dyDescent="0.25">
      <c r="A679" s="60"/>
      <c r="B679" s="40"/>
      <c r="C679" s="30"/>
      <c r="D679" s="68"/>
      <c r="E679" s="68"/>
      <c r="F679" s="121"/>
      <c r="G679" s="79"/>
    </row>
    <row r="680" spans="1:7" s="37" customFormat="1" x14ac:dyDescent="0.25">
      <c r="A680" s="60"/>
      <c r="B680" s="40"/>
      <c r="C680" s="30"/>
      <c r="D680" s="68"/>
      <c r="E680" s="68"/>
      <c r="F680" s="121"/>
      <c r="G680" s="79"/>
    </row>
    <row r="681" spans="1:7" s="37" customFormat="1" x14ac:dyDescent="0.25">
      <c r="A681" s="60"/>
      <c r="B681" s="40"/>
      <c r="C681" s="30"/>
      <c r="D681" s="68"/>
      <c r="E681" s="68"/>
      <c r="F681" s="121"/>
      <c r="G681" s="79"/>
    </row>
    <row r="682" spans="1:7" s="37" customFormat="1" x14ac:dyDescent="0.25">
      <c r="A682" s="60"/>
      <c r="B682" s="40"/>
      <c r="C682" s="30"/>
      <c r="D682" s="68"/>
      <c r="E682" s="68"/>
      <c r="F682" s="121"/>
      <c r="G682" s="79"/>
    </row>
    <row r="683" spans="1:7" s="37" customFormat="1" x14ac:dyDescent="0.25">
      <c r="A683" s="60"/>
      <c r="B683" s="40"/>
      <c r="C683" s="30"/>
      <c r="D683" s="68"/>
      <c r="E683" s="68"/>
      <c r="F683" s="121"/>
      <c r="G683" s="79"/>
    </row>
    <row r="684" spans="1:7" s="37" customFormat="1" x14ac:dyDescent="0.25">
      <c r="A684" s="60"/>
      <c r="B684" s="40"/>
      <c r="C684" s="30"/>
      <c r="D684" s="68"/>
      <c r="E684" s="68"/>
      <c r="F684" s="121"/>
      <c r="G684" s="79"/>
    </row>
    <row r="685" spans="1:7" s="37" customFormat="1" x14ac:dyDescent="0.25">
      <c r="A685" s="60"/>
      <c r="B685" s="40"/>
      <c r="C685" s="30"/>
      <c r="D685" s="68"/>
      <c r="E685" s="68"/>
      <c r="F685" s="121"/>
      <c r="G685" s="79"/>
    </row>
    <row r="686" spans="1:7" s="37" customFormat="1" x14ac:dyDescent="0.25">
      <c r="A686" s="60"/>
      <c r="B686" s="40"/>
      <c r="C686" s="30"/>
      <c r="D686" s="68"/>
      <c r="E686" s="68"/>
      <c r="F686" s="121"/>
      <c r="G686" s="79"/>
    </row>
    <row r="687" spans="1:7" s="37" customFormat="1" x14ac:dyDescent="0.25">
      <c r="A687" s="60"/>
      <c r="B687" s="40"/>
      <c r="C687" s="30"/>
      <c r="D687" s="68"/>
      <c r="E687" s="68"/>
      <c r="F687" s="121"/>
      <c r="G687" s="79"/>
    </row>
    <row r="688" spans="1:7" s="37" customFormat="1" x14ac:dyDescent="0.25">
      <c r="A688" s="60"/>
      <c r="B688" s="40"/>
      <c r="C688" s="30"/>
      <c r="D688" s="68"/>
      <c r="E688" s="68"/>
      <c r="F688" s="121"/>
      <c r="G688" s="79"/>
    </row>
    <row r="689" spans="1:7" s="37" customFormat="1" x14ac:dyDescent="0.25">
      <c r="A689" s="60"/>
      <c r="B689" s="40"/>
      <c r="C689" s="30"/>
      <c r="D689" s="68"/>
      <c r="E689" s="68"/>
      <c r="F689" s="121"/>
      <c r="G689" s="79"/>
    </row>
    <row r="690" spans="1:7" s="37" customFormat="1" x14ac:dyDescent="0.25">
      <c r="A690" s="60"/>
      <c r="B690" s="40"/>
      <c r="C690" s="30"/>
      <c r="D690" s="68"/>
      <c r="E690" s="68"/>
      <c r="F690" s="121"/>
      <c r="G690" s="79"/>
    </row>
    <row r="691" spans="1:7" s="37" customFormat="1" x14ac:dyDescent="0.25">
      <c r="A691" s="60"/>
      <c r="B691" s="40"/>
      <c r="C691" s="30"/>
      <c r="D691" s="68"/>
      <c r="E691" s="68"/>
      <c r="F691" s="121"/>
      <c r="G691" s="79"/>
    </row>
    <row r="692" spans="1:7" s="37" customFormat="1" x14ac:dyDescent="0.25">
      <c r="A692" s="60"/>
      <c r="B692" s="40"/>
      <c r="C692" s="30"/>
      <c r="D692" s="68"/>
      <c r="E692" s="68"/>
      <c r="F692" s="121"/>
      <c r="G692" s="79"/>
    </row>
    <row r="693" spans="1:7" s="37" customFormat="1" x14ac:dyDescent="0.25">
      <c r="A693" s="60"/>
      <c r="B693" s="40"/>
      <c r="C693" s="30"/>
      <c r="D693" s="68"/>
      <c r="E693" s="68"/>
      <c r="F693" s="121"/>
      <c r="G693" s="79"/>
    </row>
    <row r="694" spans="1:7" s="37" customFormat="1" x14ac:dyDescent="0.25">
      <c r="A694" s="60"/>
      <c r="B694" s="40"/>
      <c r="C694" s="30"/>
      <c r="D694" s="68"/>
      <c r="E694" s="68"/>
      <c r="F694" s="121"/>
      <c r="G694" s="79"/>
    </row>
    <row r="695" spans="1:7" s="37" customFormat="1" x14ac:dyDescent="0.25">
      <c r="A695" s="60"/>
      <c r="B695" s="40"/>
      <c r="C695" s="30"/>
      <c r="D695" s="68"/>
      <c r="E695" s="68"/>
      <c r="F695" s="121"/>
      <c r="G695" s="79"/>
    </row>
    <row r="696" spans="1:7" s="37" customFormat="1" x14ac:dyDescent="0.25">
      <c r="A696" s="60"/>
      <c r="B696" s="40"/>
      <c r="C696" s="30"/>
      <c r="D696" s="68"/>
      <c r="E696" s="68"/>
      <c r="F696" s="121"/>
      <c r="G696" s="79"/>
    </row>
    <row r="697" spans="1:7" s="37" customFormat="1" x14ac:dyDescent="0.25">
      <c r="A697" s="60"/>
      <c r="B697" s="40"/>
      <c r="C697" s="30"/>
      <c r="D697" s="68"/>
      <c r="E697" s="68"/>
      <c r="F697" s="121"/>
      <c r="G697" s="79"/>
    </row>
    <row r="698" spans="1:7" s="37" customFormat="1" x14ac:dyDescent="0.25">
      <c r="A698" s="60"/>
      <c r="B698" s="40"/>
      <c r="C698" s="30"/>
      <c r="D698" s="68"/>
      <c r="E698" s="68"/>
      <c r="F698" s="121"/>
      <c r="G698" s="79"/>
    </row>
    <row r="699" spans="1:7" s="37" customFormat="1" x14ac:dyDescent="0.25">
      <c r="A699" s="60"/>
      <c r="B699" s="40"/>
      <c r="C699" s="30"/>
      <c r="D699" s="68"/>
      <c r="E699" s="68"/>
      <c r="F699" s="121"/>
      <c r="G699" s="79"/>
    </row>
    <row r="700" spans="1:7" s="37" customFormat="1" x14ac:dyDescent="0.25">
      <c r="A700" s="60"/>
      <c r="B700" s="40"/>
      <c r="C700" s="30"/>
      <c r="D700" s="68"/>
      <c r="E700" s="68"/>
      <c r="F700" s="121"/>
      <c r="G700" s="79"/>
    </row>
    <row r="701" spans="1:7" s="37" customFormat="1" x14ac:dyDescent="0.25">
      <c r="A701" s="60"/>
      <c r="B701" s="40"/>
      <c r="C701" s="30"/>
      <c r="D701" s="68"/>
      <c r="E701" s="68"/>
      <c r="F701" s="121"/>
      <c r="G701" s="79"/>
    </row>
    <row r="702" spans="1:7" s="37" customFormat="1" x14ac:dyDescent="0.25">
      <c r="A702" s="60"/>
      <c r="B702" s="40"/>
      <c r="C702" s="30"/>
      <c r="D702" s="68"/>
      <c r="E702" s="68"/>
      <c r="F702" s="121"/>
      <c r="G702" s="79"/>
    </row>
    <row r="703" spans="1:7" s="37" customFormat="1" x14ac:dyDescent="0.25">
      <c r="A703" s="60"/>
      <c r="B703" s="40"/>
      <c r="C703" s="30"/>
      <c r="D703" s="68"/>
      <c r="E703" s="68"/>
      <c r="F703" s="121"/>
      <c r="G703" s="79"/>
    </row>
    <row r="704" spans="1:7" s="37" customFormat="1" x14ac:dyDescent="0.25">
      <c r="A704" s="60"/>
      <c r="B704" s="40"/>
      <c r="C704" s="30"/>
      <c r="D704" s="68"/>
      <c r="E704" s="68"/>
      <c r="F704" s="121"/>
      <c r="G704" s="79"/>
    </row>
    <row r="705" spans="1:7" s="37" customFormat="1" x14ac:dyDescent="0.25">
      <c r="A705" s="60"/>
      <c r="B705" s="40"/>
      <c r="C705" s="30"/>
      <c r="D705" s="68"/>
      <c r="E705" s="68"/>
      <c r="F705" s="121"/>
      <c r="G705" s="79"/>
    </row>
    <row r="706" spans="1:7" s="37" customFormat="1" x14ac:dyDescent="0.25">
      <c r="A706" s="60"/>
      <c r="B706" s="40"/>
      <c r="C706" s="30"/>
      <c r="D706" s="68"/>
      <c r="E706" s="68"/>
      <c r="F706" s="121"/>
      <c r="G706" s="79"/>
    </row>
    <row r="707" spans="1:7" s="37" customFormat="1" x14ac:dyDescent="0.25">
      <c r="A707" s="60"/>
      <c r="B707" s="40"/>
      <c r="C707" s="30"/>
      <c r="D707" s="68"/>
      <c r="E707" s="68"/>
      <c r="F707" s="121"/>
      <c r="G707" s="79"/>
    </row>
    <row r="708" spans="1:7" s="37" customFormat="1" x14ac:dyDescent="0.25">
      <c r="A708" s="60"/>
      <c r="B708" s="40"/>
      <c r="C708" s="30"/>
      <c r="D708" s="68"/>
      <c r="E708" s="68"/>
      <c r="F708" s="121"/>
      <c r="G708" s="79"/>
    </row>
    <row r="709" spans="1:7" s="37" customFormat="1" x14ac:dyDescent="0.25">
      <c r="A709" s="60"/>
      <c r="B709" s="40"/>
      <c r="C709" s="30"/>
      <c r="D709" s="68"/>
      <c r="E709" s="68"/>
      <c r="F709" s="121"/>
      <c r="G709" s="79"/>
    </row>
    <row r="710" spans="1:7" s="37" customFormat="1" x14ac:dyDescent="0.25">
      <c r="A710" s="60"/>
      <c r="B710" s="40"/>
      <c r="C710" s="30"/>
      <c r="D710" s="68"/>
      <c r="E710" s="68"/>
      <c r="F710" s="121"/>
      <c r="G710" s="79"/>
    </row>
    <row r="711" spans="1:7" s="37" customFormat="1" x14ac:dyDescent="0.25">
      <c r="A711" s="60"/>
      <c r="B711" s="40"/>
      <c r="C711" s="30"/>
      <c r="D711" s="68"/>
      <c r="E711" s="68"/>
      <c r="F711" s="121"/>
      <c r="G711" s="79"/>
    </row>
    <row r="712" spans="1:7" s="37" customFormat="1" x14ac:dyDescent="0.25">
      <c r="A712" s="60"/>
      <c r="B712" s="40"/>
      <c r="C712" s="30"/>
      <c r="D712" s="68"/>
      <c r="E712" s="68"/>
      <c r="F712" s="121"/>
      <c r="G712" s="79"/>
    </row>
    <row r="713" spans="1:7" s="37" customFormat="1" x14ac:dyDescent="0.25">
      <c r="A713" s="60"/>
      <c r="B713" s="40"/>
      <c r="C713" s="30"/>
      <c r="D713" s="68"/>
      <c r="E713" s="68"/>
      <c r="F713" s="121"/>
      <c r="G713" s="79"/>
    </row>
    <row r="714" spans="1:7" s="37" customFormat="1" x14ac:dyDescent="0.25">
      <c r="A714" s="60"/>
      <c r="B714" s="40"/>
      <c r="C714" s="30"/>
      <c r="D714" s="68"/>
      <c r="E714" s="68"/>
      <c r="F714" s="121"/>
      <c r="G714" s="79"/>
    </row>
    <row r="715" spans="1:7" s="37" customFormat="1" x14ac:dyDescent="0.25">
      <c r="A715" s="60"/>
      <c r="B715" s="40"/>
      <c r="C715" s="30"/>
      <c r="D715" s="68"/>
      <c r="E715" s="68"/>
      <c r="F715" s="121"/>
      <c r="G715" s="79"/>
    </row>
    <row r="716" spans="1:7" s="37" customFormat="1" x14ac:dyDescent="0.25">
      <c r="A716" s="60"/>
      <c r="B716" s="40"/>
      <c r="C716" s="30"/>
      <c r="D716" s="68"/>
      <c r="E716" s="68"/>
      <c r="F716" s="121"/>
      <c r="G716" s="79"/>
    </row>
    <row r="717" spans="1:7" s="37" customFormat="1" x14ac:dyDescent="0.25">
      <c r="A717" s="60"/>
      <c r="B717" s="40"/>
      <c r="C717" s="30"/>
      <c r="D717" s="68"/>
      <c r="E717" s="68"/>
      <c r="F717" s="121"/>
      <c r="G717" s="79"/>
    </row>
    <row r="718" spans="1:7" s="37" customFormat="1" x14ac:dyDescent="0.25">
      <c r="A718" s="60"/>
      <c r="B718" s="40"/>
      <c r="C718" s="30"/>
      <c r="D718" s="68"/>
      <c r="E718" s="68"/>
      <c r="F718" s="121"/>
      <c r="G718" s="79"/>
    </row>
    <row r="719" spans="1:7" s="37" customFormat="1" x14ac:dyDescent="0.25">
      <c r="A719" s="60"/>
      <c r="B719" s="40"/>
      <c r="C719" s="30"/>
      <c r="D719" s="68"/>
      <c r="E719" s="68"/>
      <c r="F719" s="121"/>
      <c r="G719" s="79"/>
    </row>
    <row r="720" spans="1:7" s="37" customFormat="1" x14ac:dyDescent="0.25">
      <c r="A720" s="60"/>
      <c r="B720" s="40"/>
      <c r="C720" s="30"/>
      <c r="D720" s="68"/>
      <c r="E720" s="68"/>
      <c r="F720" s="121"/>
      <c r="G720" s="79"/>
    </row>
    <row r="721" spans="1:7" s="37" customFormat="1" x14ac:dyDescent="0.25">
      <c r="A721" s="60"/>
      <c r="B721" s="40"/>
      <c r="C721" s="30"/>
      <c r="D721" s="68"/>
      <c r="E721" s="68"/>
      <c r="F721" s="121"/>
      <c r="G721" s="79"/>
    </row>
    <row r="722" spans="1:7" s="37" customFormat="1" x14ac:dyDescent="0.25">
      <c r="A722" s="60"/>
      <c r="B722" s="40"/>
      <c r="C722" s="30"/>
      <c r="D722" s="68"/>
      <c r="E722" s="68"/>
      <c r="F722" s="121"/>
      <c r="G722" s="79"/>
    </row>
    <row r="723" spans="1:7" s="37" customFormat="1" x14ac:dyDescent="0.25">
      <c r="A723" s="60"/>
      <c r="B723" s="40"/>
      <c r="C723" s="30"/>
      <c r="D723" s="68"/>
      <c r="E723" s="68"/>
      <c r="F723" s="121"/>
      <c r="G723" s="79"/>
    </row>
    <row r="724" spans="1:7" s="37" customFormat="1" x14ac:dyDescent="0.25">
      <c r="A724" s="60"/>
      <c r="B724" s="40"/>
      <c r="C724" s="30"/>
      <c r="D724" s="68"/>
      <c r="E724" s="68"/>
      <c r="F724" s="121"/>
      <c r="G724" s="79"/>
    </row>
    <row r="725" spans="1:7" s="37" customFormat="1" x14ac:dyDescent="0.25">
      <c r="A725" s="60"/>
      <c r="B725" s="40"/>
      <c r="C725" s="30"/>
      <c r="D725" s="68"/>
      <c r="E725" s="68"/>
      <c r="F725" s="121"/>
      <c r="G725" s="79"/>
    </row>
    <row r="726" spans="1:7" s="37" customFormat="1" x14ac:dyDescent="0.25">
      <c r="A726" s="60"/>
      <c r="B726" s="40"/>
      <c r="C726" s="30"/>
      <c r="D726" s="68"/>
      <c r="E726" s="68"/>
      <c r="F726" s="121"/>
      <c r="G726" s="79"/>
    </row>
    <row r="727" spans="1:7" s="37" customFormat="1" x14ac:dyDescent="0.25">
      <c r="A727" s="60"/>
      <c r="B727" s="40"/>
      <c r="C727" s="30"/>
      <c r="D727" s="68"/>
      <c r="E727" s="68"/>
      <c r="F727" s="121"/>
      <c r="G727" s="79"/>
    </row>
    <row r="728" spans="1:7" s="37" customFormat="1" x14ac:dyDescent="0.25">
      <c r="A728" s="60"/>
      <c r="B728" s="40"/>
      <c r="C728" s="30"/>
      <c r="D728" s="68"/>
      <c r="E728" s="68"/>
      <c r="F728" s="121"/>
      <c r="G728" s="79"/>
    </row>
    <row r="729" spans="1:7" s="37" customFormat="1" x14ac:dyDescent="0.25">
      <c r="A729" s="60"/>
      <c r="B729" s="40"/>
      <c r="C729" s="30"/>
      <c r="D729" s="68"/>
      <c r="E729" s="68"/>
      <c r="F729" s="121"/>
      <c r="G729" s="79"/>
    </row>
    <row r="730" spans="1:7" s="37" customFormat="1" x14ac:dyDescent="0.25">
      <c r="A730" s="60"/>
      <c r="B730" s="40"/>
      <c r="C730" s="30"/>
      <c r="D730" s="68"/>
      <c r="E730" s="68"/>
      <c r="F730" s="121"/>
      <c r="G730" s="79"/>
    </row>
    <row r="731" spans="1:7" s="37" customFormat="1" x14ac:dyDescent="0.25">
      <c r="A731" s="60"/>
      <c r="B731" s="40"/>
      <c r="C731" s="30"/>
      <c r="D731" s="68"/>
      <c r="E731" s="68"/>
      <c r="F731" s="121"/>
      <c r="G731" s="79"/>
    </row>
    <row r="732" spans="1:7" s="37" customFormat="1" x14ac:dyDescent="0.25">
      <c r="A732" s="60"/>
      <c r="B732" s="40"/>
      <c r="C732" s="30"/>
      <c r="D732" s="68"/>
      <c r="E732" s="68"/>
      <c r="F732" s="121"/>
      <c r="G732" s="79"/>
    </row>
    <row r="733" spans="1:7" s="37" customFormat="1" x14ac:dyDescent="0.25">
      <c r="A733" s="60"/>
      <c r="B733" s="40"/>
      <c r="C733" s="30"/>
      <c r="D733" s="68"/>
      <c r="E733" s="68"/>
      <c r="F733" s="121"/>
      <c r="G733" s="79"/>
    </row>
    <row r="734" spans="1:7" s="37" customFormat="1" x14ac:dyDescent="0.25">
      <c r="A734" s="60"/>
      <c r="B734" s="40"/>
      <c r="C734" s="30"/>
      <c r="D734" s="68"/>
      <c r="E734" s="68"/>
      <c r="F734" s="121"/>
      <c r="G734" s="79"/>
    </row>
    <row r="735" spans="1:7" s="37" customFormat="1" x14ac:dyDescent="0.25">
      <c r="A735" s="60"/>
      <c r="B735" s="40"/>
      <c r="C735" s="30"/>
      <c r="D735" s="68"/>
      <c r="E735" s="68"/>
      <c r="F735" s="121"/>
      <c r="G735" s="79"/>
    </row>
    <row r="736" spans="1:7" s="37" customFormat="1" x14ac:dyDescent="0.25">
      <c r="A736" s="60"/>
      <c r="B736" s="40"/>
      <c r="C736" s="30"/>
      <c r="D736" s="68"/>
      <c r="E736" s="68"/>
      <c r="F736" s="121"/>
      <c r="G736" s="79"/>
    </row>
    <row r="737" spans="1:7" s="37" customFormat="1" x14ac:dyDescent="0.25">
      <c r="A737" s="60"/>
      <c r="B737" s="40"/>
      <c r="C737" s="30"/>
      <c r="D737" s="68"/>
      <c r="E737" s="68"/>
      <c r="F737" s="121"/>
      <c r="G737" s="79"/>
    </row>
    <row r="738" spans="1:7" s="37" customFormat="1" x14ac:dyDescent="0.25">
      <c r="A738" s="60"/>
      <c r="B738" s="40"/>
      <c r="C738" s="30"/>
      <c r="D738" s="68"/>
      <c r="E738" s="68"/>
      <c r="F738" s="121"/>
      <c r="G738" s="79"/>
    </row>
    <row r="739" spans="1:7" s="37" customFormat="1" x14ac:dyDescent="0.25">
      <c r="A739" s="60"/>
      <c r="B739" s="40"/>
      <c r="C739" s="30"/>
      <c r="D739" s="68"/>
      <c r="E739" s="68"/>
      <c r="F739" s="121"/>
      <c r="G739" s="79"/>
    </row>
    <row r="740" spans="1:7" s="37" customFormat="1" x14ac:dyDescent="0.25">
      <c r="A740" s="60"/>
      <c r="B740" s="40"/>
      <c r="C740" s="30"/>
      <c r="D740" s="68"/>
      <c r="E740" s="68"/>
      <c r="F740" s="121"/>
      <c r="G740" s="79"/>
    </row>
    <row r="741" spans="1:7" s="37" customFormat="1" x14ac:dyDescent="0.25">
      <c r="A741" s="60"/>
      <c r="B741" s="40"/>
      <c r="C741" s="30"/>
      <c r="D741" s="68"/>
      <c r="E741" s="68"/>
      <c r="F741" s="121"/>
      <c r="G741" s="79"/>
    </row>
    <row r="742" spans="1:7" s="37" customFormat="1" x14ac:dyDescent="0.25">
      <c r="A742" s="60"/>
      <c r="B742" s="40"/>
      <c r="C742" s="30"/>
      <c r="D742" s="68"/>
      <c r="E742" s="68"/>
      <c r="F742" s="121"/>
      <c r="G742" s="79"/>
    </row>
    <row r="743" spans="1:7" s="37" customFormat="1" x14ac:dyDescent="0.25">
      <c r="A743" s="60"/>
      <c r="B743" s="40"/>
      <c r="C743" s="30"/>
      <c r="D743" s="68"/>
      <c r="E743" s="68"/>
      <c r="F743" s="121"/>
      <c r="G743" s="79"/>
    </row>
    <row r="744" spans="1:7" s="37" customFormat="1" x14ac:dyDescent="0.25">
      <c r="A744" s="60"/>
      <c r="B744" s="40"/>
      <c r="C744" s="30"/>
      <c r="D744" s="68"/>
      <c r="E744" s="68"/>
      <c r="F744" s="121"/>
      <c r="G744" s="79"/>
    </row>
    <row r="745" spans="1:7" s="37" customFormat="1" x14ac:dyDescent="0.25">
      <c r="A745" s="60"/>
      <c r="B745" s="40"/>
      <c r="C745" s="30"/>
      <c r="D745" s="68"/>
      <c r="E745" s="68"/>
      <c r="F745" s="121"/>
      <c r="G745" s="79"/>
    </row>
    <row r="746" spans="1:7" s="37" customFormat="1" x14ac:dyDescent="0.25">
      <c r="A746" s="60"/>
      <c r="B746" s="40"/>
      <c r="C746" s="30"/>
      <c r="D746" s="68"/>
      <c r="E746" s="68"/>
      <c r="F746" s="121"/>
      <c r="G746" s="79"/>
    </row>
    <row r="747" spans="1:7" s="37" customFormat="1" x14ac:dyDescent="0.25">
      <c r="A747" s="60"/>
      <c r="B747" s="40"/>
      <c r="C747" s="30"/>
      <c r="D747" s="68"/>
      <c r="E747" s="68"/>
      <c r="F747" s="121"/>
      <c r="G747" s="79"/>
    </row>
    <row r="748" spans="1:7" s="37" customFormat="1" x14ac:dyDescent="0.25">
      <c r="A748" s="60"/>
      <c r="B748" s="40"/>
      <c r="C748" s="30"/>
      <c r="D748" s="68"/>
      <c r="E748" s="68"/>
      <c r="F748" s="121"/>
      <c r="G748" s="79"/>
    </row>
    <row r="749" spans="1:7" s="37" customFormat="1" x14ac:dyDescent="0.25">
      <c r="A749" s="60"/>
      <c r="B749" s="40"/>
      <c r="C749" s="30"/>
      <c r="D749" s="68"/>
      <c r="E749" s="68"/>
      <c r="F749" s="121"/>
      <c r="G749" s="79"/>
    </row>
    <row r="750" spans="1:7" s="37" customFormat="1" x14ac:dyDescent="0.25">
      <c r="A750" s="60"/>
      <c r="B750" s="40"/>
      <c r="C750" s="30"/>
      <c r="D750" s="68"/>
      <c r="E750" s="68"/>
      <c r="F750" s="121"/>
      <c r="G750" s="79"/>
    </row>
    <row r="751" spans="1:7" s="37" customFormat="1" x14ac:dyDescent="0.25">
      <c r="A751" s="60"/>
      <c r="B751" s="40"/>
      <c r="C751" s="30"/>
      <c r="D751" s="68"/>
      <c r="E751" s="68"/>
      <c r="F751" s="121"/>
      <c r="G751" s="79"/>
    </row>
    <row r="752" spans="1:7" s="37" customFormat="1" x14ac:dyDescent="0.25">
      <c r="A752" s="60"/>
      <c r="B752" s="40"/>
      <c r="C752" s="30"/>
      <c r="D752" s="68"/>
      <c r="E752" s="68"/>
      <c r="F752" s="121"/>
      <c r="G752" s="79"/>
    </row>
    <row r="753" spans="1:7" s="37" customFormat="1" x14ac:dyDescent="0.25">
      <c r="A753" s="60"/>
      <c r="B753" s="40"/>
      <c r="C753" s="30"/>
      <c r="D753" s="68"/>
      <c r="E753" s="68"/>
      <c r="F753" s="121"/>
      <c r="G753" s="79"/>
    </row>
    <row r="754" spans="1:7" s="37" customFormat="1" x14ac:dyDescent="0.25">
      <c r="A754" s="60"/>
      <c r="B754" s="40"/>
      <c r="C754" s="30"/>
      <c r="D754" s="68"/>
      <c r="E754" s="68"/>
      <c r="F754" s="121"/>
      <c r="G754" s="79"/>
    </row>
    <row r="755" spans="1:7" s="37" customFormat="1" x14ac:dyDescent="0.25">
      <c r="A755" s="60"/>
      <c r="B755" s="40"/>
      <c r="C755" s="30"/>
      <c r="D755" s="68"/>
      <c r="E755" s="68"/>
      <c r="F755" s="121"/>
      <c r="G755" s="79"/>
    </row>
    <row r="756" spans="1:7" s="37" customFormat="1" x14ac:dyDescent="0.25">
      <c r="A756" s="60"/>
      <c r="B756" s="40"/>
      <c r="C756" s="30"/>
      <c r="D756" s="68"/>
      <c r="E756" s="68"/>
      <c r="F756" s="121"/>
      <c r="G756" s="79"/>
    </row>
    <row r="757" spans="1:7" s="37" customFormat="1" x14ac:dyDescent="0.25">
      <c r="A757" s="60"/>
      <c r="B757" s="40"/>
      <c r="C757" s="30"/>
      <c r="D757" s="68"/>
      <c r="E757" s="68"/>
      <c r="F757" s="121"/>
      <c r="G757" s="79"/>
    </row>
    <row r="758" spans="1:7" s="37" customFormat="1" x14ac:dyDescent="0.25">
      <c r="A758" s="60"/>
      <c r="B758" s="40"/>
      <c r="C758" s="30"/>
      <c r="D758" s="68"/>
      <c r="E758" s="68"/>
      <c r="F758" s="121"/>
      <c r="G758" s="79"/>
    </row>
    <row r="759" spans="1:7" s="37" customFormat="1" x14ac:dyDescent="0.25">
      <c r="A759" s="60"/>
      <c r="B759" s="40"/>
      <c r="C759" s="30"/>
      <c r="D759" s="68"/>
      <c r="E759" s="68"/>
      <c r="F759" s="121"/>
      <c r="G759" s="79"/>
    </row>
    <row r="760" spans="1:7" s="37" customFormat="1" x14ac:dyDescent="0.25">
      <c r="A760" s="60"/>
      <c r="B760" s="40"/>
      <c r="C760" s="30"/>
      <c r="D760" s="68"/>
      <c r="E760" s="68"/>
      <c r="F760" s="121"/>
      <c r="G760" s="79"/>
    </row>
    <row r="761" spans="1:7" s="37" customFormat="1" x14ac:dyDescent="0.25">
      <c r="A761" s="60"/>
      <c r="B761" s="40"/>
      <c r="C761" s="30"/>
      <c r="D761" s="68"/>
      <c r="E761" s="68"/>
      <c r="F761" s="121"/>
      <c r="G761" s="79"/>
    </row>
    <row r="762" spans="1:7" s="37" customFormat="1" x14ac:dyDescent="0.25">
      <c r="A762" s="60"/>
      <c r="B762" s="40"/>
      <c r="C762" s="30"/>
      <c r="D762" s="68"/>
      <c r="E762" s="68"/>
      <c r="F762" s="121"/>
      <c r="G762" s="79"/>
    </row>
    <row r="763" spans="1:7" s="37" customFormat="1" x14ac:dyDescent="0.25">
      <c r="A763" s="60"/>
      <c r="B763" s="40"/>
      <c r="C763" s="30"/>
      <c r="D763" s="68"/>
      <c r="E763" s="68"/>
      <c r="F763" s="121"/>
      <c r="G763" s="79"/>
    </row>
    <row r="764" spans="1:7" s="37" customFormat="1" x14ac:dyDescent="0.25">
      <c r="A764" s="60"/>
      <c r="B764" s="40"/>
      <c r="C764" s="30"/>
      <c r="D764" s="68"/>
      <c r="E764" s="68"/>
      <c r="F764" s="121"/>
      <c r="G764" s="79"/>
    </row>
    <row r="765" spans="1:7" s="37" customFormat="1" x14ac:dyDescent="0.25">
      <c r="A765" s="60"/>
      <c r="B765" s="40"/>
      <c r="C765" s="30"/>
      <c r="D765" s="68"/>
      <c r="E765" s="68"/>
      <c r="F765" s="121"/>
      <c r="G765" s="79"/>
    </row>
    <row r="766" spans="1:7" s="37" customFormat="1" x14ac:dyDescent="0.25">
      <c r="A766" s="60"/>
      <c r="B766" s="40"/>
      <c r="C766" s="30"/>
      <c r="D766" s="68"/>
      <c r="E766" s="68"/>
      <c r="F766" s="121"/>
      <c r="G766" s="79"/>
    </row>
    <row r="767" spans="1:7" s="37" customFormat="1" x14ac:dyDescent="0.25">
      <c r="A767" s="60"/>
      <c r="B767" s="40"/>
      <c r="C767" s="30"/>
      <c r="D767" s="68"/>
      <c r="E767" s="68"/>
      <c r="F767" s="121"/>
      <c r="G767" s="79"/>
    </row>
    <row r="768" spans="1:7" s="37" customFormat="1" x14ac:dyDescent="0.25">
      <c r="A768" s="60"/>
      <c r="B768" s="40"/>
      <c r="C768" s="30"/>
      <c r="D768" s="68"/>
      <c r="E768" s="68"/>
      <c r="F768" s="121"/>
      <c r="G768" s="79"/>
    </row>
    <row r="769" spans="1:7" s="37" customFormat="1" x14ac:dyDescent="0.25">
      <c r="A769" s="60"/>
      <c r="B769" s="40"/>
      <c r="C769" s="30"/>
      <c r="D769" s="68"/>
      <c r="E769" s="68"/>
      <c r="F769" s="121"/>
      <c r="G769" s="79"/>
    </row>
    <row r="770" spans="1:7" s="37" customFormat="1" x14ac:dyDescent="0.25">
      <c r="A770" s="60"/>
      <c r="B770" s="40"/>
      <c r="C770" s="30"/>
      <c r="D770" s="68"/>
      <c r="E770" s="68"/>
      <c r="F770" s="121"/>
      <c r="G770" s="79"/>
    </row>
    <row r="771" spans="1:7" s="37" customFormat="1" x14ac:dyDescent="0.25">
      <c r="A771" s="60"/>
      <c r="B771" s="40"/>
      <c r="C771" s="30"/>
      <c r="D771" s="68"/>
      <c r="E771" s="68"/>
      <c r="F771" s="121"/>
      <c r="G771" s="79"/>
    </row>
    <row r="772" spans="1:7" s="37" customFormat="1" x14ac:dyDescent="0.25">
      <c r="A772" s="60"/>
      <c r="B772" s="40"/>
      <c r="C772" s="30"/>
      <c r="D772" s="68"/>
      <c r="E772" s="68"/>
      <c r="F772" s="121"/>
      <c r="G772" s="79"/>
    </row>
    <row r="773" spans="1:7" s="37" customFormat="1" x14ac:dyDescent="0.25">
      <c r="A773" s="60"/>
      <c r="B773" s="40"/>
      <c r="C773" s="30"/>
      <c r="D773" s="68"/>
      <c r="E773" s="68"/>
      <c r="F773" s="121"/>
      <c r="G773" s="79"/>
    </row>
    <row r="774" spans="1:7" s="37" customFormat="1" x14ac:dyDescent="0.25">
      <c r="A774" s="60"/>
      <c r="B774" s="40"/>
      <c r="C774" s="30"/>
      <c r="D774" s="68"/>
      <c r="E774" s="68"/>
      <c r="F774" s="121"/>
      <c r="G774" s="79"/>
    </row>
    <row r="775" spans="1:7" s="37" customFormat="1" x14ac:dyDescent="0.25">
      <c r="A775" s="60"/>
      <c r="B775" s="40"/>
      <c r="C775" s="30"/>
      <c r="D775" s="68"/>
      <c r="E775" s="68"/>
      <c r="F775" s="121"/>
      <c r="G775" s="79"/>
    </row>
    <row r="776" spans="1:7" s="37" customFormat="1" x14ac:dyDescent="0.25">
      <c r="A776" s="60"/>
      <c r="B776" s="40"/>
      <c r="C776" s="30"/>
      <c r="D776" s="68"/>
      <c r="E776" s="68"/>
      <c r="F776" s="121"/>
      <c r="G776" s="79"/>
    </row>
    <row r="777" spans="1:7" s="37" customFormat="1" x14ac:dyDescent="0.25">
      <c r="A777" s="60"/>
      <c r="B777" s="40"/>
      <c r="C777" s="30"/>
      <c r="D777" s="68"/>
      <c r="E777" s="68"/>
      <c r="F777" s="121"/>
      <c r="G777" s="79"/>
    </row>
    <row r="778" spans="1:7" s="37" customFormat="1" x14ac:dyDescent="0.25">
      <c r="A778" s="60"/>
      <c r="B778" s="40"/>
      <c r="C778" s="30"/>
      <c r="D778" s="68"/>
      <c r="E778" s="68"/>
      <c r="F778" s="121"/>
      <c r="G778" s="79"/>
    </row>
    <row r="779" spans="1:7" s="37" customFormat="1" x14ac:dyDescent="0.25">
      <c r="A779" s="60"/>
      <c r="B779" s="40"/>
      <c r="C779" s="30"/>
      <c r="D779" s="68"/>
      <c r="E779" s="68"/>
      <c r="F779" s="121"/>
      <c r="G779" s="79"/>
    </row>
    <row r="780" spans="1:7" s="37" customFormat="1" x14ac:dyDescent="0.25">
      <c r="A780" s="60"/>
      <c r="B780" s="40"/>
      <c r="C780" s="30"/>
      <c r="D780" s="68"/>
      <c r="E780" s="68"/>
      <c r="F780" s="121"/>
      <c r="G780" s="79"/>
    </row>
    <row r="781" spans="1:7" s="37" customFormat="1" x14ac:dyDescent="0.25">
      <c r="A781" s="60"/>
      <c r="B781" s="40"/>
      <c r="C781" s="30"/>
      <c r="D781" s="68"/>
      <c r="E781" s="68"/>
      <c r="F781" s="121"/>
      <c r="G781" s="79"/>
    </row>
    <row r="782" spans="1:7" s="37" customFormat="1" x14ac:dyDescent="0.25">
      <c r="A782" s="60"/>
      <c r="B782" s="40"/>
      <c r="C782" s="30"/>
      <c r="D782" s="68"/>
      <c r="E782" s="68"/>
      <c r="F782" s="121"/>
      <c r="G782" s="79"/>
    </row>
    <row r="783" spans="1:7" s="37" customFormat="1" x14ac:dyDescent="0.25">
      <c r="A783" s="60"/>
      <c r="B783" s="40"/>
      <c r="C783" s="30"/>
      <c r="D783" s="68"/>
      <c r="E783" s="68"/>
      <c r="F783" s="121"/>
      <c r="G783" s="79"/>
    </row>
    <row r="784" spans="1:7" s="37" customFormat="1" x14ac:dyDescent="0.25">
      <c r="A784" s="60"/>
      <c r="B784" s="40"/>
      <c r="C784" s="30"/>
      <c r="D784" s="68"/>
      <c r="E784" s="68"/>
      <c r="F784" s="121"/>
      <c r="G784" s="79"/>
    </row>
    <row r="785" spans="1:7" s="37" customFormat="1" x14ac:dyDescent="0.25">
      <c r="A785" s="60"/>
      <c r="B785" s="40"/>
      <c r="C785" s="30"/>
      <c r="D785" s="68"/>
      <c r="E785" s="68"/>
      <c r="F785" s="121"/>
      <c r="G785" s="79"/>
    </row>
    <row r="786" spans="1:7" s="37" customFormat="1" x14ac:dyDescent="0.25">
      <c r="A786" s="60"/>
      <c r="B786" s="40"/>
      <c r="C786" s="30"/>
      <c r="D786" s="68"/>
      <c r="E786" s="68"/>
      <c r="F786" s="121"/>
      <c r="G786" s="79"/>
    </row>
    <row r="787" spans="1:7" s="37" customFormat="1" x14ac:dyDescent="0.25">
      <c r="A787" s="60"/>
      <c r="B787" s="40"/>
      <c r="C787" s="30"/>
      <c r="D787" s="68"/>
      <c r="E787" s="68"/>
      <c r="F787" s="121"/>
      <c r="G787" s="79"/>
    </row>
    <row r="788" spans="1:7" s="37" customFormat="1" x14ac:dyDescent="0.25">
      <c r="A788" s="60"/>
      <c r="B788" s="40"/>
      <c r="C788" s="30"/>
      <c r="D788" s="68"/>
      <c r="E788" s="68"/>
      <c r="F788" s="121"/>
      <c r="G788" s="79"/>
    </row>
    <row r="789" spans="1:7" s="37" customFormat="1" x14ac:dyDescent="0.25">
      <c r="A789" s="60"/>
      <c r="B789" s="40"/>
      <c r="C789" s="30"/>
      <c r="D789" s="68"/>
      <c r="E789" s="68"/>
      <c r="F789" s="121"/>
      <c r="G789" s="79"/>
    </row>
    <row r="790" spans="1:7" s="37" customFormat="1" x14ac:dyDescent="0.25">
      <c r="A790" s="60"/>
      <c r="B790" s="40"/>
      <c r="C790" s="30"/>
      <c r="D790" s="68"/>
      <c r="E790" s="68"/>
      <c r="F790" s="121"/>
      <c r="G790" s="79"/>
    </row>
    <row r="791" spans="1:7" s="37" customFormat="1" x14ac:dyDescent="0.25">
      <c r="A791" s="60"/>
      <c r="B791" s="40"/>
      <c r="C791" s="30"/>
      <c r="D791" s="68"/>
      <c r="E791" s="68"/>
      <c r="F791" s="121"/>
      <c r="G791" s="79"/>
    </row>
    <row r="792" spans="1:7" s="37" customFormat="1" x14ac:dyDescent="0.25">
      <c r="A792" s="60"/>
      <c r="B792" s="40"/>
      <c r="C792" s="30"/>
      <c r="D792" s="68"/>
      <c r="E792" s="68"/>
      <c r="F792" s="121"/>
      <c r="G792" s="79"/>
    </row>
    <row r="793" spans="1:7" s="37" customFormat="1" x14ac:dyDescent="0.25">
      <c r="A793" s="60"/>
      <c r="B793" s="40"/>
      <c r="C793" s="30"/>
      <c r="D793" s="68"/>
      <c r="E793" s="68"/>
      <c r="F793" s="121"/>
      <c r="G793" s="79"/>
    </row>
    <row r="794" spans="1:7" s="37" customFormat="1" x14ac:dyDescent="0.25">
      <c r="A794" s="60"/>
      <c r="B794" s="40"/>
      <c r="C794" s="30"/>
      <c r="D794" s="68"/>
      <c r="E794" s="68"/>
      <c r="F794" s="121"/>
      <c r="G794" s="79"/>
    </row>
    <row r="795" spans="1:7" s="37" customFormat="1" x14ac:dyDescent="0.25">
      <c r="A795" s="60"/>
      <c r="B795" s="40"/>
      <c r="C795" s="30"/>
      <c r="D795" s="68"/>
      <c r="E795" s="68"/>
      <c r="F795" s="121"/>
      <c r="G795" s="79"/>
    </row>
    <row r="796" spans="1:7" s="37" customFormat="1" x14ac:dyDescent="0.25">
      <c r="A796" s="60"/>
      <c r="B796" s="40"/>
      <c r="C796" s="30"/>
      <c r="D796" s="68"/>
      <c r="E796" s="68"/>
      <c r="F796" s="121"/>
      <c r="G796" s="79"/>
    </row>
    <row r="797" spans="1:7" s="37" customFormat="1" x14ac:dyDescent="0.25">
      <c r="A797" s="60"/>
      <c r="B797" s="40"/>
      <c r="C797" s="30"/>
      <c r="D797" s="68"/>
      <c r="E797" s="68"/>
      <c r="F797" s="121"/>
      <c r="G797" s="79"/>
    </row>
    <row r="798" spans="1:7" s="37" customFormat="1" x14ac:dyDescent="0.25">
      <c r="A798" s="60"/>
      <c r="B798" s="40"/>
      <c r="C798" s="30"/>
      <c r="D798" s="68"/>
      <c r="E798" s="68"/>
      <c r="F798" s="121"/>
      <c r="G798" s="79"/>
    </row>
    <row r="799" spans="1:7" s="37" customFormat="1" x14ac:dyDescent="0.25">
      <c r="A799" s="60"/>
      <c r="B799" s="40"/>
      <c r="C799" s="30"/>
      <c r="D799" s="68"/>
      <c r="E799" s="68"/>
      <c r="F799" s="121"/>
      <c r="G799" s="79"/>
    </row>
    <row r="800" spans="1:7" s="37" customFormat="1" x14ac:dyDescent="0.25">
      <c r="A800" s="60"/>
      <c r="B800" s="40"/>
      <c r="C800" s="30"/>
      <c r="D800" s="68"/>
      <c r="E800" s="68"/>
      <c r="F800" s="121"/>
      <c r="G800" s="79"/>
    </row>
    <row r="801" spans="1:7" s="37" customFormat="1" x14ac:dyDescent="0.25">
      <c r="A801" s="60"/>
      <c r="B801" s="40"/>
      <c r="C801" s="30"/>
      <c r="D801" s="68"/>
      <c r="E801" s="68"/>
      <c r="F801" s="121"/>
      <c r="G801" s="79"/>
    </row>
    <row r="802" spans="1:7" s="37" customFormat="1" x14ac:dyDescent="0.25">
      <c r="A802" s="60"/>
      <c r="B802" s="40"/>
      <c r="C802" s="30"/>
      <c r="D802" s="68"/>
      <c r="E802" s="68"/>
      <c r="F802" s="121"/>
      <c r="G802" s="79"/>
    </row>
    <row r="803" spans="1:7" s="37" customFormat="1" x14ac:dyDescent="0.25">
      <c r="A803" s="60"/>
      <c r="B803" s="40"/>
      <c r="C803" s="30"/>
      <c r="D803" s="68"/>
      <c r="E803" s="68"/>
      <c r="F803" s="121"/>
      <c r="G803" s="79"/>
    </row>
    <row r="804" spans="1:7" s="37" customFormat="1" x14ac:dyDescent="0.25">
      <c r="A804" s="60"/>
      <c r="B804" s="40"/>
      <c r="C804" s="30"/>
      <c r="D804" s="68"/>
      <c r="E804" s="68"/>
      <c r="F804" s="121"/>
      <c r="G804" s="79"/>
    </row>
    <row r="805" spans="1:7" s="37" customFormat="1" x14ac:dyDescent="0.25">
      <c r="A805" s="60"/>
      <c r="B805" s="40"/>
      <c r="C805" s="30"/>
      <c r="D805" s="68"/>
      <c r="E805" s="68"/>
      <c r="F805" s="121"/>
      <c r="G805" s="79"/>
    </row>
    <row r="806" spans="1:7" s="37" customFormat="1" x14ac:dyDescent="0.25">
      <c r="A806" s="60"/>
      <c r="B806" s="40"/>
      <c r="C806" s="30"/>
      <c r="D806" s="68"/>
      <c r="E806" s="68"/>
      <c r="F806" s="121"/>
      <c r="G806" s="79"/>
    </row>
    <row r="807" spans="1:7" s="37" customFormat="1" x14ac:dyDescent="0.25">
      <c r="A807" s="60"/>
      <c r="B807" s="40"/>
      <c r="C807" s="30"/>
      <c r="D807" s="68"/>
      <c r="E807" s="68"/>
      <c r="F807" s="121"/>
      <c r="G807" s="79"/>
    </row>
    <row r="808" spans="1:7" s="37" customFormat="1" x14ac:dyDescent="0.25">
      <c r="A808" s="60"/>
      <c r="B808" s="40"/>
      <c r="C808" s="30"/>
      <c r="D808" s="68"/>
      <c r="E808" s="68"/>
      <c r="F808" s="121"/>
      <c r="G808" s="79"/>
    </row>
    <row r="809" spans="1:7" s="37" customFormat="1" x14ac:dyDescent="0.25">
      <c r="A809" s="60"/>
      <c r="B809" s="40"/>
      <c r="C809" s="30"/>
      <c r="D809" s="68"/>
      <c r="E809" s="68"/>
      <c r="F809" s="121"/>
      <c r="G809" s="79"/>
    </row>
    <row r="810" spans="1:7" s="37" customFormat="1" x14ac:dyDescent="0.25">
      <c r="A810" s="60"/>
      <c r="B810" s="40"/>
      <c r="C810" s="30"/>
      <c r="D810" s="68"/>
      <c r="E810" s="68"/>
      <c r="F810" s="121"/>
      <c r="G810" s="79"/>
    </row>
    <row r="811" spans="1:7" s="37" customFormat="1" x14ac:dyDescent="0.25">
      <c r="A811" s="60"/>
      <c r="B811" s="40"/>
      <c r="C811" s="30"/>
      <c r="D811" s="68"/>
      <c r="E811" s="68"/>
      <c r="F811" s="121"/>
      <c r="G811" s="79"/>
    </row>
    <row r="812" spans="1:7" s="37" customFormat="1" x14ac:dyDescent="0.25">
      <c r="A812" s="60"/>
      <c r="B812" s="40"/>
      <c r="C812" s="30"/>
      <c r="D812" s="68"/>
      <c r="E812" s="68"/>
      <c r="F812" s="121"/>
      <c r="G812" s="79"/>
    </row>
    <row r="813" spans="1:7" s="37" customFormat="1" x14ac:dyDescent="0.25">
      <c r="A813" s="60"/>
      <c r="B813" s="40"/>
      <c r="C813" s="30"/>
      <c r="D813" s="68"/>
      <c r="E813" s="68"/>
      <c r="F813" s="121"/>
      <c r="G813" s="79"/>
    </row>
    <row r="814" spans="1:7" s="37" customFormat="1" x14ac:dyDescent="0.25">
      <c r="A814" s="60"/>
      <c r="B814" s="40"/>
      <c r="C814" s="30"/>
      <c r="D814" s="68"/>
      <c r="E814" s="68"/>
      <c r="F814" s="121"/>
      <c r="G814" s="79"/>
    </row>
    <row r="815" spans="1:7" s="37" customFormat="1" x14ac:dyDescent="0.25">
      <c r="A815" s="60"/>
      <c r="B815" s="40"/>
      <c r="C815" s="30"/>
      <c r="D815" s="68"/>
      <c r="E815" s="68"/>
      <c r="F815" s="121"/>
      <c r="G815" s="79"/>
    </row>
    <row r="816" spans="1:7" s="37" customFormat="1" x14ac:dyDescent="0.25">
      <c r="A816" s="60"/>
      <c r="B816" s="40"/>
      <c r="C816" s="30"/>
      <c r="D816" s="68"/>
      <c r="E816" s="68"/>
      <c r="F816" s="121"/>
      <c r="G816" s="79"/>
    </row>
    <row r="817" spans="1:7" s="37" customFormat="1" x14ac:dyDescent="0.25">
      <c r="A817" s="60"/>
      <c r="B817" s="40"/>
      <c r="C817" s="30"/>
      <c r="D817" s="68"/>
      <c r="E817" s="68"/>
      <c r="F817" s="121"/>
      <c r="G817" s="79"/>
    </row>
    <row r="818" spans="1:7" s="37" customFormat="1" x14ac:dyDescent="0.25">
      <c r="A818" s="60"/>
      <c r="B818" s="40"/>
      <c r="C818" s="30"/>
      <c r="D818" s="68"/>
      <c r="E818" s="68"/>
      <c r="F818" s="121"/>
      <c r="G818" s="79"/>
    </row>
    <row r="819" spans="1:7" s="37" customFormat="1" x14ac:dyDescent="0.25">
      <c r="A819" s="60"/>
      <c r="B819" s="40"/>
      <c r="C819" s="30"/>
      <c r="D819" s="68"/>
      <c r="E819" s="68"/>
      <c r="F819" s="121"/>
      <c r="G819" s="79"/>
    </row>
    <row r="820" spans="1:7" s="37" customFormat="1" x14ac:dyDescent="0.25">
      <c r="A820" s="60"/>
      <c r="B820" s="40"/>
      <c r="C820" s="30"/>
      <c r="D820" s="68"/>
      <c r="E820" s="68"/>
      <c r="F820" s="121"/>
      <c r="G820" s="79"/>
    </row>
    <row r="821" spans="1:7" s="37" customFormat="1" x14ac:dyDescent="0.25">
      <c r="A821" s="60"/>
      <c r="B821" s="40"/>
      <c r="C821" s="30"/>
      <c r="D821" s="68"/>
      <c r="E821" s="68"/>
      <c r="F821" s="121"/>
      <c r="G821" s="79"/>
    </row>
    <row r="822" spans="1:7" s="37" customFormat="1" x14ac:dyDescent="0.25">
      <c r="A822" s="60"/>
      <c r="B822" s="40"/>
      <c r="C822" s="30"/>
      <c r="D822" s="68"/>
      <c r="E822" s="68"/>
      <c r="F822" s="121"/>
      <c r="G822" s="79"/>
    </row>
    <row r="823" spans="1:7" s="37" customFormat="1" x14ac:dyDescent="0.25">
      <c r="A823" s="60"/>
      <c r="B823" s="40"/>
      <c r="C823" s="30"/>
      <c r="D823" s="68"/>
      <c r="E823" s="68"/>
      <c r="F823" s="121"/>
      <c r="G823" s="79"/>
    </row>
    <row r="824" spans="1:7" s="37" customFormat="1" x14ac:dyDescent="0.25">
      <c r="A824" s="60"/>
      <c r="B824" s="40"/>
      <c r="C824" s="30"/>
      <c r="D824" s="68"/>
      <c r="E824" s="68"/>
      <c r="F824" s="121"/>
      <c r="G824" s="79"/>
    </row>
    <row r="825" spans="1:7" s="37" customFormat="1" x14ac:dyDescent="0.25">
      <c r="A825" s="60"/>
      <c r="B825" s="40"/>
      <c r="C825" s="30"/>
      <c r="D825" s="68"/>
      <c r="E825" s="68"/>
      <c r="F825" s="121"/>
      <c r="G825" s="79"/>
    </row>
    <row r="826" spans="1:7" s="37" customFormat="1" x14ac:dyDescent="0.25">
      <c r="A826" s="60"/>
      <c r="B826" s="40"/>
      <c r="C826" s="30"/>
      <c r="D826" s="68"/>
      <c r="E826" s="68"/>
      <c r="F826" s="121"/>
      <c r="G826" s="79"/>
    </row>
    <row r="827" spans="1:7" s="37" customFormat="1" x14ac:dyDescent="0.25">
      <c r="A827" s="60"/>
      <c r="B827" s="40"/>
      <c r="C827" s="30"/>
      <c r="D827" s="68"/>
      <c r="E827" s="68"/>
      <c r="F827" s="121"/>
      <c r="G827" s="79"/>
    </row>
    <row r="828" spans="1:7" s="37" customFormat="1" x14ac:dyDescent="0.25">
      <c r="A828" s="60"/>
      <c r="B828" s="40"/>
      <c r="C828" s="30"/>
      <c r="D828" s="68"/>
      <c r="E828" s="68"/>
      <c r="F828" s="121"/>
      <c r="G828" s="79"/>
    </row>
    <row r="829" spans="1:7" s="37" customFormat="1" x14ac:dyDescent="0.25">
      <c r="A829" s="60"/>
      <c r="B829" s="40"/>
      <c r="C829" s="30"/>
      <c r="D829" s="68"/>
      <c r="E829" s="68"/>
      <c r="F829" s="121"/>
      <c r="G829" s="79"/>
    </row>
    <row r="830" spans="1:7" s="37" customFormat="1" x14ac:dyDescent="0.25">
      <c r="A830" s="60"/>
      <c r="B830" s="40"/>
      <c r="C830" s="30"/>
      <c r="D830" s="68"/>
      <c r="E830" s="68"/>
      <c r="F830" s="121"/>
      <c r="G830" s="79"/>
    </row>
    <row r="831" spans="1:7" s="37" customFormat="1" x14ac:dyDescent="0.25">
      <c r="A831" s="60"/>
      <c r="B831" s="40"/>
      <c r="C831" s="30"/>
      <c r="D831" s="68"/>
      <c r="E831" s="68"/>
      <c r="F831" s="121"/>
      <c r="G831" s="79"/>
    </row>
    <row r="832" spans="1:7" s="37" customFormat="1" x14ac:dyDescent="0.25">
      <c r="A832" s="60"/>
      <c r="B832" s="40"/>
      <c r="C832" s="30"/>
      <c r="D832" s="68"/>
      <c r="E832" s="68"/>
      <c r="F832" s="121"/>
      <c r="G832" s="79"/>
    </row>
    <row r="833" spans="1:7" s="37" customFormat="1" x14ac:dyDescent="0.25">
      <c r="A833" s="60"/>
      <c r="B833" s="40"/>
      <c r="C833" s="30"/>
      <c r="D833" s="68"/>
      <c r="E833" s="68"/>
      <c r="F833" s="121"/>
      <c r="G833" s="79"/>
    </row>
    <row r="834" spans="1:7" s="37" customFormat="1" x14ac:dyDescent="0.25">
      <c r="A834" s="60"/>
      <c r="B834" s="40"/>
      <c r="C834" s="30"/>
      <c r="D834" s="68"/>
      <c r="E834" s="68"/>
      <c r="F834" s="121"/>
      <c r="G834" s="79"/>
    </row>
    <row r="835" spans="1:7" s="37" customFormat="1" x14ac:dyDescent="0.25">
      <c r="A835" s="60"/>
      <c r="B835" s="40"/>
      <c r="C835" s="30"/>
      <c r="D835" s="68"/>
      <c r="E835" s="68"/>
      <c r="F835" s="121"/>
      <c r="G835" s="79"/>
    </row>
    <row r="836" spans="1:7" s="37" customFormat="1" x14ac:dyDescent="0.25">
      <c r="A836" s="60"/>
      <c r="B836" s="40"/>
      <c r="C836" s="30"/>
      <c r="D836" s="68"/>
      <c r="E836" s="68"/>
      <c r="F836" s="121"/>
      <c r="G836" s="79"/>
    </row>
    <row r="837" spans="1:7" s="37" customFormat="1" x14ac:dyDescent="0.25">
      <c r="A837" s="60"/>
      <c r="B837" s="40"/>
      <c r="C837" s="30"/>
      <c r="D837" s="68"/>
      <c r="E837" s="68"/>
      <c r="F837" s="121"/>
      <c r="G837" s="79"/>
    </row>
    <row r="838" spans="1:7" s="37" customFormat="1" x14ac:dyDescent="0.25">
      <c r="A838" s="60"/>
      <c r="B838" s="40"/>
      <c r="C838" s="30"/>
      <c r="D838" s="68"/>
      <c r="E838" s="68"/>
      <c r="F838" s="121"/>
      <c r="G838" s="79"/>
    </row>
    <row r="839" spans="1:7" s="37" customFormat="1" x14ac:dyDescent="0.25">
      <c r="A839" s="60"/>
      <c r="B839" s="40"/>
      <c r="C839" s="30"/>
      <c r="D839" s="68"/>
      <c r="E839" s="68"/>
      <c r="F839" s="121"/>
      <c r="G839" s="79"/>
    </row>
    <row r="840" spans="1:7" s="37" customFormat="1" x14ac:dyDescent="0.25">
      <c r="A840" s="60"/>
      <c r="B840" s="40"/>
      <c r="C840" s="30"/>
      <c r="D840" s="68"/>
      <c r="E840" s="68"/>
      <c r="F840" s="121"/>
      <c r="G840" s="79"/>
    </row>
    <row r="841" spans="1:7" s="37" customFormat="1" x14ac:dyDescent="0.25">
      <c r="A841" s="60"/>
      <c r="B841" s="40"/>
      <c r="C841" s="30"/>
      <c r="D841" s="68"/>
      <c r="E841" s="68"/>
      <c r="F841" s="121"/>
      <c r="G841" s="79"/>
    </row>
    <row r="842" spans="1:7" s="37" customFormat="1" x14ac:dyDescent="0.25">
      <c r="A842" s="60"/>
      <c r="B842" s="40"/>
      <c r="C842" s="30"/>
      <c r="D842" s="68"/>
      <c r="E842" s="68"/>
      <c r="F842" s="121"/>
      <c r="G842" s="79"/>
    </row>
    <row r="843" spans="1:7" s="37" customFormat="1" x14ac:dyDescent="0.25">
      <c r="A843" s="60"/>
      <c r="B843" s="40"/>
      <c r="C843" s="30"/>
      <c r="D843" s="68"/>
      <c r="E843" s="68"/>
      <c r="F843" s="121"/>
      <c r="G843" s="79"/>
    </row>
    <row r="844" spans="1:7" s="37" customFormat="1" x14ac:dyDescent="0.25">
      <c r="A844" s="60"/>
      <c r="B844" s="40"/>
      <c r="C844" s="30"/>
      <c r="D844" s="68"/>
      <c r="E844" s="68"/>
      <c r="F844" s="121"/>
      <c r="G844" s="79"/>
    </row>
    <row r="845" spans="1:7" s="37" customFormat="1" x14ac:dyDescent="0.25">
      <c r="A845" s="60"/>
      <c r="B845" s="40"/>
      <c r="C845" s="30"/>
      <c r="D845" s="68"/>
      <c r="E845" s="68"/>
      <c r="F845" s="121"/>
      <c r="G845" s="79"/>
    </row>
    <row r="846" spans="1:7" s="37" customFormat="1" x14ac:dyDescent="0.25">
      <c r="A846" s="60"/>
      <c r="B846" s="40"/>
      <c r="C846" s="30"/>
      <c r="D846" s="68"/>
      <c r="E846" s="68"/>
      <c r="F846" s="121"/>
      <c r="G846" s="79"/>
    </row>
    <row r="847" spans="1:7" s="37" customFormat="1" x14ac:dyDescent="0.25">
      <c r="A847" s="60"/>
      <c r="B847" s="40"/>
      <c r="C847" s="30"/>
      <c r="D847" s="68"/>
      <c r="E847" s="68"/>
      <c r="F847" s="121"/>
      <c r="G847" s="79"/>
    </row>
    <row r="848" spans="1:7" s="37" customFormat="1" x14ac:dyDescent="0.25">
      <c r="A848" s="60"/>
      <c r="B848" s="40"/>
      <c r="C848" s="30"/>
      <c r="D848" s="68"/>
      <c r="E848" s="68"/>
      <c r="F848" s="121"/>
      <c r="G848" s="79"/>
    </row>
    <row r="849" spans="1:7" s="37" customFormat="1" x14ac:dyDescent="0.25">
      <c r="A849" s="60"/>
      <c r="B849" s="40"/>
      <c r="C849" s="30"/>
      <c r="D849" s="68"/>
      <c r="E849" s="68"/>
      <c r="F849" s="121"/>
      <c r="G849" s="79"/>
    </row>
    <row r="850" spans="1:7" s="37" customFormat="1" x14ac:dyDescent="0.25">
      <c r="A850" s="60"/>
      <c r="B850" s="40"/>
      <c r="C850" s="30"/>
      <c r="D850" s="68"/>
      <c r="E850" s="68"/>
      <c r="F850" s="121"/>
      <c r="G850" s="79"/>
    </row>
    <row r="851" spans="1:7" s="37" customFormat="1" x14ac:dyDescent="0.25">
      <c r="A851" s="60"/>
      <c r="B851" s="40"/>
      <c r="C851" s="30"/>
      <c r="D851" s="68"/>
      <c r="E851" s="68"/>
      <c r="F851" s="121"/>
      <c r="G851" s="79"/>
    </row>
    <row r="852" spans="1:7" s="37" customFormat="1" x14ac:dyDescent="0.25">
      <c r="A852" s="60"/>
      <c r="B852" s="40"/>
      <c r="C852" s="30"/>
      <c r="D852" s="68"/>
      <c r="E852" s="68"/>
      <c r="F852" s="121"/>
      <c r="G852" s="79"/>
    </row>
    <row r="853" spans="1:7" s="37" customFormat="1" x14ac:dyDescent="0.25">
      <c r="A853" s="60"/>
      <c r="B853" s="40"/>
      <c r="C853" s="30"/>
      <c r="D853" s="68"/>
      <c r="E853" s="68"/>
      <c r="F853" s="121"/>
      <c r="G853" s="79"/>
    </row>
    <row r="854" spans="1:7" s="37" customFormat="1" x14ac:dyDescent="0.25">
      <c r="A854" s="60"/>
      <c r="B854" s="40"/>
      <c r="C854" s="30"/>
      <c r="D854" s="68"/>
      <c r="E854" s="68"/>
      <c r="F854" s="121"/>
      <c r="G854" s="79"/>
    </row>
    <row r="855" spans="1:7" s="37" customFormat="1" x14ac:dyDescent="0.25">
      <c r="A855" s="60"/>
      <c r="B855" s="40"/>
      <c r="C855" s="30"/>
      <c r="D855" s="68"/>
      <c r="E855" s="68"/>
      <c r="F855" s="121"/>
      <c r="G855" s="79"/>
    </row>
    <row r="856" spans="1:7" s="37" customFormat="1" x14ac:dyDescent="0.25">
      <c r="A856" s="60"/>
      <c r="B856" s="40"/>
      <c r="C856" s="30"/>
      <c r="D856" s="68"/>
      <c r="E856" s="68"/>
      <c r="F856" s="121"/>
      <c r="G856" s="79"/>
    </row>
    <row r="857" spans="1:7" s="37" customFormat="1" x14ac:dyDescent="0.25">
      <c r="A857" s="60"/>
      <c r="B857" s="40"/>
      <c r="C857" s="30"/>
      <c r="D857" s="68"/>
      <c r="E857" s="68"/>
      <c r="F857" s="121"/>
      <c r="G857" s="79"/>
    </row>
    <row r="858" spans="1:7" s="37" customFormat="1" x14ac:dyDescent="0.25">
      <c r="A858" s="60"/>
      <c r="B858" s="40"/>
      <c r="C858" s="30"/>
      <c r="D858" s="68"/>
      <c r="E858" s="68"/>
      <c r="F858" s="121"/>
      <c r="G858" s="79"/>
    </row>
    <row r="859" spans="1:7" s="37" customFormat="1" x14ac:dyDescent="0.25">
      <c r="A859" s="60"/>
      <c r="B859" s="40"/>
      <c r="C859" s="30"/>
      <c r="D859" s="68"/>
      <c r="E859" s="68"/>
      <c r="F859" s="121"/>
      <c r="G859" s="79"/>
    </row>
    <row r="860" spans="1:7" s="37" customFormat="1" x14ac:dyDescent="0.25">
      <c r="A860" s="60"/>
      <c r="B860" s="40"/>
      <c r="C860" s="30"/>
      <c r="D860" s="68"/>
      <c r="E860" s="68"/>
      <c r="F860" s="121"/>
      <c r="G860" s="79"/>
    </row>
    <row r="861" spans="1:7" s="37" customFormat="1" x14ac:dyDescent="0.25">
      <c r="A861" s="60"/>
      <c r="B861" s="40"/>
      <c r="C861" s="30"/>
      <c r="D861" s="68"/>
      <c r="E861" s="68"/>
      <c r="F861" s="121"/>
      <c r="G861" s="79"/>
    </row>
    <row r="862" spans="1:7" s="37" customFormat="1" x14ac:dyDescent="0.25">
      <c r="A862" s="60"/>
      <c r="B862" s="40"/>
      <c r="C862" s="30"/>
      <c r="D862" s="68"/>
      <c r="E862" s="68"/>
      <c r="F862" s="121"/>
      <c r="G862" s="79"/>
    </row>
    <row r="863" spans="1:7" s="37" customFormat="1" x14ac:dyDescent="0.25">
      <c r="A863" s="60"/>
      <c r="B863" s="40"/>
      <c r="C863" s="30"/>
      <c r="D863" s="68"/>
      <c r="E863" s="68"/>
      <c r="F863" s="121"/>
      <c r="G863" s="79"/>
    </row>
    <row r="864" spans="1:7" s="37" customFormat="1" x14ac:dyDescent="0.25">
      <c r="A864" s="60"/>
      <c r="B864" s="40"/>
      <c r="C864" s="30"/>
      <c r="D864" s="68"/>
      <c r="E864" s="68"/>
      <c r="F864" s="121"/>
      <c r="G864" s="79"/>
    </row>
    <row r="865" spans="1:7" s="37" customFormat="1" x14ac:dyDescent="0.25">
      <c r="A865" s="60"/>
      <c r="B865" s="40"/>
      <c r="C865" s="30"/>
      <c r="D865" s="68"/>
      <c r="E865" s="68"/>
      <c r="F865" s="121"/>
      <c r="G865" s="79"/>
    </row>
    <row r="866" spans="1:7" s="37" customFormat="1" x14ac:dyDescent="0.25">
      <c r="A866" s="60"/>
      <c r="B866" s="40"/>
      <c r="C866" s="30"/>
      <c r="D866" s="68"/>
      <c r="E866" s="68"/>
      <c r="F866" s="121"/>
      <c r="G866" s="79"/>
    </row>
    <row r="867" spans="1:7" s="37" customFormat="1" x14ac:dyDescent="0.25">
      <c r="A867" s="60"/>
      <c r="B867" s="40"/>
      <c r="C867" s="30"/>
      <c r="D867" s="68"/>
      <c r="E867" s="68"/>
      <c r="F867" s="121"/>
      <c r="G867" s="79"/>
    </row>
    <row r="868" spans="1:7" s="37" customFormat="1" x14ac:dyDescent="0.25">
      <c r="A868" s="60"/>
      <c r="B868" s="40"/>
      <c r="C868" s="30"/>
      <c r="D868" s="68"/>
      <c r="E868" s="68"/>
      <c r="F868" s="121"/>
      <c r="G868" s="79"/>
    </row>
    <row r="869" spans="1:7" s="37" customFormat="1" x14ac:dyDescent="0.25">
      <c r="A869" s="60"/>
      <c r="B869" s="40"/>
      <c r="C869" s="30"/>
      <c r="D869" s="68"/>
      <c r="E869" s="68"/>
      <c r="F869" s="121"/>
      <c r="G869" s="79"/>
    </row>
    <row r="870" spans="1:7" s="37" customFormat="1" x14ac:dyDescent="0.25">
      <c r="A870" s="60"/>
      <c r="B870" s="40"/>
      <c r="C870" s="30"/>
      <c r="D870" s="68"/>
      <c r="E870" s="68"/>
      <c r="F870" s="121"/>
      <c r="G870" s="79"/>
    </row>
    <row r="871" spans="1:7" s="37" customFormat="1" x14ac:dyDescent="0.25">
      <c r="A871" s="60"/>
      <c r="B871" s="40"/>
      <c r="C871" s="30"/>
      <c r="D871" s="68"/>
      <c r="E871" s="68"/>
      <c r="F871" s="121"/>
      <c r="G871" s="79"/>
    </row>
    <row r="872" spans="1:7" s="37" customFormat="1" x14ac:dyDescent="0.25">
      <c r="A872" s="60"/>
      <c r="B872" s="40"/>
      <c r="C872" s="30"/>
      <c r="D872" s="68"/>
      <c r="E872" s="68"/>
      <c r="F872" s="121"/>
      <c r="G872" s="79"/>
    </row>
    <row r="873" spans="1:7" s="37" customFormat="1" x14ac:dyDescent="0.25">
      <c r="A873" s="60"/>
      <c r="B873" s="40"/>
      <c r="C873" s="30"/>
      <c r="D873" s="68"/>
      <c r="E873" s="68"/>
      <c r="F873" s="121"/>
      <c r="G873" s="79"/>
    </row>
    <row r="874" spans="1:7" s="37" customFormat="1" x14ac:dyDescent="0.25">
      <c r="A874" s="60"/>
      <c r="B874" s="40"/>
      <c r="C874" s="30"/>
      <c r="D874" s="68"/>
      <c r="E874" s="68"/>
      <c r="F874" s="121"/>
      <c r="G874" s="79"/>
    </row>
    <row r="875" spans="1:7" s="37" customFormat="1" x14ac:dyDescent="0.25">
      <c r="A875" s="60"/>
      <c r="B875" s="40"/>
      <c r="C875" s="30"/>
      <c r="D875" s="68"/>
      <c r="E875" s="68"/>
      <c r="F875" s="121"/>
      <c r="G875" s="79"/>
    </row>
    <row r="876" spans="1:7" s="37" customFormat="1" x14ac:dyDescent="0.25">
      <c r="A876" s="60"/>
      <c r="B876" s="40"/>
      <c r="C876" s="30"/>
      <c r="D876" s="68"/>
      <c r="E876" s="68"/>
      <c r="F876" s="121"/>
      <c r="G876" s="79"/>
    </row>
    <row r="877" spans="1:7" s="37" customFormat="1" x14ac:dyDescent="0.25">
      <c r="A877" s="60"/>
      <c r="B877" s="40"/>
      <c r="C877" s="30"/>
      <c r="D877" s="68"/>
      <c r="E877" s="68"/>
      <c r="F877" s="121"/>
      <c r="G877" s="79"/>
    </row>
    <row r="878" spans="1:7" s="37" customFormat="1" x14ac:dyDescent="0.25">
      <c r="A878" s="60"/>
      <c r="B878" s="40"/>
      <c r="C878" s="30"/>
      <c r="D878" s="68"/>
      <c r="E878" s="68"/>
      <c r="F878" s="121"/>
      <c r="G878" s="79"/>
    </row>
    <row r="879" spans="1:7" s="37" customFormat="1" x14ac:dyDescent="0.25">
      <c r="A879" s="60"/>
      <c r="B879" s="40"/>
      <c r="C879" s="30"/>
      <c r="D879" s="68"/>
      <c r="E879" s="68"/>
      <c r="F879" s="121"/>
      <c r="G879" s="79"/>
    </row>
    <row r="880" spans="1:7" s="37" customFormat="1" x14ac:dyDescent="0.25">
      <c r="A880" s="60"/>
      <c r="B880" s="40"/>
      <c r="C880" s="30"/>
      <c r="D880" s="68"/>
      <c r="E880" s="68"/>
      <c r="F880" s="121"/>
      <c r="G880" s="79"/>
    </row>
    <row r="881" spans="1:7" s="37" customFormat="1" x14ac:dyDescent="0.25">
      <c r="A881" s="60"/>
      <c r="B881" s="40"/>
      <c r="C881" s="30"/>
      <c r="D881" s="68"/>
      <c r="E881" s="68"/>
      <c r="F881" s="121"/>
      <c r="G881" s="79"/>
    </row>
    <row r="882" spans="1:7" s="37" customFormat="1" x14ac:dyDescent="0.25">
      <c r="A882" s="60"/>
      <c r="B882" s="40"/>
      <c r="C882" s="30"/>
      <c r="D882" s="68"/>
      <c r="E882" s="68"/>
      <c r="F882" s="121"/>
      <c r="G882" s="79"/>
    </row>
    <row r="883" spans="1:7" s="37" customFormat="1" x14ac:dyDescent="0.25">
      <c r="A883" s="60"/>
      <c r="B883" s="40"/>
      <c r="C883" s="30"/>
      <c r="D883" s="68"/>
      <c r="E883" s="68"/>
      <c r="F883" s="121"/>
      <c r="G883" s="79"/>
    </row>
    <row r="884" spans="1:7" s="37" customFormat="1" x14ac:dyDescent="0.25">
      <c r="A884" s="60"/>
      <c r="B884" s="40"/>
      <c r="C884" s="30"/>
      <c r="D884" s="68"/>
      <c r="E884" s="68"/>
      <c r="F884" s="121"/>
      <c r="G884" s="79"/>
    </row>
    <row r="885" spans="1:7" s="37" customFormat="1" x14ac:dyDescent="0.25">
      <c r="A885" s="60"/>
      <c r="B885" s="40"/>
      <c r="C885" s="30"/>
      <c r="D885" s="68"/>
      <c r="E885" s="68"/>
      <c r="F885" s="121"/>
      <c r="G885" s="79"/>
    </row>
    <row r="886" spans="1:7" s="37" customFormat="1" x14ac:dyDescent="0.25">
      <c r="A886" s="60"/>
      <c r="B886" s="40"/>
      <c r="C886" s="30"/>
      <c r="D886" s="68"/>
      <c r="E886" s="68"/>
      <c r="F886" s="121"/>
      <c r="G886" s="79"/>
    </row>
    <row r="887" spans="1:7" s="37" customFormat="1" x14ac:dyDescent="0.25">
      <c r="A887" s="60"/>
      <c r="B887" s="40"/>
      <c r="C887" s="30"/>
      <c r="D887" s="68"/>
      <c r="E887" s="68"/>
      <c r="F887" s="121"/>
      <c r="G887" s="79"/>
    </row>
    <row r="888" spans="1:7" s="37" customFormat="1" x14ac:dyDescent="0.25">
      <c r="A888" s="60"/>
      <c r="B888" s="40"/>
      <c r="C888" s="30"/>
      <c r="D888" s="68"/>
      <c r="E888" s="68"/>
      <c r="F888" s="121"/>
      <c r="G888" s="79"/>
    </row>
    <row r="889" spans="1:7" s="37" customFormat="1" x14ac:dyDescent="0.25">
      <c r="A889" s="60"/>
      <c r="B889" s="40"/>
      <c r="C889" s="30"/>
      <c r="D889" s="68"/>
      <c r="E889" s="68"/>
      <c r="F889" s="121"/>
      <c r="G889" s="79"/>
    </row>
    <row r="890" spans="1:7" s="37" customFormat="1" x14ac:dyDescent="0.25">
      <c r="A890" s="60"/>
      <c r="B890" s="40"/>
      <c r="C890" s="30"/>
      <c r="D890" s="68"/>
      <c r="E890" s="68"/>
      <c r="F890" s="121"/>
      <c r="G890" s="79"/>
    </row>
    <row r="891" spans="1:7" s="37" customFormat="1" x14ac:dyDescent="0.25">
      <c r="A891" s="60"/>
      <c r="B891" s="40"/>
      <c r="C891" s="30"/>
      <c r="D891" s="68"/>
      <c r="E891" s="68"/>
      <c r="F891" s="121"/>
      <c r="G891" s="79"/>
    </row>
    <row r="892" spans="1:7" s="37" customFormat="1" x14ac:dyDescent="0.25">
      <c r="A892" s="60"/>
      <c r="B892" s="40"/>
      <c r="C892" s="30"/>
      <c r="D892" s="68"/>
      <c r="E892" s="68"/>
      <c r="F892" s="121"/>
      <c r="G892" s="79"/>
    </row>
    <row r="893" spans="1:7" s="37" customFormat="1" x14ac:dyDescent="0.25">
      <c r="A893" s="60"/>
      <c r="B893" s="40"/>
      <c r="C893" s="30"/>
      <c r="D893" s="68"/>
      <c r="E893" s="68"/>
      <c r="F893" s="121"/>
      <c r="G893" s="79"/>
    </row>
    <row r="894" spans="1:7" s="37" customFormat="1" x14ac:dyDescent="0.25">
      <c r="A894" s="60"/>
      <c r="B894" s="40"/>
      <c r="C894" s="30"/>
      <c r="D894" s="68"/>
      <c r="E894" s="68"/>
      <c r="F894" s="121"/>
      <c r="G894" s="79"/>
    </row>
    <row r="895" spans="1:7" s="37" customFormat="1" x14ac:dyDescent="0.25">
      <c r="A895" s="60"/>
      <c r="B895" s="40"/>
      <c r="C895" s="30"/>
      <c r="D895" s="68"/>
      <c r="E895" s="68"/>
      <c r="F895" s="121"/>
      <c r="G895" s="79"/>
    </row>
    <row r="896" spans="1:7" s="37" customFormat="1" x14ac:dyDescent="0.25">
      <c r="A896" s="60"/>
      <c r="B896" s="40"/>
      <c r="C896" s="30"/>
      <c r="D896" s="68"/>
      <c r="E896" s="68"/>
      <c r="F896" s="121"/>
      <c r="G896" s="79"/>
    </row>
    <row r="897" spans="1:7" s="37" customFormat="1" x14ac:dyDescent="0.25">
      <c r="A897" s="60"/>
      <c r="B897" s="40"/>
      <c r="C897" s="30"/>
      <c r="D897" s="68"/>
      <c r="E897" s="68"/>
      <c r="F897" s="121"/>
      <c r="G897" s="79"/>
    </row>
    <row r="898" spans="1:7" s="37" customFormat="1" x14ac:dyDescent="0.25">
      <c r="A898" s="60"/>
      <c r="B898" s="40"/>
      <c r="C898" s="30"/>
      <c r="D898" s="68"/>
      <c r="E898" s="68"/>
      <c r="F898" s="121"/>
      <c r="G898" s="79"/>
    </row>
    <row r="899" spans="1:7" s="37" customFormat="1" x14ac:dyDescent="0.25">
      <c r="A899" s="60"/>
      <c r="B899" s="40"/>
      <c r="C899" s="30"/>
      <c r="D899" s="68"/>
      <c r="E899" s="68"/>
      <c r="F899" s="121"/>
      <c r="G899" s="79"/>
    </row>
    <row r="900" spans="1:7" s="37" customFormat="1" x14ac:dyDescent="0.25">
      <c r="A900" s="60"/>
      <c r="B900" s="40"/>
      <c r="C900" s="30"/>
      <c r="D900" s="68"/>
      <c r="E900" s="68"/>
      <c r="F900" s="121"/>
      <c r="G900" s="79"/>
    </row>
    <row r="901" spans="1:7" s="37" customFormat="1" x14ac:dyDescent="0.25">
      <c r="A901" s="60"/>
      <c r="B901" s="40"/>
      <c r="C901" s="30"/>
      <c r="D901" s="68"/>
      <c r="E901" s="68"/>
      <c r="F901" s="121"/>
      <c r="G901" s="79"/>
    </row>
    <row r="902" spans="1:7" s="37" customFormat="1" x14ac:dyDescent="0.25">
      <c r="A902" s="60"/>
      <c r="B902" s="40"/>
      <c r="C902" s="30"/>
      <c r="D902" s="68"/>
      <c r="E902" s="68"/>
      <c r="F902" s="121"/>
      <c r="G902" s="79"/>
    </row>
    <row r="903" spans="1:7" s="37" customFormat="1" x14ac:dyDescent="0.25">
      <c r="A903" s="60"/>
      <c r="B903" s="40"/>
      <c r="C903" s="30"/>
      <c r="D903" s="68"/>
      <c r="E903" s="68"/>
      <c r="F903" s="121"/>
      <c r="G903" s="79"/>
    </row>
    <row r="904" spans="1:7" s="37" customFormat="1" x14ac:dyDescent="0.25">
      <c r="A904" s="60"/>
      <c r="B904" s="40"/>
      <c r="C904" s="30"/>
      <c r="D904" s="68"/>
      <c r="E904" s="68"/>
      <c r="F904" s="121"/>
      <c r="G904" s="79"/>
    </row>
    <row r="905" spans="1:7" s="37" customFormat="1" x14ac:dyDescent="0.25">
      <c r="A905" s="60"/>
      <c r="B905" s="40"/>
      <c r="C905" s="30"/>
      <c r="D905" s="68"/>
      <c r="E905" s="68"/>
      <c r="F905" s="121"/>
      <c r="G905" s="79"/>
    </row>
    <row r="906" spans="1:7" s="37" customFormat="1" x14ac:dyDescent="0.25">
      <c r="A906" s="60"/>
      <c r="B906" s="40"/>
      <c r="C906" s="30"/>
      <c r="D906" s="68"/>
      <c r="E906" s="68"/>
      <c r="F906" s="121"/>
      <c r="G906" s="79"/>
    </row>
    <row r="907" spans="1:7" s="37" customFormat="1" x14ac:dyDescent="0.25">
      <c r="A907" s="60"/>
      <c r="B907" s="40"/>
      <c r="C907" s="30"/>
      <c r="D907" s="68"/>
      <c r="E907" s="68"/>
      <c r="F907" s="121"/>
      <c r="G907" s="79"/>
    </row>
    <row r="908" spans="1:7" s="37" customFormat="1" x14ac:dyDescent="0.25">
      <c r="A908" s="60"/>
      <c r="B908" s="40"/>
      <c r="C908" s="30"/>
      <c r="D908" s="68"/>
      <c r="E908" s="68"/>
      <c r="F908" s="121"/>
      <c r="G908" s="79"/>
    </row>
    <row r="909" spans="1:7" s="37" customFormat="1" x14ac:dyDescent="0.25">
      <c r="A909" s="60"/>
      <c r="B909" s="40"/>
      <c r="C909" s="30"/>
      <c r="D909" s="68"/>
      <c r="E909" s="68"/>
      <c r="F909" s="121"/>
      <c r="G909" s="79"/>
    </row>
    <row r="910" spans="1:7" s="37" customFormat="1" x14ac:dyDescent="0.25">
      <c r="A910" s="60"/>
      <c r="B910" s="40"/>
      <c r="C910" s="30"/>
      <c r="D910" s="68"/>
      <c r="E910" s="68"/>
      <c r="F910" s="121"/>
      <c r="G910" s="79"/>
    </row>
    <row r="911" spans="1:7" s="37" customFormat="1" x14ac:dyDescent="0.25">
      <c r="A911" s="60"/>
      <c r="B911" s="40"/>
      <c r="C911" s="30"/>
      <c r="D911" s="68"/>
      <c r="E911" s="68"/>
      <c r="F911" s="121"/>
      <c r="G911" s="79"/>
    </row>
    <row r="912" spans="1:7" s="37" customFormat="1" x14ac:dyDescent="0.25">
      <c r="A912" s="60"/>
      <c r="B912" s="40"/>
      <c r="C912" s="30"/>
      <c r="D912" s="68"/>
      <c r="E912" s="68"/>
      <c r="F912" s="121"/>
      <c r="G912" s="79"/>
    </row>
    <row r="913" spans="1:7" s="37" customFormat="1" x14ac:dyDescent="0.25">
      <c r="A913" s="60"/>
      <c r="B913" s="40"/>
      <c r="C913" s="30"/>
      <c r="D913" s="68"/>
      <c r="E913" s="68"/>
      <c r="F913" s="121"/>
      <c r="G913" s="79"/>
    </row>
    <row r="914" spans="1:7" s="37" customFormat="1" x14ac:dyDescent="0.25">
      <c r="A914" s="60"/>
      <c r="B914" s="40"/>
      <c r="C914" s="30"/>
      <c r="D914" s="68"/>
      <c r="E914" s="68"/>
      <c r="F914" s="121"/>
      <c r="G914" s="79"/>
    </row>
    <row r="915" spans="1:7" s="37" customFormat="1" x14ac:dyDescent="0.25">
      <c r="A915" s="60"/>
      <c r="B915" s="40"/>
      <c r="C915" s="30"/>
      <c r="D915" s="68"/>
      <c r="E915" s="68"/>
      <c r="F915" s="121"/>
      <c r="G915" s="79"/>
    </row>
    <row r="916" spans="1:7" s="37" customFormat="1" x14ac:dyDescent="0.25">
      <c r="A916" s="60"/>
      <c r="B916" s="40"/>
      <c r="C916" s="30"/>
      <c r="D916" s="68"/>
      <c r="E916" s="68"/>
      <c r="F916" s="121"/>
      <c r="G916" s="79"/>
    </row>
    <row r="917" spans="1:7" s="37" customFormat="1" x14ac:dyDescent="0.25">
      <c r="A917" s="60"/>
      <c r="B917" s="40"/>
      <c r="C917" s="30"/>
      <c r="D917" s="68"/>
      <c r="E917" s="68"/>
      <c r="F917" s="121"/>
      <c r="G917" s="79"/>
    </row>
    <row r="918" spans="1:7" s="37" customFormat="1" x14ac:dyDescent="0.25">
      <c r="A918" s="60"/>
      <c r="B918" s="40"/>
      <c r="C918" s="30"/>
      <c r="D918" s="68"/>
      <c r="E918" s="68"/>
      <c r="F918" s="121"/>
      <c r="G918" s="79"/>
    </row>
    <row r="919" spans="1:7" s="37" customFormat="1" x14ac:dyDescent="0.25">
      <c r="A919" s="60"/>
      <c r="B919" s="40"/>
      <c r="C919" s="30"/>
      <c r="D919" s="68"/>
      <c r="E919" s="68"/>
      <c r="F919" s="121"/>
      <c r="G919" s="79"/>
    </row>
    <row r="920" spans="1:7" s="37" customFormat="1" x14ac:dyDescent="0.25">
      <c r="A920" s="60"/>
      <c r="B920" s="40"/>
      <c r="C920" s="30"/>
      <c r="D920" s="68"/>
      <c r="E920" s="68"/>
      <c r="F920" s="121"/>
      <c r="G920" s="79"/>
    </row>
    <row r="921" spans="1:7" s="37" customFormat="1" x14ac:dyDescent="0.25">
      <c r="A921" s="60"/>
      <c r="B921" s="40"/>
      <c r="C921" s="30"/>
      <c r="D921" s="68"/>
      <c r="E921" s="68"/>
      <c r="F921" s="121"/>
      <c r="G921" s="79"/>
    </row>
    <row r="922" spans="1:7" s="37" customFormat="1" x14ac:dyDescent="0.25">
      <c r="A922" s="60"/>
      <c r="B922" s="40"/>
      <c r="C922" s="30"/>
      <c r="D922" s="68"/>
      <c r="E922" s="68"/>
      <c r="F922" s="121"/>
      <c r="G922" s="79"/>
    </row>
    <row r="923" spans="1:7" s="37" customFormat="1" x14ac:dyDescent="0.25">
      <c r="A923" s="60"/>
      <c r="B923" s="40"/>
      <c r="C923" s="30"/>
      <c r="D923" s="68"/>
      <c r="E923" s="68"/>
      <c r="F923" s="121"/>
      <c r="G923" s="79"/>
    </row>
    <row r="924" spans="1:7" s="37" customFormat="1" x14ac:dyDescent="0.25">
      <c r="A924" s="60"/>
      <c r="B924" s="40"/>
      <c r="C924" s="30"/>
      <c r="D924" s="68"/>
      <c r="E924" s="68"/>
      <c r="F924" s="121"/>
      <c r="G924" s="79"/>
    </row>
    <row r="925" spans="1:7" s="37" customFormat="1" x14ac:dyDescent="0.25">
      <c r="A925" s="60"/>
      <c r="B925" s="40"/>
      <c r="C925" s="30"/>
      <c r="D925" s="68"/>
      <c r="E925" s="68"/>
      <c r="F925" s="121"/>
      <c r="G925" s="79"/>
    </row>
    <row r="926" spans="1:7" s="37" customFormat="1" x14ac:dyDescent="0.25">
      <c r="A926" s="60"/>
      <c r="B926" s="40"/>
      <c r="C926" s="30"/>
      <c r="D926" s="68"/>
      <c r="E926" s="68"/>
      <c r="F926" s="121"/>
      <c r="G926" s="79"/>
    </row>
    <row r="927" spans="1:7" s="37" customFormat="1" x14ac:dyDescent="0.25">
      <c r="A927" s="60"/>
      <c r="B927" s="40"/>
      <c r="C927" s="30"/>
      <c r="D927" s="68"/>
      <c r="E927" s="68"/>
      <c r="F927" s="121"/>
      <c r="G927" s="79"/>
    </row>
    <row r="928" spans="1:7" s="37" customFormat="1" x14ac:dyDescent="0.25">
      <c r="A928" s="60"/>
      <c r="B928" s="40"/>
      <c r="C928" s="30"/>
      <c r="D928" s="68"/>
      <c r="E928" s="68"/>
      <c r="F928" s="121"/>
      <c r="G928" s="79"/>
    </row>
    <row r="929" spans="1:7" s="37" customFormat="1" x14ac:dyDescent="0.25">
      <c r="A929" s="60"/>
      <c r="B929" s="40"/>
      <c r="C929" s="30"/>
      <c r="D929" s="68"/>
      <c r="E929" s="68"/>
      <c r="F929" s="121"/>
      <c r="G929" s="79"/>
    </row>
    <row r="930" spans="1:7" s="37" customFormat="1" x14ac:dyDescent="0.25">
      <c r="A930" s="60"/>
      <c r="B930" s="40"/>
      <c r="C930" s="30"/>
      <c r="D930" s="68"/>
      <c r="E930" s="68"/>
      <c r="F930" s="121"/>
      <c r="G930" s="79"/>
    </row>
    <row r="931" spans="1:7" s="37" customFormat="1" x14ac:dyDescent="0.25">
      <c r="A931" s="60"/>
      <c r="B931" s="40"/>
      <c r="C931" s="30"/>
      <c r="D931" s="68"/>
      <c r="E931" s="68"/>
      <c r="F931" s="121"/>
      <c r="G931" s="79"/>
    </row>
    <row r="932" spans="1:7" s="37" customFormat="1" x14ac:dyDescent="0.25">
      <c r="A932" s="60"/>
      <c r="B932" s="40"/>
      <c r="C932" s="30"/>
      <c r="D932" s="68"/>
      <c r="E932" s="68"/>
      <c r="F932" s="121"/>
      <c r="G932" s="79"/>
    </row>
    <row r="933" spans="1:7" s="37" customFormat="1" x14ac:dyDescent="0.25">
      <c r="A933" s="60"/>
      <c r="B933" s="40"/>
      <c r="C933" s="30"/>
      <c r="D933" s="68"/>
      <c r="E933" s="68"/>
      <c r="F933" s="121"/>
      <c r="G933" s="79"/>
    </row>
    <row r="934" spans="1:7" s="37" customFormat="1" x14ac:dyDescent="0.25">
      <c r="A934" s="60"/>
      <c r="B934" s="40"/>
      <c r="C934" s="30"/>
      <c r="D934" s="68"/>
      <c r="E934" s="68"/>
      <c r="F934" s="121"/>
      <c r="G934" s="79"/>
    </row>
    <row r="935" spans="1:7" s="37" customFormat="1" x14ac:dyDescent="0.25">
      <c r="A935" s="60"/>
      <c r="B935" s="40"/>
      <c r="C935" s="30"/>
      <c r="D935" s="68"/>
      <c r="E935" s="68"/>
      <c r="F935" s="121"/>
      <c r="G935" s="79"/>
    </row>
    <row r="936" spans="1:7" s="37" customFormat="1" x14ac:dyDescent="0.25">
      <c r="A936" s="60"/>
      <c r="B936" s="40"/>
      <c r="C936" s="30"/>
      <c r="D936" s="68"/>
      <c r="E936" s="68"/>
      <c r="F936" s="121"/>
      <c r="G936" s="79"/>
    </row>
    <row r="937" spans="1:7" s="37" customFormat="1" x14ac:dyDescent="0.25">
      <c r="A937" s="60"/>
      <c r="B937" s="40"/>
      <c r="C937" s="30"/>
      <c r="D937" s="68"/>
      <c r="E937" s="68"/>
      <c r="F937" s="121"/>
      <c r="G937" s="79"/>
    </row>
    <row r="938" spans="1:7" s="37" customFormat="1" x14ac:dyDescent="0.25">
      <c r="A938" s="60"/>
      <c r="B938" s="40"/>
      <c r="C938" s="30"/>
      <c r="D938" s="68"/>
      <c r="E938" s="68"/>
      <c r="F938" s="121"/>
      <c r="G938" s="79"/>
    </row>
    <row r="939" spans="1:7" s="37" customFormat="1" x14ac:dyDescent="0.25">
      <c r="A939" s="60"/>
      <c r="B939" s="40"/>
      <c r="C939" s="30"/>
      <c r="D939" s="68"/>
      <c r="E939" s="68"/>
      <c r="F939" s="121"/>
      <c r="G939" s="79"/>
    </row>
    <row r="940" spans="1:7" s="37" customFormat="1" x14ac:dyDescent="0.25">
      <c r="A940" s="60"/>
      <c r="B940" s="40"/>
      <c r="C940" s="30"/>
      <c r="D940" s="68"/>
      <c r="E940" s="68"/>
      <c r="F940" s="121"/>
      <c r="G940" s="79"/>
    </row>
    <row r="941" spans="1:7" s="37" customFormat="1" x14ac:dyDescent="0.25">
      <c r="A941" s="60"/>
      <c r="B941" s="40"/>
      <c r="C941" s="30"/>
      <c r="D941" s="68"/>
      <c r="E941" s="68"/>
      <c r="F941" s="121"/>
      <c r="G941" s="79"/>
    </row>
    <row r="942" spans="1:7" s="37" customFormat="1" x14ac:dyDescent="0.25">
      <c r="A942" s="60"/>
      <c r="B942" s="40"/>
      <c r="C942" s="30"/>
      <c r="D942" s="68"/>
      <c r="E942" s="68"/>
      <c r="F942" s="121"/>
      <c r="G942" s="79"/>
    </row>
    <row r="943" spans="1:7" s="37" customFormat="1" x14ac:dyDescent="0.25">
      <c r="A943" s="60"/>
      <c r="B943" s="40"/>
      <c r="C943" s="30"/>
      <c r="D943" s="68"/>
      <c r="E943" s="68"/>
      <c r="F943" s="121"/>
      <c r="G943" s="79"/>
    </row>
    <row r="944" spans="1:7" s="37" customFormat="1" x14ac:dyDescent="0.25">
      <c r="A944" s="60"/>
      <c r="B944" s="40"/>
      <c r="C944" s="30"/>
      <c r="D944" s="68"/>
      <c r="E944" s="68"/>
      <c r="F944" s="121"/>
      <c r="G944" s="79"/>
    </row>
    <row r="945" spans="1:7" s="37" customFormat="1" x14ac:dyDescent="0.25">
      <c r="A945" s="60"/>
      <c r="B945" s="40"/>
      <c r="C945" s="30"/>
      <c r="D945" s="68"/>
      <c r="E945" s="68"/>
      <c r="F945" s="121"/>
      <c r="G945" s="79"/>
    </row>
    <row r="946" spans="1:7" s="37" customFormat="1" x14ac:dyDescent="0.25">
      <c r="A946" s="60"/>
      <c r="B946" s="40"/>
      <c r="C946" s="30"/>
      <c r="D946" s="68"/>
      <c r="E946" s="68"/>
      <c r="F946" s="121"/>
      <c r="G946" s="79"/>
    </row>
    <row r="947" spans="1:7" s="37" customFormat="1" x14ac:dyDescent="0.25">
      <c r="A947" s="60"/>
      <c r="B947" s="40"/>
      <c r="C947" s="30"/>
      <c r="D947" s="68"/>
      <c r="E947" s="68"/>
      <c r="F947" s="121"/>
      <c r="G947" s="79"/>
    </row>
    <row r="948" spans="1:7" s="37" customFormat="1" x14ac:dyDescent="0.25">
      <c r="A948" s="60"/>
      <c r="B948" s="40"/>
      <c r="C948" s="30"/>
      <c r="D948" s="68"/>
      <c r="E948" s="68"/>
      <c r="F948" s="121"/>
      <c r="G948" s="79"/>
    </row>
    <row r="949" spans="1:7" s="37" customFormat="1" x14ac:dyDescent="0.25">
      <c r="A949" s="60"/>
      <c r="B949" s="40"/>
      <c r="C949" s="30"/>
      <c r="D949" s="68"/>
      <c r="E949" s="68"/>
      <c r="F949" s="121"/>
      <c r="G949" s="79"/>
    </row>
    <row r="950" spans="1:7" s="37" customFormat="1" x14ac:dyDescent="0.25">
      <c r="A950" s="60"/>
      <c r="B950" s="40"/>
      <c r="C950" s="30"/>
      <c r="D950" s="68"/>
      <c r="E950" s="68"/>
      <c r="F950" s="121"/>
      <c r="G950" s="79"/>
    </row>
    <row r="951" spans="1:7" s="37" customFormat="1" x14ac:dyDescent="0.25">
      <c r="A951" s="60"/>
      <c r="B951" s="40"/>
      <c r="C951" s="30"/>
      <c r="D951" s="68"/>
      <c r="E951" s="68"/>
      <c r="F951" s="121"/>
      <c r="G951" s="79"/>
    </row>
    <row r="952" spans="1:7" s="37" customFormat="1" x14ac:dyDescent="0.25">
      <c r="A952" s="60"/>
      <c r="B952" s="40"/>
      <c r="C952" s="30"/>
      <c r="D952" s="68"/>
      <c r="E952" s="68"/>
      <c r="F952" s="121"/>
      <c r="G952" s="79"/>
    </row>
    <row r="953" spans="1:7" s="37" customFormat="1" x14ac:dyDescent="0.25">
      <c r="A953" s="60"/>
      <c r="B953" s="40"/>
      <c r="C953" s="30"/>
      <c r="D953" s="68"/>
      <c r="E953" s="68"/>
      <c r="F953" s="121"/>
      <c r="G953" s="79"/>
    </row>
    <row r="954" spans="1:7" s="37" customFormat="1" x14ac:dyDescent="0.25">
      <c r="A954" s="60"/>
      <c r="B954" s="40"/>
      <c r="C954" s="30"/>
      <c r="D954" s="68"/>
      <c r="E954" s="68"/>
      <c r="F954" s="121"/>
      <c r="G954" s="79"/>
    </row>
    <row r="955" spans="1:7" s="37" customFormat="1" x14ac:dyDescent="0.25">
      <c r="A955" s="60"/>
      <c r="B955" s="40"/>
      <c r="C955" s="30"/>
      <c r="D955" s="68"/>
      <c r="E955" s="68"/>
      <c r="F955" s="121"/>
      <c r="G955" s="79"/>
    </row>
    <row r="956" spans="1:7" s="37" customFormat="1" x14ac:dyDescent="0.25">
      <c r="A956" s="60"/>
      <c r="B956" s="40"/>
      <c r="C956" s="30"/>
      <c r="D956" s="68"/>
      <c r="E956" s="68"/>
      <c r="F956" s="121"/>
      <c r="G956" s="79"/>
    </row>
    <row r="957" spans="1:7" s="37" customFormat="1" x14ac:dyDescent="0.25">
      <c r="A957" s="60"/>
      <c r="B957" s="40"/>
      <c r="C957" s="30"/>
      <c r="D957" s="68"/>
      <c r="E957" s="68"/>
      <c r="F957" s="121"/>
      <c r="G957" s="79"/>
    </row>
    <row r="958" spans="1:7" s="37" customFormat="1" x14ac:dyDescent="0.25">
      <c r="A958" s="60"/>
      <c r="B958" s="40"/>
      <c r="C958" s="30"/>
      <c r="D958" s="68"/>
      <c r="E958" s="68"/>
      <c r="F958" s="121"/>
      <c r="G958" s="79"/>
    </row>
    <row r="959" spans="1:7" s="37" customFormat="1" x14ac:dyDescent="0.25">
      <c r="A959" s="60"/>
      <c r="B959" s="40"/>
      <c r="C959" s="30"/>
      <c r="D959" s="68"/>
      <c r="E959" s="68"/>
      <c r="F959" s="121"/>
      <c r="G959" s="79"/>
    </row>
    <row r="960" spans="1:7" s="37" customFormat="1" x14ac:dyDescent="0.25">
      <c r="A960" s="60"/>
      <c r="B960" s="40"/>
      <c r="C960" s="30"/>
      <c r="D960" s="68"/>
      <c r="E960" s="68"/>
      <c r="F960" s="121"/>
      <c r="G960" s="79"/>
    </row>
    <row r="961" spans="1:7" s="37" customFormat="1" x14ac:dyDescent="0.25">
      <c r="A961" s="60"/>
      <c r="B961" s="40"/>
      <c r="C961" s="30"/>
      <c r="D961" s="68"/>
      <c r="E961" s="68"/>
      <c r="F961" s="121"/>
      <c r="G961" s="79"/>
    </row>
    <row r="962" spans="1:7" s="37" customFormat="1" x14ac:dyDescent="0.25">
      <c r="A962" s="60"/>
      <c r="B962" s="40"/>
      <c r="C962" s="30"/>
      <c r="D962" s="68"/>
      <c r="E962" s="68"/>
      <c r="F962" s="121"/>
      <c r="G962" s="79"/>
    </row>
    <row r="963" spans="1:7" s="37" customFormat="1" x14ac:dyDescent="0.25">
      <c r="A963" s="60"/>
      <c r="B963" s="40"/>
      <c r="C963" s="30"/>
      <c r="D963" s="68"/>
      <c r="E963" s="68"/>
      <c r="F963" s="121"/>
      <c r="G963" s="79"/>
    </row>
    <row r="964" spans="1:7" s="37" customFormat="1" x14ac:dyDescent="0.25">
      <c r="A964" s="60"/>
      <c r="B964" s="40"/>
      <c r="C964" s="30"/>
      <c r="D964" s="68"/>
      <c r="E964" s="68"/>
      <c r="F964" s="121"/>
      <c r="G964" s="79"/>
    </row>
    <row r="965" spans="1:7" s="37" customFormat="1" x14ac:dyDescent="0.25">
      <c r="A965" s="60"/>
      <c r="B965" s="40"/>
      <c r="C965" s="30"/>
      <c r="D965" s="68"/>
      <c r="E965" s="68"/>
      <c r="F965" s="121"/>
      <c r="G965" s="79"/>
    </row>
    <row r="966" spans="1:7" s="37" customFormat="1" x14ac:dyDescent="0.25">
      <c r="A966" s="60"/>
      <c r="B966" s="40"/>
      <c r="C966" s="30"/>
      <c r="D966" s="68"/>
      <c r="E966" s="68"/>
      <c r="F966" s="121"/>
      <c r="G966" s="79"/>
    </row>
    <row r="967" spans="1:7" s="37" customFormat="1" x14ac:dyDescent="0.25">
      <c r="A967" s="60"/>
      <c r="B967" s="40"/>
      <c r="C967" s="30"/>
      <c r="D967" s="68"/>
      <c r="E967" s="68"/>
      <c r="F967" s="121"/>
      <c r="G967" s="79"/>
    </row>
    <row r="968" spans="1:7" s="37" customFormat="1" x14ac:dyDescent="0.25">
      <c r="A968" s="60"/>
      <c r="B968" s="40"/>
      <c r="C968" s="30"/>
      <c r="D968" s="68"/>
      <c r="E968" s="68"/>
      <c r="F968" s="121"/>
      <c r="G968" s="79"/>
    </row>
    <row r="969" spans="1:7" s="37" customFormat="1" x14ac:dyDescent="0.25">
      <c r="A969" s="60"/>
      <c r="B969" s="40"/>
      <c r="C969" s="30"/>
      <c r="D969" s="68"/>
      <c r="E969" s="68"/>
      <c r="F969" s="121"/>
      <c r="G969" s="79"/>
    </row>
    <row r="970" spans="1:7" s="37" customFormat="1" x14ac:dyDescent="0.25">
      <c r="A970" s="60"/>
      <c r="B970" s="40"/>
      <c r="C970" s="30"/>
      <c r="D970" s="68"/>
      <c r="E970" s="68"/>
      <c r="F970" s="121"/>
      <c r="G970" s="79"/>
    </row>
    <row r="971" spans="1:7" s="37" customFormat="1" x14ac:dyDescent="0.25">
      <c r="A971" s="60"/>
      <c r="B971" s="40"/>
      <c r="C971" s="30"/>
      <c r="D971" s="68"/>
      <c r="E971" s="68"/>
      <c r="F971" s="121"/>
      <c r="G971" s="79"/>
    </row>
    <row r="972" spans="1:7" s="37" customFormat="1" x14ac:dyDescent="0.25">
      <c r="A972" s="60"/>
      <c r="B972" s="40"/>
      <c r="C972" s="30"/>
      <c r="D972" s="68"/>
      <c r="E972" s="68"/>
      <c r="F972" s="121"/>
      <c r="G972" s="79"/>
    </row>
    <row r="973" spans="1:7" s="37" customFormat="1" x14ac:dyDescent="0.25">
      <c r="A973" s="60"/>
      <c r="B973" s="40"/>
      <c r="C973" s="30"/>
      <c r="D973" s="68"/>
      <c r="E973" s="68"/>
      <c r="F973" s="121"/>
      <c r="G973" s="79"/>
    </row>
    <row r="974" spans="1:7" s="37" customFormat="1" x14ac:dyDescent="0.25">
      <c r="A974" s="60"/>
      <c r="B974" s="40"/>
      <c r="C974" s="30"/>
      <c r="D974" s="68"/>
      <c r="E974" s="68"/>
      <c r="F974" s="121"/>
      <c r="G974" s="79"/>
    </row>
    <row r="975" spans="1:7" s="37" customFormat="1" x14ac:dyDescent="0.25">
      <c r="A975" s="60"/>
      <c r="B975" s="40"/>
      <c r="C975" s="30"/>
      <c r="D975" s="68"/>
      <c r="E975" s="68"/>
      <c r="F975" s="121"/>
      <c r="G975" s="79"/>
    </row>
    <row r="976" spans="1:7" s="37" customFormat="1" x14ac:dyDescent="0.25">
      <c r="A976" s="60"/>
      <c r="B976" s="40"/>
      <c r="C976" s="30"/>
      <c r="D976" s="68"/>
      <c r="E976" s="68"/>
      <c r="F976" s="121"/>
      <c r="G976" s="79"/>
    </row>
    <row r="977" spans="1:7" s="37" customFormat="1" x14ac:dyDescent="0.25">
      <c r="A977" s="60"/>
      <c r="B977" s="40"/>
      <c r="C977" s="30"/>
      <c r="D977" s="68"/>
      <c r="E977" s="68"/>
      <c r="F977" s="121"/>
      <c r="G977" s="79"/>
    </row>
    <row r="978" spans="1:7" s="37" customFormat="1" x14ac:dyDescent="0.25">
      <c r="A978" s="60"/>
      <c r="B978" s="40"/>
      <c r="C978" s="30"/>
      <c r="D978" s="68"/>
      <c r="E978" s="68"/>
      <c r="F978" s="121"/>
      <c r="G978" s="79"/>
    </row>
    <row r="979" spans="1:7" s="37" customFormat="1" x14ac:dyDescent="0.25">
      <c r="A979" s="60"/>
      <c r="B979" s="40"/>
      <c r="C979" s="30"/>
      <c r="D979" s="68"/>
      <c r="E979" s="68"/>
      <c r="F979" s="121"/>
      <c r="G979" s="79"/>
    </row>
    <row r="980" spans="1:7" s="37" customFormat="1" x14ac:dyDescent="0.25">
      <c r="A980" s="60"/>
      <c r="B980" s="40"/>
      <c r="C980" s="30"/>
      <c r="D980" s="68"/>
      <c r="E980" s="68"/>
      <c r="F980" s="121"/>
      <c r="G980" s="79"/>
    </row>
    <row r="981" spans="1:7" s="37" customFormat="1" x14ac:dyDescent="0.25">
      <c r="A981" s="60"/>
      <c r="B981" s="40"/>
      <c r="C981" s="30"/>
      <c r="D981" s="68"/>
      <c r="E981" s="68"/>
      <c r="F981" s="121"/>
      <c r="G981" s="79"/>
    </row>
    <row r="982" spans="1:7" s="37" customFormat="1" x14ac:dyDescent="0.25">
      <c r="A982" s="60"/>
      <c r="B982" s="40"/>
      <c r="C982" s="30"/>
      <c r="D982" s="68"/>
      <c r="E982" s="68"/>
      <c r="F982" s="121"/>
      <c r="G982" s="79"/>
    </row>
    <row r="983" spans="1:7" s="37" customFormat="1" x14ac:dyDescent="0.25">
      <c r="A983" s="60"/>
      <c r="B983" s="40"/>
      <c r="C983" s="30"/>
      <c r="D983" s="68"/>
      <c r="E983" s="68"/>
      <c r="F983" s="121"/>
      <c r="G983" s="79"/>
    </row>
    <row r="984" spans="1:7" s="37" customFormat="1" x14ac:dyDescent="0.25">
      <c r="A984" s="60"/>
      <c r="B984" s="40"/>
      <c r="C984" s="30"/>
      <c r="D984" s="68"/>
      <c r="E984" s="68"/>
      <c r="F984" s="121"/>
      <c r="G984" s="79"/>
    </row>
    <row r="985" spans="1:7" s="37" customFormat="1" x14ac:dyDescent="0.25">
      <c r="A985" s="60"/>
      <c r="B985" s="40"/>
      <c r="C985" s="30"/>
      <c r="D985" s="68"/>
      <c r="E985" s="68"/>
      <c r="F985" s="121"/>
      <c r="G985" s="79"/>
    </row>
    <row r="986" spans="1:7" s="37" customFormat="1" x14ac:dyDescent="0.25">
      <c r="A986" s="60"/>
      <c r="B986" s="40"/>
      <c r="C986" s="30"/>
      <c r="D986" s="68"/>
      <c r="E986" s="68"/>
      <c r="F986" s="121"/>
      <c r="G986" s="79"/>
    </row>
    <row r="987" spans="1:7" s="37" customFormat="1" x14ac:dyDescent="0.25">
      <c r="A987" s="60"/>
      <c r="B987" s="40"/>
      <c r="C987" s="30"/>
      <c r="D987" s="68"/>
      <c r="E987" s="68"/>
      <c r="F987" s="121"/>
      <c r="G987" s="79"/>
    </row>
    <row r="988" spans="1:7" s="37" customFormat="1" x14ac:dyDescent="0.25">
      <c r="A988" s="60"/>
      <c r="B988" s="40"/>
      <c r="C988" s="30"/>
      <c r="D988" s="68"/>
      <c r="E988" s="68"/>
      <c r="F988" s="121"/>
      <c r="G988" s="79"/>
    </row>
    <row r="989" spans="1:7" s="37" customFormat="1" x14ac:dyDescent="0.25">
      <c r="A989" s="60"/>
      <c r="B989" s="40"/>
      <c r="C989" s="30"/>
      <c r="D989" s="68"/>
      <c r="E989" s="68"/>
      <c r="F989" s="121"/>
      <c r="G989" s="79"/>
    </row>
    <row r="990" spans="1:7" s="37" customFormat="1" x14ac:dyDescent="0.25">
      <c r="A990" s="60"/>
      <c r="B990" s="40"/>
      <c r="C990" s="30"/>
      <c r="D990" s="68"/>
      <c r="E990" s="68"/>
      <c r="F990" s="121"/>
      <c r="G990" s="79"/>
    </row>
    <row r="991" spans="1:7" s="37" customFormat="1" x14ac:dyDescent="0.25">
      <c r="A991" s="60"/>
      <c r="B991" s="40"/>
      <c r="C991" s="30"/>
      <c r="D991" s="68"/>
      <c r="E991" s="68"/>
      <c r="F991" s="121"/>
      <c r="G991" s="79"/>
    </row>
    <row r="992" spans="1:7" s="37" customFormat="1" x14ac:dyDescent="0.25">
      <c r="A992" s="60"/>
      <c r="B992" s="40"/>
      <c r="C992" s="30"/>
      <c r="D992" s="68"/>
      <c r="E992" s="68"/>
      <c r="F992" s="121"/>
      <c r="G992" s="79"/>
    </row>
    <row r="993" spans="1:7" s="37" customFormat="1" x14ac:dyDescent="0.25">
      <c r="A993" s="60"/>
      <c r="B993" s="40"/>
      <c r="C993" s="30"/>
      <c r="D993" s="68"/>
      <c r="E993" s="68"/>
      <c r="F993" s="121"/>
      <c r="G993" s="79"/>
    </row>
    <row r="994" spans="1:7" s="37" customFormat="1" x14ac:dyDescent="0.25">
      <c r="A994" s="60"/>
      <c r="B994" s="40"/>
      <c r="C994" s="30"/>
      <c r="D994" s="68"/>
      <c r="E994" s="68"/>
      <c r="F994" s="121"/>
      <c r="G994" s="79"/>
    </row>
    <row r="995" spans="1:7" s="37" customFormat="1" x14ac:dyDescent="0.25">
      <c r="A995" s="60"/>
      <c r="B995" s="40"/>
      <c r="C995" s="30"/>
      <c r="D995" s="68"/>
      <c r="E995" s="68"/>
      <c r="F995" s="121"/>
      <c r="G995" s="79"/>
    </row>
    <row r="996" spans="1:7" s="37" customFormat="1" x14ac:dyDescent="0.25">
      <c r="A996" s="60"/>
      <c r="B996" s="40"/>
      <c r="C996" s="30"/>
      <c r="D996" s="68"/>
      <c r="E996" s="68"/>
      <c r="F996" s="121"/>
      <c r="G996" s="79"/>
    </row>
    <row r="997" spans="1:7" s="37" customFormat="1" x14ac:dyDescent="0.25">
      <c r="A997" s="60"/>
      <c r="B997" s="40"/>
      <c r="C997" s="30"/>
      <c r="D997" s="68"/>
      <c r="E997" s="68"/>
      <c r="F997" s="121"/>
      <c r="G997" s="79"/>
    </row>
    <row r="998" spans="1:7" s="37" customFormat="1" x14ac:dyDescent="0.25">
      <c r="A998" s="60"/>
      <c r="B998" s="40"/>
      <c r="C998" s="30"/>
      <c r="D998" s="68"/>
      <c r="E998" s="68"/>
      <c r="F998" s="121"/>
      <c r="G998" s="79"/>
    </row>
    <row r="999" spans="1:7" s="37" customFormat="1" x14ac:dyDescent="0.25">
      <c r="A999" s="60"/>
      <c r="B999" s="40"/>
      <c r="C999" s="30"/>
      <c r="D999" s="68"/>
      <c r="E999" s="68"/>
      <c r="F999" s="121"/>
      <c r="G999" s="79"/>
    </row>
    <row r="1000" spans="1:7" s="37" customFormat="1" x14ac:dyDescent="0.25">
      <c r="A1000" s="60"/>
      <c r="B1000" s="40"/>
      <c r="C1000" s="30"/>
      <c r="D1000" s="68"/>
      <c r="E1000" s="68"/>
      <c r="F1000" s="121"/>
      <c r="G1000" s="79"/>
    </row>
    <row r="1001" spans="1:7" s="37" customFormat="1" x14ac:dyDescent="0.25">
      <c r="A1001" s="60"/>
      <c r="B1001" s="40"/>
      <c r="C1001" s="30"/>
      <c r="D1001" s="68"/>
      <c r="E1001" s="68"/>
      <c r="F1001" s="121"/>
      <c r="G1001" s="79"/>
    </row>
    <row r="1002" spans="1:7" s="37" customFormat="1" x14ac:dyDescent="0.25">
      <c r="A1002" s="60"/>
      <c r="B1002" s="40"/>
      <c r="C1002" s="30"/>
      <c r="D1002" s="68"/>
      <c r="E1002" s="68"/>
      <c r="F1002" s="121"/>
      <c r="G1002" s="79"/>
    </row>
    <row r="1003" spans="1:7" s="37" customFormat="1" x14ac:dyDescent="0.25">
      <c r="A1003" s="60"/>
      <c r="B1003" s="40"/>
      <c r="C1003" s="30"/>
      <c r="D1003" s="68"/>
      <c r="E1003" s="68"/>
      <c r="F1003" s="121"/>
      <c r="G1003" s="79"/>
    </row>
    <row r="1004" spans="1:7" s="37" customFormat="1" x14ac:dyDescent="0.25">
      <c r="A1004" s="60"/>
      <c r="B1004" s="40"/>
      <c r="C1004" s="30"/>
      <c r="D1004" s="68"/>
      <c r="E1004" s="68"/>
      <c r="F1004" s="121"/>
      <c r="G1004" s="79"/>
    </row>
    <row r="1005" spans="1:7" s="37" customFormat="1" x14ac:dyDescent="0.25">
      <c r="A1005" s="60"/>
      <c r="B1005" s="40"/>
      <c r="C1005" s="30"/>
      <c r="D1005" s="68"/>
      <c r="E1005" s="68"/>
      <c r="F1005" s="121"/>
      <c r="G1005" s="79"/>
    </row>
    <row r="1006" spans="1:7" s="37" customFormat="1" x14ac:dyDescent="0.25">
      <c r="A1006" s="60"/>
      <c r="B1006" s="40"/>
      <c r="C1006" s="30"/>
      <c r="D1006" s="68"/>
      <c r="E1006" s="68"/>
      <c r="F1006" s="121"/>
      <c r="G1006" s="79"/>
    </row>
    <row r="1007" spans="1:7" s="37" customFormat="1" x14ac:dyDescent="0.25">
      <c r="A1007" s="60"/>
      <c r="B1007" s="40"/>
      <c r="C1007" s="30"/>
      <c r="D1007" s="68"/>
      <c r="E1007" s="68"/>
      <c r="F1007" s="121"/>
      <c r="G1007" s="79"/>
    </row>
    <row r="1008" spans="1:7" s="37" customFormat="1" x14ac:dyDescent="0.25">
      <c r="A1008" s="60"/>
      <c r="B1008" s="40"/>
      <c r="C1008" s="30"/>
      <c r="D1008" s="68"/>
      <c r="E1008" s="68"/>
      <c r="F1008" s="121"/>
      <c r="G1008" s="79"/>
    </row>
    <row r="1009" spans="1:7" s="37" customFormat="1" x14ac:dyDescent="0.25">
      <c r="A1009" s="60"/>
      <c r="B1009" s="40"/>
      <c r="C1009" s="30"/>
      <c r="D1009" s="68"/>
      <c r="E1009" s="68"/>
      <c r="F1009" s="121"/>
      <c r="G1009" s="79"/>
    </row>
    <row r="1010" spans="1:7" s="37" customFormat="1" x14ac:dyDescent="0.25">
      <c r="A1010" s="60"/>
      <c r="B1010" s="40"/>
      <c r="C1010" s="30"/>
      <c r="D1010" s="68"/>
      <c r="E1010" s="68"/>
      <c r="F1010" s="121"/>
      <c r="G1010" s="79"/>
    </row>
    <row r="1011" spans="1:7" s="37" customFormat="1" x14ac:dyDescent="0.25">
      <c r="A1011" s="60"/>
      <c r="B1011" s="40"/>
      <c r="C1011" s="30"/>
      <c r="D1011" s="68"/>
      <c r="E1011" s="68"/>
      <c r="F1011" s="121"/>
      <c r="G1011" s="79"/>
    </row>
    <row r="1012" spans="1:7" s="37" customFormat="1" x14ac:dyDescent="0.25">
      <c r="A1012" s="60"/>
      <c r="B1012" s="40"/>
      <c r="C1012" s="30"/>
      <c r="D1012" s="68"/>
      <c r="E1012" s="68"/>
      <c r="F1012" s="121"/>
      <c r="G1012" s="79"/>
    </row>
    <row r="1013" spans="1:7" s="37" customFormat="1" x14ac:dyDescent="0.25">
      <c r="A1013" s="60"/>
      <c r="B1013" s="40"/>
      <c r="C1013" s="30"/>
      <c r="D1013" s="68"/>
      <c r="E1013" s="68"/>
      <c r="F1013" s="121"/>
      <c r="G1013" s="79"/>
    </row>
    <row r="1014" spans="1:7" s="37" customFormat="1" x14ac:dyDescent="0.25">
      <c r="A1014" s="60"/>
      <c r="B1014" s="40"/>
      <c r="C1014" s="30"/>
      <c r="D1014" s="68"/>
      <c r="E1014" s="68"/>
      <c r="F1014" s="121"/>
      <c r="G1014" s="79"/>
    </row>
    <row r="1015" spans="1:7" s="37" customFormat="1" x14ac:dyDescent="0.25">
      <c r="A1015" s="60"/>
      <c r="B1015" s="40"/>
      <c r="C1015" s="30"/>
      <c r="D1015" s="68"/>
      <c r="E1015" s="68"/>
      <c r="F1015" s="121"/>
      <c r="G1015" s="79"/>
    </row>
    <row r="1016" spans="1:7" s="37" customFormat="1" x14ac:dyDescent="0.25">
      <c r="A1016" s="60"/>
      <c r="B1016" s="40"/>
      <c r="C1016" s="30"/>
      <c r="D1016" s="68"/>
      <c r="E1016" s="68"/>
      <c r="F1016" s="121"/>
      <c r="G1016" s="79"/>
    </row>
    <row r="1017" spans="1:7" s="37" customFormat="1" x14ac:dyDescent="0.25">
      <c r="A1017" s="60"/>
      <c r="B1017" s="40"/>
      <c r="C1017" s="30"/>
      <c r="D1017" s="68"/>
      <c r="E1017" s="68"/>
      <c r="F1017" s="121"/>
      <c r="G1017" s="79"/>
    </row>
    <row r="1018" spans="1:7" s="37" customFormat="1" x14ac:dyDescent="0.25">
      <c r="A1018" s="60"/>
      <c r="B1018" s="40"/>
      <c r="C1018" s="30"/>
      <c r="D1018" s="68"/>
      <c r="E1018" s="68"/>
      <c r="F1018" s="121"/>
      <c r="G1018" s="79"/>
    </row>
    <row r="1019" spans="1:7" s="37" customFormat="1" x14ac:dyDescent="0.25">
      <c r="A1019" s="60"/>
      <c r="B1019" s="40"/>
      <c r="C1019" s="30"/>
      <c r="D1019" s="68"/>
      <c r="E1019" s="68"/>
      <c r="F1019" s="121"/>
      <c r="G1019" s="79"/>
    </row>
    <row r="1020" spans="1:7" s="37" customFormat="1" x14ac:dyDescent="0.25">
      <c r="A1020" s="60"/>
      <c r="B1020" s="40"/>
      <c r="C1020" s="30"/>
      <c r="D1020" s="68"/>
      <c r="E1020" s="68"/>
      <c r="F1020" s="121"/>
      <c r="G1020" s="79"/>
    </row>
    <row r="1021" spans="1:7" s="37" customFormat="1" x14ac:dyDescent="0.25">
      <c r="A1021" s="60"/>
      <c r="B1021" s="40"/>
      <c r="C1021" s="30"/>
      <c r="D1021" s="68"/>
      <c r="E1021" s="68"/>
      <c r="F1021" s="121"/>
      <c r="G1021" s="79"/>
    </row>
    <row r="1022" spans="1:7" s="37" customFormat="1" x14ac:dyDescent="0.25">
      <c r="A1022" s="60"/>
      <c r="B1022" s="40"/>
      <c r="C1022" s="30"/>
      <c r="D1022" s="68"/>
      <c r="E1022" s="68"/>
      <c r="F1022" s="121"/>
      <c r="G1022" s="79"/>
    </row>
    <row r="1023" spans="1:7" s="37" customFormat="1" x14ac:dyDescent="0.25">
      <c r="A1023" s="60"/>
      <c r="B1023" s="40"/>
      <c r="C1023" s="30"/>
      <c r="D1023" s="68"/>
      <c r="E1023" s="68"/>
      <c r="F1023" s="121"/>
      <c r="G1023" s="79"/>
    </row>
    <row r="1024" spans="1:7" s="37" customFormat="1" x14ac:dyDescent="0.25">
      <c r="A1024" s="60"/>
      <c r="B1024" s="40"/>
      <c r="C1024" s="30"/>
      <c r="D1024" s="68"/>
      <c r="E1024" s="68"/>
      <c r="F1024" s="121"/>
      <c r="G1024" s="79"/>
    </row>
    <row r="1025" spans="1:7" s="37" customFormat="1" x14ac:dyDescent="0.25">
      <c r="A1025" s="60"/>
      <c r="B1025" s="40"/>
      <c r="C1025" s="30"/>
      <c r="D1025" s="68"/>
      <c r="E1025" s="68"/>
      <c r="F1025" s="121"/>
      <c r="G1025" s="79"/>
    </row>
    <row r="1026" spans="1:7" s="37" customFormat="1" x14ac:dyDescent="0.25">
      <c r="A1026" s="60"/>
      <c r="B1026" s="40"/>
      <c r="C1026" s="30"/>
      <c r="D1026" s="68"/>
      <c r="E1026" s="68"/>
      <c r="F1026" s="121"/>
      <c r="G1026" s="79"/>
    </row>
    <row r="1027" spans="1:7" s="37" customFormat="1" x14ac:dyDescent="0.25">
      <c r="A1027" s="60"/>
      <c r="B1027" s="40"/>
      <c r="C1027" s="30"/>
      <c r="D1027" s="68"/>
      <c r="E1027" s="68"/>
      <c r="F1027" s="121"/>
      <c r="G1027" s="79"/>
    </row>
    <row r="1028" spans="1:7" s="37" customFormat="1" x14ac:dyDescent="0.25">
      <c r="A1028" s="60"/>
      <c r="B1028" s="40"/>
      <c r="C1028" s="30"/>
      <c r="D1028" s="68"/>
      <c r="E1028" s="68"/>
      <c r="F1028" s="121"/>
      <c r="G1028" s="79"/>
    </row>
    <row r="1029" spans="1:7" s="37" customFormat="1" x14ac:dyDescent="0.25">
      <c r="A1029" s="60"/>
      <c r="B1029" s="40"/>
      <c r="C1029" s="30"/>
      <c r="D1029" s="68"/>
      <c r="E1029" s="68"/>
      <c r="F1029" s="121"/>
      <c r="G1029" s="79"/>
    </row>
    <row r="1030" spans="1:7" s="37" customFormat="1" x14ac:dyDescent="0.25">
      <c r="A1030" s="60"/>
      <c r="B1030" s="40"/>
      <c r="C1030" s="30"/>
      <c r="D1030" s="68"/>
      <c r="E1030" s="68"/>
      <c r="F1030" s="121"/>
      <c r="G1030" s="79"/>
    </row>
    <row r="1031" spans="1:7" s="37" customFormat="1" x14ac:dyDescent="0.25">
      <c r="A1031" s="60"/>
      <c r="B1031" s="40"/>
      <c r="C1031" s="30"/>
      <c r="D1031" s="68"/>
      <c r="E1031" s="68"/>
      <c r="F1031" s="121"/>
      <c r="G1031" s="79"/>
    </row>
    <row r="1032" spans="1:7" s="37" customFormat="1" x14ac:dyDescent="0.25">
      <c r="A1032" s="60"/>
      <c r="B1032" s="40"/>
      <c r="C1032" s="30"/>
      <c r="D1032" s="68"/>
      <c r="E1032" s="68"/>
      <c r="F1032" s="121"/>
      <c r="G1032" s="79"/>
    </row>
    <row r="1033" spans="1:7" s="37" customFormat="1" x14ac:dyDescent="0.25">
      <c r="A1033" s="60"/>
      <c r="B1033" s="40"/>
      <c r="C1033" s="30"/>
      <c r="D1033" s="68"/>
      <c r="E1033" s="68"/>
      <c r="F1033" s="121"/>
      <c r="G1033" s="79"/>
    </row>
    <row r="1034" spans="1:7" s="37" customFormat="1" x14ac:dyDescent="0.25">
      <c r="A1034" s="60"/>
      <c r="B1034" s="40"/>
      <c r="C1034" s="30"/>
      <c r="D1034" s="68"/>
      <c r="E1034" s="68"/>
      <c r="F1034" s="121"/>
      <c r="G1034" s="79"/>
    </row>
    <row r="1035" spans="1:7" s="37" customFormat="1" x14ac:dyDescent="0.25">
      <c r="A1035" s="60"/>
      <c r="B1035" s="40"/>
      <c r="C1035" s="30"/>
      <c r="D1035" s="68"/>
      <c r="E1035" s="68"/>
      <c r="F1035" s="121"/>
      <c r="G1035" s="79"/>
    </row>
    <row r="1036" spans="1:7" s="37" customFormat="1" x14ac:dyDescent="0.25">
      <c r="A1036" s="60"/>
      <c r="B1036" s="40"/>
      <c r="C1036" s="30"/>
      <c r="D1036" s="68"/>
      <c r="E1036" s="68"/>
      <c r="F1036" s="121"/>
      <c r="G1036" s="79"/>
    </row>
    <row r="1037" spans="1:7" s="37" customFormat="1" x14ac:dyDescent="0.25">
      <c r="A1037" s="60"/>
      <c r="B1037" s="40"/>
      <c r="C1037" s="30"/>
      <c r="D1037" s="68"/>
      <c r="E1037" s="68"/>
      <c r="F1037" s="121"/>
      <c r="G1037" s="79"/>
    </row>
    <row r="1038" spans="1:7" s="37" customFormat="1" x14ac:dyDescent="0.25">
      <c r="A1038" s="60"/>
      <c r="B1038" s="40"/>
      <c r="C1038" s="30"/>
      <c r="D1038" s="68"/>
      <c r="E1038" s="68"/>
      <c r="F1038" s="121"/>
      <c r="G1038" s="79"/>
    </row>
    <row r="1039" spans="1:7" s="37" customFormat="1" x14ac:dyDescent="0.25">
      <c r="A1039" s="60"/>
      <c r="B1039" s="40"/>
      <c r="C1039" s="30"/>
      <c r="D1039" s="68"/>
      <c r="E1039" s="68"/>
      <c r="F1039" s="121"/>
      <c r="G1039" s="79"/>
    </row>
    <row r="1040" spans="1:7" s="37" customFormat="1" x14ac:dyDescent="0.25">
      <c r="A1040" s="60"/>
      <c r="B1040" s="40"/>
      <c r="C1040" s="30"/>
      <c r="D1040" s="68"/>
      <c r="E1040" s="68"/>
      <c r="F1040" s="121"/>
      <c r="G1040" s="79"/>
    </row>
    <row r="1041" spans="1:7" s="37" customFormat="1" x14ac:dyDescent="0.25">
      <c r="A1041" s="60"/>
      <c r="B1041" s="40"/>
      <c r="C1041" s="30"/>
      <c r="D1041" s="68"/>
      <c r="E1041" s="68"/>
      <c r="F1041" s="121"/>
      <c r="G1041" s="79"/>
    </row>
    <row r="1042" spans="1:7" s="37" customFormat="1" x14ac:dyDescent="0.25">
      <c r="A1042" s="60"/>
      <c r="B1042" s="40"/>
      <c r="C1042" s="30"/>
      <c r="D1042" s="68"/>
      <c r="E1042" s="68"/>
      <c r="F1042" s="121"/>
      <c r="G1042" s="79"/>
    </row>
    <row r="1043" spans="1:7" s="37" customFormat="1" x14ac:dyDescent="0.25">
      <c r="A1043" s="60"/>
      <c r="B1043" s="40"/>
      <c r="C1043" s="30"/>
      <c r="D1043" s="68"/>
      <c r="E1043" s="68"/>
      <c r="F1043" s="121"/>
      <c r="G1043" s="79"/>
    </row>
    <row r="1044" spans="1:7" s="37" customFormat="1" x14ac:dyDescent="0.25">
      <c r="A1044" s="60"/>
      <c r="B1044" s="40"/>
      <c r="C1044" s="30"/>
      <c r="D1044" s="68"/>
      <c r="E1044" s="68"/>
      <c r="F1044" s="121"/>
      <c r="G1044" s="79"/>
    </row>
    <row r="1045" spans="1:7" s="37" customFormat="1" x14ac:dyDescent="0.25">
      <c r="A1045" s="60"/>
      <c r="B1045" s="40"/>
      <c r="C1045" s="30"/>
      <c r="D1045" s="68"/>
      <c r="E1045" s="68"/>
      <c r="F1045" s="121"/>
      <c r="G1045" s="79"/>
    </row>
    <row r="1046" spans="1:7" s="37" customFormat="1" x14ac:dyDescent="0.25">
      <c r="A1046" s="60"/>
      <c r="B1046" s="40"/>
      <c r="C1046" s="30"/>
      <c r="D1046" s="68"/>
      <c r="E1046" s="68"/>
      <c r="F1046" s="121"/>
      <c r="G1046" s="79"/>
    </row>
    <row r="1047" spans="1:7" s="37" customFormat="1" x14ac:dyDescent="0.25">
      <c r="A1047" s="60"/>
      <c r="B1047" s="40"/>
      <c r="C1047" s="30"/>
      <c r="D1047" s="68"/>
      <c r="E1047" s="68"/>
      <c r="F1047" s="121"/>
      <c r="G1047" s="79"/>
    </row>
    <row r="1048" spans="1:7" s="37" customFormat="1" x14ac:dyDescent="0.25">
      <c r="A1048" s="60"/>
      <c r="B1048" s="40"/>
      <c r="C1048" s="30"/>
      <c r="D1048" s="68"/>
      <c r="E1048" s="68"/>
      <c r="F1048" s="121"/>
      <c r="G1048" s="79"/>
    </row>
    <row r="1049" spans="1:7" s="37" customFormat="1" x14ac:dyDescent="0.25">
      <c r="A1049" s="60"/>
      <c r="B1049" s="40"/>
      <c r="C1049" s="30"/>
      <c r="D1049" s="68"/>
      <c r="E1049" s="68"/>
      <c r="F1049" s="121"/>
      <c r="G1049" s="79"/>
    </row>
    <row r="1050" spans="1:7" s="37" customFormat="1" x14ac:dyDescent="0.25">
      <c r="A1050" s="60"/>
      <c r="B1050" s="40"/>
      <c r="C1050" s="30"/>
      <c r="D1050" s="68"/>
      <c r="E1050" s="68"/>
      <c r="F1050" s="121"/>
      <c r="G1050" s="79"/>
    </row>
    <row r="1051" spans="1:7" s="37" customFormat="1" x14ac:dyDescent="0.25">
      <c r="A1051" s="60"/>
      <c r="B1051" s="40"/>
      <c r="C1051" s="30"/>
      <c r="D1051" s="68"/>
      <c r="E1051" s="68"/>
      <c r="F1051" s="121"/>
      <c r="G1051" s="79"/>
    </row>
    <row r="1052" spans="1:7" s="37" customFormat="1" x14ac:dyDescent="0.25">
      <c r="A1052" s="60"/>
      <c r="B1052" s="40"/>
      <c r="C1052" s="30"/>
      <c r="D1052" s="68"/>
      <c r="E1052" s="68"/>
      <c r="F1052" s="121"/>
      <c r="G1052" s="79"/>
    </row>
    <row r="1053" spans="1:7" s="37" customFormat="1" x14ac:dyDescent="0.25">
      <c r="A1053" s="60"/>
      <c r="B1053" s="40"/>
      <c r="C1053" s="30"/>
      <c r="D1053" s="68"/>
      <c r="E1053" s="68"/>
      <c r="F1053" s="121"/>
      <c r="G1053" s="79"/>
    </row>
    <row r="1054" spans="1:7" s="37" customFormat="1" x14ac:dyDescent="0.25">
      <c r="A1054" s="60"/>
      <c r="B1054" s="40"/>
      <c r="C1054" s="30"/>
      <c r="D1054" s="68"/>
      <c r="E1054" s="68"/>
      <c r="F1054" s="121"/>
      <c r="G1054" s="79"/>
    </row>
    <row r="1055" spans="1:7" s="37" customFormat="1" x14ac:dyDescent="0.25">
      <c r="A1055" s="60"/>
      <c r="B1055" s="40"/>
      <c r="C1055" s="30"/>
      <c r="D1055" s="68"/>
      <c r="E1055" s="68"/>
      <c r="F1055" s="121"/>
      <c r="G1055" s="79"/>
    </row>
    <row r="1056" spans="1:7" s="37" customFormat="1" x14ac:dyDescent="0.25">
      <c r="A1056" s="60"/>
      <c r="B1056" s="40"/>
      <c r="C1056" s="30"/>
      <c r="D1056" s="68"/>
      <c r="E1056" s="68"/>
      <c r="F1056" s="121"/>
      <c r="G1056" s="79"/>
    </row>
    <row r="1057" spans="1:7" s="37" customFormat="1" x14ac:dyDescent="0.25">
      <c r="A1057" s="60"/>
      <c r="B1057" s="40"/>
      <c r="C1057" s="30"/>
      <c r="D1057" s="68"/>
      <c r="E1057" s="68"/>
      <c r="F1057" s="121"/>
      <c r="G1057" s="79"/>
    </row>
    <row r="1058" spans="1:7" s="37" customFormat="1" x14ac:dyDescent="0.25">
      <c r="A1058" s="60"/>
      <c r="B1058" s="40"/>
      <c r="C1058" s="30"/>
      <c r="D1058" s="68"/>
      <c r="E1058" s="68"/>
      <c r="F1058" s="121"/>
      <c r="G1058" s="79"/>
    </row>
    <row r="1059" spans="1:7" s="37" customFormat="1" x14ac:dyDescent="0.25">
      <c r="A1059" s="60"/>
      <c r="B1059" s="40"/>
      <c r="C1059" s="30"/>
      <c r="D1059" s="68"/>
      <c r="E1059" s="68"/>
      <c r="F1059" s="121"/>
      <c r="G1059" s="79"/>
    </row>
    <row r="1060" spans="1:7" s="37" customFormat="1" x14ac:dyDescent="0.25">
      <c r="A1060" s="60"/>
      <c r="B1060" s="40"/>
      <c r="C1060" s="30"/>
      <c r="D1060" s="68"/>
      <c r="E1060" s="68"/>
      <c r="F1060" s="121"/>
      <c r="G1060" s="79"/>
    </row>
    <row r="1061" spans="1:7" s="37" customFormat="1" x14ac:dyDescent="0.25">
      <c r="A1061" s="60"/>
      <c r="B1061" s="40"/>
      <c r="C1061" s="30"/>
      <c r="D1061" s="68"/>
      <c r="E1061" s="68"/>
      <c r="F1061" s="121"/>
      <c r="G1061" s="79"/>
    </row>
    <row r="1062" spans="1:7" s="37" customFormat="1" x14ac:dyDescent="0.25">
      <c r="A1062" s="60"/>
      <c r="B1062" s="40"/>
      <c r="C1062" s="30"/>
      <c r="D1062" s="68"/>
      <c r="E1062" s="68"/>
      <c r="F1062" s="121"/>
      <c r="G1062" s="79"/>
    </row>
    <row r="1063" spans="1:7" s="37" customFormat="1" x14ac:dyDescent="0.25">
      <c r="A1063" s="60"/>
      <c r="B1063" s="40"/>
      <c r="C1063" s="30"/>
      <c r="D1063" s="68"/>
      <c r="E1063" s="68"/>
      <c r="F1063" s="121"/>
      <c r="G1063" s="79"/>
    </row>
    <row r="1064" spans="1:7" s="37" customFormat="1" x14ac:dyDescent="0.25">
      <c r="A1064" s="60"/>
      <c r="B1064" s="40"/>
      <c r="C1064" s="30"/>
      <c r="D1064" s="68"/>
      <c r="E1064" s="68"/>
      <c r="F1064" s="121"/>
      <c r="G1064" s="79"/>
    </row>
    <row r="1065" spans="1:7" s="37" customFormat="1" x14ac:dyDescent="0.25">
      <c r="A1065" s="60"/>
      <c r="B1065" s="40"/>
      <c r="C1065" s="30"/>
      <c r="D1065" s="68"/>
      <c r="E1065" s="68"/>
      <c r="F1065" s="121"/>
      <c r="G1065" s="79"/>
    </row>
    <row r="1066" spans="1:7" s="37" customFormat="1" x14ac:dyDescent="0.25">
      <c r="A1066" s="60"/>
      <c r="B1066" s="40"/>
      <c r="C1066" s="30"/>
      <c r="D1066" s="68"/>
      <c r="E1066" s="68"/>
      <c r="F1066" s="121"/>
      <c r="G1066" s="79"/>
    </row>
    <row r="1067" spans="1:7" s="37" customFormat="1" x14ac:dyDescent="0.25">
      <c r="A1067" s="60"/>
      <c r="B1067" s="40"/>
      <c r="C1067" s="30"/>
      <c r="D1067" s="68"/>
      <c r="E1067" s="68"/>
      <c r="F1067" s="121"/>
      <c r="G1067" s="79"/>
    </row>
    <row r="1068" spans="1:7" s="37" customFormat="1" x14ac:dyDescent="0.25">
      <c r="A1068" s="60"/>
      <c r="B1068" s="40"/>
      <c r="C1068" s="30"/>
      <c r="D1068" s="68"/>
      <c r="E1068" s="68"/>
      <c r="F1068" s="121"/>
      <c r="G1068" s="79"/>
    </row>
    <row r="1069" spans="1:7" s="37" customFormat="1" x14ac:dyDescent="0.25">
      <c r="A1069" s="60"/>
      <c r="B1069" s="40"/>
      <c r="C1069" s="30"/>
      <c r="D1069" s="68"/>
      <c r="E1069" s="68"/>
      <c r="F1069" s="121"/>
      <c r="G1069" s="79"/>
    </row>
    <row r="1070" spans="1:7" s="37" customFormat="1" x14ac:dyDescent="0.25">
      <c r="A1070" s="60"/>
      <c r="B1070" s="40"/>
      <c r="C1070" s="30"/>
      <c r="D1070" s="68"/>
      <c r="E1070" s="68"/>
      <c r="F1070" s="121"/>
      <c r="G1070" s="79"/>
    </row>
    <row r="1071" spans="1:7" s="37" customFormat="1" x14ac:dyDescent="0.25">
      <c r="A1071" s="60"/>
      <c r="B1071" s="40"/>
      <c r="C1071" s="30"/>
      <c r="D1071" s="68"/>
      <c r="E1071" s="68"/>
      <c r="F1071" s="121"/>
      <c r="G1071" s="79"/>
    </row>
    <row r="1072" spans="1:7" s="37" customFormat="1" x14ac:dyDescent="0.25">
      <c r="A1072" s="60"/>
      <c r="B1072" s="40"/>
      <c r="C1072" s="30"/>
      <c r="D1072" s="68"/>
      <c r="E1072" s="68"/>
      <c r="F1072" s="121"/>
      <c r="G1072" s="79"/>
    </row>
    <row r="1073" spans="1:7" s="37" customFormat="1" x14ac:dyDescent="0.25">
      <c r="A1073" s="60"/>
      <c r="B1073" s="40"/>
      <c r="C1073" s="30"/>
      <c r="D1073" s="68"/>
      <c r="E1073" s="68"/>
      <c r="F1073" s="121"/>
      <c r="G1073" s="79"/>
    </row>
    <row r="1074" spans="1:7" s="37" customFormat="1" x14ac:dyDescent="0.25">
      <c r="A1074" s="60"/>
      <c r="B1074" s="40"/>
      <c r="C1074" s="30"/>
      <c r="D1074" s="68"/>
      <c r="E1074" s="68"/>
      <c r="F1074" s="121"/>
      <c r="G1074" s="79"/>
    </row>
    <row r="1075" spans="1:7" s="37" customFormat="1" x14ac:dyDescent="0.25">
      <c r="A1075" s="60"/>
      <c r="B1075" s="40"/>
      <c r="C1075" s="30"/>
      <c r="D1075" s="68"/>
      <c r="E1075" s="68"/>
      <c r="F1075" s="121"/>
      <c r="G1075" s="79"/>
    </row>
    <row r="1076" spans="1:7" s="37" customFormat="1" x14ac:dyDescent="0.25">
      <c r="A1076" s="60"/>
      <c r="B1076" s="40"/>
      <c r="C1076" s="30"/>
      <c r="D1076" s="68"/>
      <c r="E1076" s="68"/>
      <c r="F1076" s="121"/>
      <c r="G1076" s="79"/>
    </row>
    <row r="1077" spans="1:7" s="37" customFormat="1" x14ac:dyDescent="0.25">
      <c r="A1077" s="60"/>
      <c r="B1077" s="40"/>
      <c r="C1077" s="30"/>
      <c r="D1077" s="68"/>
      <c r="E1077" s="68"/>
      <c r="F1077" s="121"/>
      <c r="G1077" s="79"/>
    </row>
    <row r="1078" spans="1:7" s="37" customFormat="1" x14ac:dyDescent="0.25">
      <c r="A1078" s="60"/>
      <c r="B1078" s="40"/>
      <c r="C1078" s="30"/>
      <c r="D1078" s="68"/>
      <c r="E1078" s="68"/>
      <c r="F1078" s="121"/>
      <c r="G1078" s="79"/>
    </row>
    <row r="1079" spans="1:7" s="37" customFormat="1" x14ac:dyDescent="0.25">
      <c r="A1079" s="60"/>
      <c r="B1079" s="40"/>
      <c r="C1079" s="30"/>
      <c r="D1079" s="68"/>
      <c r="E1079" s="68"/>
      <c r="F1079" s="121"/>
      <c r="G1079" s="79"/>
    </row>
    <row r="1080" spans="1:7" s="37" customFormat="1" x14ac:dyDescent="0.25">
      <c r="A1080" s="60"/>
      <c r="B1080" s="40"/>
      <c r="C1080" s="30"/>
      <c r="D1080" s="68"/>
      <c r="E1080" s="68"/>
      <c r="F1080" s="121"/>
      <c r="G1080" s="79"/>
    </row>
    <row r="1081" spans="1:7" s="37" customFormat="1" x14ac:dyDescent="0.25">
      <c r="A1081" s="60"/>
      <c r="B1081" s="40"/>
      <c r="C1081" s="30"/>
      <c r="D1081" s="68"/>
      <c r="E1081" s="68"/>
      <c r="F1081" s="121"/>
      <c r="G1081" s="79"/>
    </row>
    <row r="1082" spans="1:7" s="37" customFormat="1" x14ac:dyDescent="0.25">
      <c r="A1082" s="60"/>
      <c r="B1082" s="40"/>
      <c r="C1082" s="30"/>
      <c r="D1082" s="68"/>
      <c r="E1082" s="68"/>
      <c r="F1082" s="121"/>
      <c r="G1082" s="79"/>
    </row>
    <row r="1083" spans="1:7" s="37" customFormat="1" x14ac:dyDescent="0.25">
      <c r="A1083" s="60"/>
      <c r="B1083" s="40"/>
      <c r="C1083" s="30"/>
      <c r="D1083" s="68"/>
      <c r="E1083" s="68"/>
      <c r="F1083" s="121"/>
      <c r="G1083" s="79"/>
    </row>
    <row r="1084" spans="1:7" s="37" customFormat="1" x14ac:dyDescent="0.25">
      <c r="A1084" s="60"/>
      <c r="B1084" s="40"/>
      <c r="C1084" s="30"/>
      <c r="D1084" s="68"/>
      <c r="E1084" s="68"/>
      <c r="F1084" s="121"/>
      <c r="G1084" s="79"/>
    </row>
    <row r="1085" spans="1:7" s="37" customFormat="1" x14ac:dyDescent="0.25">
      <c r="A1085" s="60"/>
      <c r="B1085" s="40"/>
      <c r="C1085" s="30"/>
      <c r="D1085" s="68"/>
      <c r="E1085" s="68"/>
      <c r="F1085" s="121"/>
      <c r="G1085" s="79"/>
    </row>
    <row r="1086" spans="1:7" s="37" customFormat="1" x14ac:dyDescent="0.25">
      <c r="A1086" s="60"/>
      <c r="B1086" s="40"/>
      <c r="C1086" s="30"/>
      <c r="D1086" s="68"/>
      <c r="E1086" s="68"/>
      <c r="F1086" s="121"/>
      <c r="G1086" s="79"/>
    </row>
    <row r="1087" spans="1:7" s="37" customFormat="1" x14ac:dyDescent="0.25">
      <c r="A1087" s="60"/>
      <c r="B1087" s="40"/>
      <c r="C1087" s="30"/>
      <c r="D1087" s="68"/>
      <c r="E1087" s="68"/>
      <c r="F1087" s="121"/>
      <c r="G1087" s="79"/>
    </row>
    <row r="1088" spans="1:7" s="37" customFormat="1" x14ac:dyDescent="0.25">
      <c r="A1088" s="60"/>
      <c r="B1088" s="40"/>
      <c r="C1088" s="30"/>
      <c r="D1088" s="68"/>
      <c r="E1088" s="68"/>
      <c r="F1088" s="121"/>
      <c r="G1088" s="79"/>
    </row>
    <row r="1089" spans="1:7" s="37" customFormat="1" x14ac:dyDescent="0.25">
      <c r="A1089" s="60"/>
      <c r="B1089" s="40"/>
      <c r="C1089" s="30"/>
      <c r="D1089" s="68"/>
      <c r="E1089" s="68"/>
      <c r="F1089" s="121"/>
      <c r="G1089" s="79"/>
    </row>
    <row r="1090" spans="1:7" s="37" customFormat="1" x14ac:dyDescent="0.25">
      <c r="A1090" s="60"/>
      <c r="B1090" s="40"/>
      <c r="C1090" s="30"/>
      <c r="D1090" s="68"/>
      <c r="E1090" s="68"/>
      <c r="F1090" s="121"/>
      <c r="G1090" s="79"/>
    </row>
    <row r="1091" spans="1:7" s="37" customFormat="1" x14ac:dyDescent="0.25">
      <c r="A1091" s="60"/>
      <c r="B1091" s="40"/>
      <c r="C1091" s="30"/>
      <c r="D1091" s="68"/>
      <c r="E1091" s="68"/>
      <c r="F1091" s="121"/>
      <c r="G1091" s="79"/>
    </row>
    <row r="1092" spans="1:7" s="37" customFormat="1" x14ac:dyDescent="0.25">
      <c r="A1092" s="60"/>
      <c r="B1092" s="40"/>
      <c r="C1092" s="30"/>
      <c r="D1092" s="68"/>
      <c r="E1092" s="68"/>
      <c r="F1092" s="121"/>
      <c r="G1092" s="79"/>
    </row>
    <row r="1093" spans="1:7" s="37" customFormat="1" x14ac:dyDescent="0.25">
      <c r="A1093" s="60"/>
      <c r="B1093" s="40"/>
      <c r="C1093" s="30"/>
      <c r="D1093" s="68"/>
      <c r="E1093" s="68"/>
      <c r="F1093" s="121"/>
      <c r="G1093" s="79"/>
    </row>
    <row r="1094" spans="1:7" s="37" customFormat="1" x14ac:dyDescent="0.25">
      <c r="A1094" s="60"/>
      <c r="B1094" s="40"/>
      <c r="C1094" s="30"/>
      <c r="D1094" s="68"/>
      <c r="E1094" s="68"/>
      <c r="F1094" s="121"/>
      <c r="G1094" s="79"/>
    </row>
    <row r="1095" spans="1:7" s="37" customFormat="1" x14ac:dyDescent="0.25">
      <c r="A1095" s="60"/>
      <c r="B1095" s="40"/>
      <c r="C1095" s="30"/>
      <c r="D1095" s="68"/>
      <c r="E1095" s="68"/>
      <c r="F1095" s="121"/>
      <c r="G1095" s="79"/>
    </row>
    <row r="1096" spans="1:7" s="37" customFormat="1" x14ac:dyDescent="0.25">
      <c r="A1096" s="60"/>
      <c r="B1096" s="40"/>
      <c r="C1096" s="30"/>
      <c r="D1096" s="68"/>
      <c r="E1096" s="68"/>
      <c r="F1096" s="121"/>
      <c r="G1096" s="79"/>
    </row>
    <row r="1097" spans="1:7" s="37" customFormat="1" x14ac:dyDescent="0.25">
      <c r="A1097" s="60"/>
      <c r="B1097" s="40"/>
      <c r="C1097" s="30"/>
      <c r="D1097" s="68"/>
      <c r="E1097" s="68"/>
      <c r="F1097" s="121"/>
      <c r="G1097" s="79"/>
    </row>
    <row r="1098" spans="1:7" s="37" customFormat="1" x14ac:dyDescent="0.25">
      <c r="A1098" s="60"/>
      <c r="B1098" s="40"/>
      <c r="C1098" s="30"/>
      <c r="D1098" s="68"/>
      <c r="E1098" s="68"/>
      <c r="F1098" s="121"/>
      <c r="G1098" s="79"/>
    </row>
    <row r="1099" spans="1:7" s="37" customFormat="1" x14ac:dyDescent="0.25">
      <c r="A1099" s="60"/>
      <c r="B1099" s="40"/>
      <c r="C1099" s="30"/>
      <c r="D1099" s="68"/>
      <c r="E1099" s="68"/>
      <c r="F1099" s="121"/>
      <c r="G1099" s="79"/>
    </row>
    <row r="1100" spans="1:7" s="37" customFormat="1" x14ac:dyDescent="0.25">
      <c r="A1100" s="60"/>
      <c r="B1100" s="40"/>
      <c r="C1100" s="30"/>
      <c r="D1100" s="68"/>
      <c r="E1100" s="68"/>
      <c r="F1100" s="121"/>
      <c r="G1100" s="79"/>
    </row>
    <row r="1101" spans="1:7" s="37" customFormat="1" x14ac:dyDescent="0.25">
      <c r="A1101" s="60"/>
      <c r="B1101" s="40"/>
      <c r="C1101" s="30"/>
      <c r="D1101" s="68"/>
      <c r="E1101" s="68"/>
      <c r="F1101" s="121"/>
      <c r="G1101" s="79"/>
    </row>
    <row r="1102" spans="1:7" s="37" customFormat="1" x14ac:dyDescent="0.25">
      <c r="A1102" s="60"/>
      <c r="B1102" s="40"/>
      <c r="C1102" s="30"/>
      <c r="D1102" s="68"/>
      <c r="E1102" s="68"/>
      <c r="F1102" s="121"/>
      <c r="G1102" s="79"/>
    </row>
    <row r="1103" spans="1:7" s="37" customFormat="1" x14ac:dyDescent="0.25">
      <c r="A1103" s="60"/>
      <c r="B1103" s="40"/>
      <c r="C1103" s="30"/>
      <c r="D1103" s="68"/>
      <c r="E1103" s="68"/>
      <c r="F1103" s="121"/>
      <c r="G1103" s="79"/>
    </row>
    <row r="1104" spans="1:7" s="37" customFormat="1" x14ac:dyDescent="0.25">
      <c r="A1104" s="60"/>
      <c r="B1104" s="40"/>
      <c r="C1104" s="30"/>
      <c r="D1104" s="68"/>
      <c r="E1104" s="68"/>
      <c r="F1104" s="121"/>
      <c r="G1104" s="79"/>
    </row>
    <row r="1105" spans="1:7" s="37" customFormat="1" x14ac:dyDescent="0.25">
      <c r="A1105" s="60"/>
      <c r="B1105" s="40"/>
      <c r="C1105" s="30"/>
      <c r="D1105" s="68"/>
      <c r="E1105" s="68"/>
      <c r="F1105" s="121"/>
      <c r="G1105" s="79"/>
    </row>
    <row r="1106" spans="1:7" s="37" customFormat="1" x14ac:dyDescent="0.25">
      <c r="A1106" s="60"/>
      <c r="B1106" s="40"/>
      <c r="C1106" s="30"/>
      <c r="D1106" s="68"/>
      <c r="E1106" s="68"/>
      <c r="F1106" s="121"/>
      <c r="G1106" s="79"/>
    </row>
    <row r="1107" spans="1:7" s="37" customFormat="1" x14ac:dyDescent="0.25">
      <c r="A1107" s="60"/>
      <c r="B1107" s="40"/>
      <c r="C1107" s="30"/>
      <c r="D1107" s="68"/>
      <c r="E1107" s="68"/>
      <c r="F1107" s="121"/>
      <c r="G1107" s="79"/>
    </row>
    <row r="1108" spans="1:7" s="37" customFormat="1" x14ac:dyDescent="0.25">
      <c r="A1108" s="60"/>
      <c r="B1108" s="40"/>
      <c r="C1108" s="30"/>
      <c r="D1108" s="68"/>
      <c r="E1108" s="68"/>
      <c r="F1108" s="121"/>
      <c r="G1108" s="79"/>
    </row>
    <row r="1109" spans="1:7" s="37" customFormat="1" x14ac:dyDescent="0.25">
      <c r="A1109" s="60"/>
      <c r="B1109" s="40"/>
      <c r="C1109" s="30"/>
      <c r="D1109" s="68"/>
      <c r="E1109" s="68"/>
      <c r="F1109" s="121"/>
      <c r="G1109" s="79"/>
    </row>
    <row r="1110" spans="1:7" s="37" customFormat="1" x14ac:dyDescent="0.25">
      <c r="A1110" s="60"/>
      <c r="B1110" s="40"/>
      <c r="C1110" s="30"/>
      <c r="D1110" s="68"/>
      <c r="E1110" s="68"/>
      <c r="F1110" s="121"/>
      <c r="G1110" s="79"/>
    </row>
    <row r="1111" spans="1:7" s="37" customFormat="1" x14ac:dyDescent="0.25">
      <c r="A1111" s="60"/>
      <c r="B1111" s="40"/>
      <c r="C1111" s="30"/>
      <c r="D1111" s="68"/>
      <c r="E1111" s="68"/>
      <c r="F1111" s="121"/>
      <c r="G1111" s="79"/>
    </row>
    <row r="1112" spans="1:7" s="37" customFormat="1" x14ac:dyDescent="0.25">
      <c r="A1112" s="60"/>
      <c r="B1112" s="40"/>
      <c r="C1112" s="30"/>
      <c r="D1112" s="68"/>
      <c r="E1112" s="68"/>
      <c r="F1112" s="121"/>
      <c r="G1112" s="79"/>
    </row>
    <row r="1113" spans="1:7" s="37" customFormat="1" x14ac:dyDescent="0.25">
      <c r="A1113" s="60"/>
      <c r="B1113" s="40"/>
      <c r="C1113" s="30"/>
      <c r="D1113" s="68"/>
      <c r="E1113" s="68"/>
      <c r="F1113" s="121"/>
      <c r="G1113" s="79"/>
    </row>
    <row r="1114" spans="1:7" s="37" customFormat="1" x14ac:dyDescent="0.25">
      <c r="A1114" s="60"/>
      <c r="B1114" s="40"/>
      <c r="C1114" s="30"/>
      <c r="D1114" s="68"/>
      <c r="E1114" s="68"/>
      <c r="F1114" s="121"/>
      <c r="G1114" s="79"/>
    </row>
    <row r="1115" spans="1:7" s="37" customFormat="1" x14ac:dyDescent="0.25">
      <c r="A1115" s="60"/>
      <c r="B1115" s="40"/>
      <c r="C1115" s="30"/>
      <c r="D1115" s="68"/>
      <c r="E1115" s="68"/>
      <c r="F1115" s="121"/>
      <c r="G1115" s="79"/>
    </row>
    <row r="1116" spans="1:7" s="37" customFormat="1" x14ac:dyDescent="0.25">
      <c r="A1116" s="60"/>
      <c r="B1116" s="40"/>
      <c r="C1116" s="30"/>
      <c r="D1116" s="68"/>
      <c r="E1116" s="68"/>
      <c r="F1116" s="121"/>
      <c r="G1116" s="79"/>
    </row>
    <row r="1117" spans="1:7" s="37" customFormat="1" x14ac:dyDescent="0.25">
      <c r="A1117" s="60"/>
      <c r="B1117" s="40"/>
      <c r="C1117" s="30"/>
      <c r="D1117" s="68"/>
      <c r="E1117" s="68"/>
      <c r="F1117" s="121"/>
      <c r="G1117" s="79"/>
    </row>
    <row r="1118" spans="1:7" s="37" customFormat="1" x14ac:dyDescent="0.25">
      <c r="A1118" s="60"/>
      <c r="B1118" s="40"/>
      <c r="C1118" s="30"/>
      <c r="D1118" s="68"/>
      <c r="E1118" s="68"/>
      <c r="F1118" s="121"/>
      <c r="G1118" s="79"/>
    </row>
    <row r="1119" spans="1:7" s="37" customFormat="1" x14ac:dyDescent="0.25">
      <c r="A1119" s="60"/>
      <c r="B1119" s="40"/>
      <c r="C1119" s="30"/>
      <c r="D1119" s="68"/>
      <c r="E1119" s="68"/>
      <c r="F1119" s="121"/>
      <c r="G1119" s="79"/>
    </row>
    <row r="1120" spans="1:7" s="37" customFormat="1" x14ac:dyDescent="0.25">
      <c r="A1120" s="60"/>
      <c r="B1120" s="40"/>
      <c r="C1120" s="30"/>
      <c r="D1120" s="68"/>
      <c r="E1120" s="68"/>
      <c r="F1120" s="121"/>
      <c r="G1120" s="79"/>
    </row>
    <row r="1121" spans="1:7" s="37" customFormat="1" x14ac:dyDescent="0.25">
      <c r="A1121" s="60"/>
      <c r="B1121" s="40"/>
      <c r="C1121" s="30"/>
      <c r="D1121" s="68"/>
      <c r="E1121" s="68"/>
      <c r="F1121" s="121"/>
      <c r="G1121" s="79"/>
    </row>
    <row r="1122" spans="1:7" s="37" customFormat="1" x14ac:dyDescent="0.25">
      <c r="A1122" s="60"/>
      <c r="B1122" s="40"/>
      <c r="C1122" s="30"/>
      <c r="D1122" s="68"/>
      <c r="E1122" s="68"/>
      <c r="F1122" s="121"/>
      <c r="G1122" s="79"/>
    </row>
    <row r="1123" spans="1:7" s="37" customFormat="1" x14ac:dyDescent="0.25">
      <c r="A1123" s="60"/>
      <c r="B1123" s="40"/>
      <c r="C1123" s="30"/>
      <c r="D1123" s="68"/>
      <c r="E1123" s="68"/>
      <c r="F1123" s="121"/>
      <c r="G1123" s="79"/>
    </row>
    <row r="1124" spans="1:7" s="37" customFormat="1" x14ac:dyDescent="0.25">
      <c r="A1124" s="60"/>
      <c r="B1124" s="40"/>
      <c r="C1124" s="30"/>
      <c r="D1124" s="68"/>
      <c r="E1124" s="68"/>
      <c r="F1124" s="121"/>
      <c r="G1124" s="79"/>
    </row>
    <row r="1125" spans="1:7" s="37" customFormat="1" x14ac:dyDescent="0.25">
      <c r="A1125" s="60"/>
      <c r="B1125" s="40"/>
      <c r="C1125" s="30"/>
      <c r="D1125" s="68"/>
      <c r="E1125" s="68"/>
      <c r="F1125" s="121"/>
      <c r="G1125" s="79"/>
    </row>
    <row r="1126" spans="1:7" s="37" customFormat="1" x14ac:dyDescent="0.25">
      <c r="A1126" s="60"/>
      <c r="B1126" s="40"/>
      <c r="C1126" s="30"/>
      <c r="D1126" s="68"/>
      <c r="E1126" s="68"/>
      <c r="F1126" s="121"/>
      <c r="G1126" s="79"/>
    </row>
    <row r="1127" spans="1:7" s="37" customFormat="1" x14ac:dyDescent="0.25">
      <c r="A1127" s="60"/>
      <c r="B1127" s="40"/>
      <c r="C1127" s="30"/>
      <c r="D1127" s="68"/>
      <c r="E1127" s="68"/>
      <c r="F1127" s="121"/>
      <c r="G1127" s="79"/>
    </row>
    <row r="1128" spans="1:7" s="37" customFormat="1" x14ac:dyDescent="0.25">
      <c r="A1128" s="60"/>
      <c r="B1128" s="40"/>
      <c r="C1128" s="30"/>
      <c r="D1128" s="68"/>
      <c r="E1128" s="68"/>
      <c r="F1128" s="121"/>
      <c r="G1128" s="79"/>
    </row>
    <row r="1129" spans="1:7" s="37" customFormat="1" x14ac:dyDescent="0.25">
      <c r="A1129" s="60"/>
      <c r="B1129" s="40"/>
      <c r="C1129" s="30"/>
      <c r="D1129" s="68"/>
      <c r="E1129" s="68"/>
      <c r="F1129" s="121"/>
      <c r="G1129" s="79"/>
    </row>
    <row r="1130" spans="1:7" s="37" customFormat="1" x14ac:dyDescent="0.25">
      <c r="A1130" s="60"/>
      <c r="B1130" s="40"/>
      <c r="C1130" s="30"/>
      <c r="D1130" s="68"/>
      <c r="E1130" s="68"/>
      <c r="F1130" s="121"/>
      <c r="G1130" s="79"/>
    </row>
    <row r="1131" spans="1:7" s="37" customFormat="1" x14ac:dyDescent="0.25">
      <c r="A1131" s="60"/>
      <c r="B1131" s="40"/>
      <c r="C1131" s="30"/>
      <c r="D1131" s="68"/>
      <c r="E1131" s="68"/>
      <c r="F1131" s="121"/>
      <c r="G1131" s="79"/>
    </row>
    <row r="1132" spans="1:7" s="37" customFormat="1" x14ac:dyDescent="0.25">
      <c r="A1132" s="60"/>
      <c r="B1132" s="40"/>
      <c r="C1132" s="30"/>
      <c r="D1132" s="68"/>
      <c r="E1132" s="68"/>
      <c r="F1132" s="121"/>
      <c r="G1132" s="79"/>
    </row>
    <row r="1133" spans="1:7" s="37" customFormat="1" x14ac:dyDescent="0.25">
      <c r="A1133" s="60"/>
      <c r="B1133" s="40"/>
      <c r="C1133" s="30"/>
      <c r="D1133" s="68"/>
      <c r="E1133" s="68"/>
      <c r="F1133" s="121"/>
      <c r="G1133" s="79"/>
    </row>
    <row r="1134" spans="1:7" s="37" customFormat="1" x14ac:dyDescent="0.25">
      <c r="A1134" s="60"/>
      <c r="B1134" s="40"/>
      <c r="C1134" s="30"/>
      <c r="D1134" s="68"/>
      <c r="E1134" s="68"/>
      <c r="F1134" s="121"/>
      <c r="G1134" s="79"/>
    </row>
    <row r="1135" spans="1:7" s="37" customFormat="1" x14ac:dyDescent="0.25">
      <c r="A1135" s="60"/>
      <c r="B1135" s="40"/>
      <c r="C1135" s="30"/>
      <c r="D1135" s="68"/>
      <c r="E1135" s="68"/>
      <c r="F1135" s="121"/>
      <c r="G1135" s="79"/>
    </row>
    <row r="1136" spans="1:7" s="37" customFormat="1" x14ac:dyDescent="0.25">
      <c r="A1136" s="60"/>
      <c r="B1136" s="40"/>
      <c r="C1136" s="30"/>
      <c r="D1136" s="68"/>
      <c r="E1136" s="68"/>
      <c r="F1136" s="121"/>
      <c r="G1136" s="79"/>
    </row>
    <row r="1137" spans="1:7" s="37" customFormat="1" x14ac:dyDescent="0.25">
      <c r="A1137" s="60"/>
      <c r="B1137" s="40"/>
      <c r="C1137" s="30"/>
      <c r="D1137" s="68"/>
      <c r="E1137" s="68"/>
      <c r="F1137" s="121"/>
      <c r="G1137" s="79"/>
    </row>
    <row r="1138" spans="1:7" s="37" customFormat="1" x14ac:dyDescent="0.25">
      <c r="A1138" s="60"/>
      <c r="B1138" s="40"/>
      <c r="C1138" s="30"/>
      <c r="D1138" s="68"/>
      <c r="E1138" s="68"/>
      <c r="F1138" s="121"/>
      <c r="G1138" s="79"/>
    </row>
    <row r="1139" spans="1:7" s="37" customFormat="1" x14ac:dyDescent="0.25">
      <c r="A1139" s="60"/>
      <c r="B1139" s="40"/>
      <c r="C1139" s="30"/>
      <c r="D1139" s="68"/>
      <c r="E1139" s="68"/>
      <c r="F1139" s="121"/>
      <c r="G1139" s="79"/>
    </row>
    <row r="1140" spans="1:7" s="37" customFormat="1" x14ac:dyDescent="0.25">
      <c r="A1140" s="60"/>
      <c r="B1140" s="40"/>
      <c r="C1140" s="30"/>
      <c r="D1140" s="68"/>
      <c r="E1140" s="68"/>
      <c r="F1140" s="121"/>
      <c r="G1140" s="79"/>
    </row>
    <row r="1141" spans="1:7" s="37" customFormat="1" x14ac:dyDescent="0.25">
      <c r="A1141" s="60"/>
      <c r="B1141" s="40"/>
      <c r="C1141" s="30"/>
      <c r="D1141" s="68"/>
      <c r="E1141" s="68"/>
      <c r="F1141" s="121"/>
      <c r="G1141" s="79"/>
    </row>
    <row r="1142" spans="1:7" s="37" customFormat="1" x14ac:dyDescent="0.25">
      <c r="A1142" s="60"/>
      <c r="B1142" s="40"/>
      <c r="C1142" s="30"/>
      <c r="D1142" s="68"/>
      <c r="E1142" s="68"/>
      <c r="F1142" s="121"/>
      <c r="G1142" s="79"/>
    </row>
    <row r="1143" spans="1:7" s="37" customFormat="1" x14ac:dyDescent="0.25">
      <c r="A1143" s="60"/>
      <c r="B1143" s="40"/>
      <c r="C1143" s="30"/>
      <c r="D1143" s="68"/>
      <c r="E1143" s="68"/>
      <c r="F1143" s="121"/>
      <c r="G1143" s="79"/>
    </row>
    <row r="1144" spans="1:7" s="37" customFormat="1" x14ac:dyDescent="0.25">
      <c r="A1144" s="60"/>
      <c r="B1144" s="40"/>
      <c r="C1144" s="30"/>
      <c r="D1144" s="68"/>
      <c r="E1144" s="68"/>
      <c r="F1144" s="121"/>
      <c r="G1144" s="79"/>
    </row>
    <row r="1145" spans="1:7" s="37" customFormat="1" x14ac:dyDescent="0.25">
      <c r="A1145" s="60"/>
      <c r="B1145" s="40"/>
      <c r="C1145" s="30"/>
      <c r="D1145" s="68"/>
      <c r="E1145" s="68"/>
      <c r="F1145" s="121"/>
      <c r="G1145" s="79"/>
    </row>
    <row r="1146" spans="1:7" s="37" customFormat="1" x14ac:dyDescent="0.25">
      <c r="A1146" s="60"/>
      <c r="B1146" s="40"/>
      <c r="C1146" s="30"/>
      <c r="D1146" s="68"/>
      <c r="E1146" s="68"/>
      <c r="F1146" s="121"/>
      <c r="G1146" s="79"/>
    </row>
    <row r="1147" spans="1:7" s="37" customFormat="1" x14ac:dyDescent="0.25">
      <c r="A1147" s="60"/>
      <c r="B1147" s="40"/>
      <c r="C1147" s="30"/>
      <c r="D1147" s="68"/>
      <c r="E1147" s="68"/>
      <c r="F1147" s="121"/>
      <c r="G1147" s="79"/>
    </row>
    <row r="1148" spans="1:7" s="37" customFormat="1" x14ac:dyDescent="0.25">
      <c r="A1148" s="60"/>
      <c r="B1148" s="40"/>
      <c r="C1148" s="30"/>
      <c r="D1148" s="68"/>
      <c r="E1148" s="68"/>
      <c r="F1148" s="121"/>
      <c r="G1148" s="79"/>
    </row>
    <row r="1149" spans="1:7" s="37" customFormat="1" x14ac:dyDescent="0.25">
      <c r="A1149" s="60"/>
      <c r="B1149" s="40"/>
      <c r="C1149" s="30"/>
      <c r="D1149" s="68"/>
      <c r="E1149" s="68"/>
      <c r="F1149" s="121"/>
      <c r="G1149" s="79"/>
    </row>
    <row r="1150" spans="1:7" s="37" customFormat="1" x14ac:dyDescent="0.25">
      <c r="A1150" s="60"/>
      <c r="B1150" s="40"/>
      <c r="C1150" s="30"/>
      <c r="D1150" s="68"/>
      <c r="E1150" s="68"/>
      <c r="F1150" s="121"/>
      <c r="G1150" s="79"/>
    </row>
    <row r="1151" spans="1:7" s="37" customFormat="1" x14ac:dyDescent="0.25">
      <c r="A1151" s="60"/>
      <c r="B1151" s="40"/>
      <c r="C1151" s="30"/>
      <c r="D1151" s="68"/>
      <c r="E1151" s="68"/>
      <c r="F1151" s="121"/>
      <c r="G1151" s="79"/>
    </row>
    <row r="1152" spans="1:7" s="37" customFormat="1" x14ac:dyDescent="0.25">
      <c r="A1152" s="60"/>
      <c r="B1152" s="40"/>
      <c r="C1152" s="30"/>
      <c r="D1152" s="68"/>
      <c r="E1152" s="68"/>
      <c r="F1152" s="121"/>
      <c r="G1152" s="79"/>
    </row>
    <row r="1153" spans="1:7" s="37" customFormat="1" x14ac:dyDescent="0.25">
      <c r="A1153" s="60"/>
      <c r="B1153" s="40"/>
      <c r="C1153" s="30"/>
      <c r="D1153" s="68"/>
      <c r="E1153" s="68"/>
      <c r="F1153" s="121"/>
      <c r="G1153" s="79"/>
    </row>
    <row r="1154" spans="1:7" s="37" customFormat="1" x14ac:dyDescent="0.25">
      <c r="A1154" s="60"/>
      <c r="B1154" s="40"/>
      <c r="C1154" s="30"/>
      <c r="D1154" s="68"/>
      <c r="E1154" s="68"/>
      <c r="F1154" s="121"/>
      <c r="G1154" s="79"/>
    </row>
    <row r="1155" spans="1:7" s="37" customFormat="1" x14ac:dyDescent="0.25">
      <c r="A1155" s="60"/>
      <c r="B1155" s="40"/>
      <c r="C1155" s="30"/>
      <c r="D1155" s="68"/>
      <c r="E1155" s="68"/>
      <c r="F1155" s="121"/>
      <c r="G1155" s="79"/>
    </row>
    <row r="1156" spans="1:7" s="37" customFormat="1" x14ac:dyDescent="0.25">
      <c r="A1156" s="60"/>
      <c r="B1156" s="40"/>
      <c r="C1156" s="30"/>
      <c r="D1156" s="68"/>
      <c r="E1156" s="68"/>
      <c r="F1156" s="121"/>
      <c r="G1156" s="79"/>
    </row>
    <row r="1157" spans="1:7" s="37" customFormat="1" x14ac:dyDescent="0.25">
      <c r="A1157" s="60"/>
      <c r="B1157" s="40"/>
      <c r="C1157" s="30"/>
      <c r="D1157" s="68"/>
      <c r="E1157" s="68"/>
      <c r="F1157" s="121"/>
      <c r="G1157" s="79"/>
    </row>
    <row r="1158" spans="1:7" s="37" customFormat="1" x14ac:dyDescent="0.25">
      <c r="A1158" s="60"/>
      <c r="B1158" s="40"/>
      <c r="C1158" s="30"/>
      <c r="D1158" s="68"/>
      <c r="E1158" s="68"/>
      <c r="F1158" s="121"/>
      <c r="G1158" s="79"/>
    </row>
    <row r="1159" spans="1:7" s="37" customFormat="1" x14ac:dyDescent="0.25">
      <c r="A1159" s="60"/>
      <c r="B1159" s="40"/>
      <c r="C1159" s="30"/>
      <c r="D1159" s="68"/>
      <c r="E1159" s="68"/>
      <c r="F1159" s="121"/>
      <c r="G1159" s="79"/>
    </row>
    <row r="1160" spans="1:7" s="37" customFormat="1" x14ac:dyDescent="0.25">
      <c r="A1160" s="60"/>
      <c r="B1160" s="40"/>
      <c r="C1160" s="30"/>
      <c r="D1160" s="68"/>
      <c r="E1160" s="68"/>
      <c r="F1160" s="121"/>
      <c r="G1160" s="79"/>
    </row>
    <row r="1161" spans="1:7" s="37" customFormat="1" x14ac:dyDescent="0.25">
      <c r="A1161" s="60"/>
      <c r="B1161" s="40"/>
      <c r="C1161" s="30"/>
      <c r="D1161" s="68"/>
      <c r="E1161" s="68"/>
      <c r="F1161" s="121"/>
      <c r="G1161" s="79"/>
    </row>
    <row r="1162" spans="1:7" s="37" customFormat="1" x14ac:dyDescent="0.25">
      <c r="A1162" s="60"/>
      <c r="B1162" s="40"/>
      <c r="C1162" s="30"/>
      <c r="D1162" s="68"/>
      <c r="E1162" s="68"/>
      <c r="F1162" s="121"/>
      <c r="G1162" s="79"/>
    </row>
    <row r="1163" spans="1:7" s="37" customFormat="1" x14ac:dyDescent="0.25">
      <c r="A1163" s="60"/>
      <c r="B1163" s="40"/>
      <c r="C1163" s="30"/>
      <c r="D1163" s="68"/>
      <c r="E1163" s="68"/>
      <c r="F1163" s="121"/>
      <c r="G1163" s="79"/>
    </row>
    <row r="1164" spans="1:7" s="37" customFormat="1" x14ac:dyDescent="0.25">
      <c r="A1164" s="60"/>
      <c r="B1164" s="40"/>
      <c r="C1164" s="30"/>
      <c r="D1164" s="68"/>
      <c r="E1164" s="68"/>
      <c r="F1164" s="121"/>
      <c r="G1164" s="79"/>
    </row>
    <row r="1165" spans="1:7" s="37" customFormat="1" x14ac:dyDescent="0.25">
      <c r="A1165" s="60"/>
      <c r="B1165" s="40"/>
      <c r="C1165" s="30"/>
      <c r="D1165" s="68"/>
      <c r="E1165" s="68"/>
      <c r="F1165" s="121"/>
      <c r="G1165" s="79"/>
    </row>
    <row r="1166" spans="1:7" s="37" customFormat="1" x14ac:dyDescent="0.25">
      <c r="A1166" s="60"/>
      <c r="B1166" s="40"/>
      <c r="C1166" s="30"/>
      <c r="D1166" s="68"/>
      <c r="E1166" s="68"/>
      <c r="F1166" s="121"/>
      <c r="G1166" s="79"/>
    </row>
    <row r="1167" spans="1:7" s="37" customFormat="1" x14ac:dyDescent="0.25">
      <c r="A1167" s="60"/>
      <c r="B1167" s="40"/>
      <c r="C1167" s="30"/>
      <c r="D1167" s="68"/>
      <c r="E1167" s="68"/>
      <c r="F1167" s="121"/>
      <c r="G1167" s="79"/>
    </row>
    <row r="1168" spans="1:7" s="37" customFormat="1" x14ac:dyDescent="0.25">
      <c r="A1168" s="60"/>
      <c r="B1168" s="40"/>
      <c r="C1168" s="30"/>
      <c r="D1168" s="68"/>
      <c r="E1168" s="68"/>
      <c r="F1168" s="121"/>
      <c r="G1168" s="79"/>
    </row>
    <row r="1169" spans="1:7" s="37" customFormat="1" x14ac:dyDescent="0.25">
      <c r="A1169" s="60"/>
      <c r="B1169" s="40"/>
      <c r="C1169" s="30"/>
      <c r="D1169" s="68"/>
      <c r="E1169" s="68"/>
      <c r="F1169" s="121"/>
      <c r="G1169" s="79"/>
    </row>
    <row r="1170" spans="1:7" s="37" customFormat="1" x14ac:dyDescent="0.25">
      <c r="A1170" s="60"/>
      <c r="B1170" s="40"/>
      <c r="C1170" s="30"/>
      <c r="D1170" s="68"/>
      <c r="E1170" s="68"/>
      <c r="F1170" s="121"/>
      <c r="G1170" s="79"/>
    </row>
    <row r="1171" spans="1:7" s="37" customFormat="1" x14ac:dyDescent="0.25">
      <c r="A1171" s="60"/>
      <c r="B1171" s="40"/>
      <c r="C1171" s="30"/>
      <c r="D1171" s="68"/>
      <c r="E1171" s="68"/>
      <c r="F1171" s="121"/>
      <c r="G1171" s="79"/>
    </row>
    <row r="1172" spans="1:7" s="37" customFormat="1" x14ac:dyDescent="0.25">
      <c r="A1172" s="60"/>
      <c r="B1172" s="40"/>
      <c r="C1172" s="30"/>
      <c r="D1172" s="68"/>
      <c r="E1172" s="68"/>
      <c r="F1172" s="121"/>
      <c r="G1172" s="79"/>
    </row>
    <row r="1173" spans="1:7" s="37" customFormat="1" x14ac:dyDescent="0.25">
      <c r="A1173" s="60"/>
      <c r="B1173" s="40"/>
      <c r="C1173" s="30"/>
      <c r="D1173" s="68"/>
      <c r="E1173" s="68"/>
      <c r="F1173" s="121"/>
      <c r="G1173" s="79"/>
    </row>
    <row r="1174" spans="1:7" s="37" customFormat="1" x14ac:dyDescent="0.25">
      <c r="A1174" s="60"/>
      <c r="B1174" s="40"/>
      <c r="C1174" s="30"/>
      <c r="D1174" s="68"/>
      <c r="E1174" s="68"/>
      <c r="F1174" s="121"/>
      <c r="G1174" s="79"/>
    </row>
    <row r="1175" spans="1:7" s="37" customFormat="1" x14ac:dyDescent="0.25">
      <c r="A1175" s="60"/>
      <c r="B1175" s="40"/>
      <c r="C1175" s="30"/>
      <c r="D1175" s="68"/>
      <c r="E1175" s="68"/>
      <c r="F1175" s="121"/>
      <c r="G1175" s="79"/>
    </row>
    <row r="1176" spans="1:7" s="37" customFormat="1" x14ac:dyDescent="0.25">
      <c r="A1176" s="60"/>
      <c r="B1176" s="40"/>
      <c r="C1176" s="30"/>
      <c r="D1176" s="68"/>
      <c r="E1176" s="68"/>
      <c r="F1176" s="121"/>
      <c r="G1176" s="79"/>
    </row>
    <row r="1177" spans="1:7" s="37" customFormat="1" x14ac:dyDescent="0.25">
      <c r="A1177" s="60"/>
      <c r="B1177" s="40"/>
      <c r="C1177" s="30"/>
      <c r="D1177" s="68"/>
      <c r="E1177" s="68"/>
      <c r="F1177" s="121"/>
      <c r="G1177" s="79"/>
    </row>
    <row r="1178" spans="1:7" s="37" customFormat="1" x14ac:dyDescent="0.25">
      <c r="A1178" s="60"/>
      <c r="B1178" s="40"/>
      <c r="C1178" s="30"/>
      <c r="D1178" s="68"/>
      <c r="E1178" s="68"/>
      <c r="F1178" s="121"/>
      <c r="G1178" s="79"/>
    </row>
    <row r="1179" spans="1:7" s="37" customFormat="1" x14ac:dyDescent="0.25">
      <c r="A1179" s="60"/>
      <c r="B1179" s="40"/>
      <c r="C1179" s="30"/>
      <c r="D1179" s="68"/>
      <c r="E1179" s="68"/>
      <c r="F1179" s="121"/>
      <c r="G1179" s="79"/>
    </row>
    <row r="1180" spans="1:7" s="37" customFormat="1" x14ac:dyDescent="0.25">
      <c r="A1180" s="60"/>
      <c r="B1180" s="40"/>
      <c r="C1180" s="30"/>
      <c r="D1180" s="68"/>
      <c r="E1180" s="68"/>
      <c r="F1180" s="121"/>
      <c r="G1180" s="79"/>
    </row>
    <row r="1181" spans="1:7" s="37" customFormat="1" x14ac:dyDescent="0.25">
      <c r="A1181" s="60"/>
      <c r="B1181" s="40"/>
      <c r="C1181" s="30"/>
      <c r="D1181" s="68"/>
      <c r="E1181" s="68"/>
      <c r="F1181" s="121"/>
      <c r="G1181" s="79"/>
    </row>
    <row r="1182" spans="1:7" s="37" customFormat="1" x14ac:dyDescent="0.25">
      <c r="A1182" s="60"/>
      <c r="B1182" s="40"/>
      <c r="C1182" s="30"/>
      <c r="D1182" s="68"/>
      <c r="E1182" s="68"/>
      <c r="F1182" s="121"/>
      <c r="G1182" s="79"/>
    </row>
    <row r="1183" spans="1:7" s="37" customFormat="1" x14ac:dyDescent="0.25">
      <c r="A1183" s="60"/>
      <c r="B1183" s="40"/>
      <c r="C1183" s="30"/>
      <c r="D1183" s="68"/>
      <c r="E1183" s="68"/>
      <c r="F1183" s="121"/>
      <c r="G1183" s="79"/>
    </row>
    <row r="1184" spans="1:7" s="37" customFormat="1" x14ac:dyDescent="0.25">
      <c r="A1184" s="60"/>
      <c r="B1184" s="40"/>
      <c r="C1184" s="30"/>
      <c r="D1184" s="68"/>
      <c r="E1184" s="68"/>
      <c r="F1184" s="121"/>
      <c r="G1184" s="79"/>
    </row>
    <row r="1185" spans="1:7" s="37" customFormat="1" x14ac:dyDescent="0.25">
      <c r="A1185" s="60"/>
      <c r="B1185" s="40"/>
      <c r="C1185" s="30"/>
      <c r="D1185" s="68"/>
      <c r="E1185" s="68"/>
      <c r="F1185" s="121"/>
      <c r="G1185" s="79"/>
    </row>
    <row r="1186" spans="1:7" s="37" customFormat="1" x14ac:dyDescent="0.25">
      <c r="A1186" s="60"/>
      <c r="B1186" s="40"/>
      <c r="C1186" s="30"/>
      <c r="D1186" s="68"/>
      <c r="E1186" s="68"/>
      <c r="F1186" s="121"/>
      <c r="G1186" s="79"/>
    </row>
    <row r="1187" spans="1:7" s="37" customFormat="1" x14ac:dyDescent="0.25">
      <c r="A1187" s="60"/>
      <c r="B1187" s="40"/>
      <c r="C1187" s="30"/>
      <c r="D1187" s="68"/>
      <c r="E1187" s="68"/>
      <c r="F1187" s="121"/>
      <c r="G1187" s="79"/>
    </row>
    <row r="1188" spans="1:7" s="37" customFormat="1" x14ac:dyDescent="0.25">
      <c r="A1188" s="60"/>
      <c r="B1188" s="40"/>
      <c r="C1188" s="30"/>
      <c r="D1188" s="68"/>
      <c r="E1188" s="68"/>
      <c r="F1188" s="121"/>
      <c r="G1188" s="79"/>
    </row>
    <row r="1189" spans="1:7" s="37" customFormat="1" x14ac:dyDescent="0.25">
      <c r="A1189" s="60"/>
      <c r="B1189" s="40"/>
      <c r="C1189" s="30"/>
      <c r="D1189" s="68"/>
      <c r="E1189" s="68"/>
      <c r="F1189" s="121"/>
      <c r="G1189" s="79"/>
    </row>
    <row r="1190" spans="1:7" s="37" customFormat="1" x14ac:dyDescent="0.25">
      <c r="A1190" s="60"/>
      <c r="B1190" s="40"/>
      <c r="C1190" s="30"/>
      <c r="D1190" s="68"/>
      <c r="E1190" s="68"/>
      <c r="F1190" s="121"/>
      <c r="G1190" s="79"/>
    </row>
    <row r="1191" spans="1:7" s="37" customFormat="1" x14ac:dyDescent="0.25">
      <c r="A1191" s="60"/>
      <c r="B1191" s="40"/>
      <c r="C1191" s="30"/>
      <c r="D1191" s="68"/>
      <c r="E1191" s="68"/>
      <c r="F1191" s="121"/>
      <c r="G1191" s="79"/>
    </row>
    <row r="1192" spans="1:7" s="37" customFormat="1" x14ac:dyDescent="0.25">
      <c r="A1192" s="60"/>
      <c r="B1192" s="40"/>
      <c r="C1192" s="30"/>
      <c r="D1192" s="68"/>
      <c r="E1192" s="68"/>
      <c r="F1192" s="121"/>
      <c r="G1192" s="79"/>
    </row>
    <row r="1193" spans="1:7" s="37" customFormat="1" x14ac:dyDescent="0.25">
      <c r="A1193" s="60"/>
      <c r="B1193" s="40"/>
      <c r="C1193" s="30"/>
      <c r="D1193" s="68"/>
      <c r="E1193" s="68"/>
      <c r="F1193" s="121"/>
      <c r="G1193" s="79"/>
    </row>
    <row r="1194" spans="1:7" s="37" customFormat="1" x14ac:dyDescent="0.25">
      <c r="A1194" s="60"/>
      <c r="B1194" s="40"/>
      <c r="C1194" s="30"/>
      <c r="D1194" s="68"/>
      <c r="E1194" s="68"/>
      <c r="F1194" s="121"/>
      <c r="G1194" s="79"/>
    </row>
    <row r="1195" spans="1:7" s="37" customFormat="1" x14ac:dyDescent="0.25">
      <c r="A1195" s="60"/>
      <c r="B1195" s="40"/>
      <c r="C1195" s="30"/>
      <c r="D1195" s="68"/>
      <c r="E1195" s="68"/>
      <c r="F1195" s="121"/>
      <c r="G1195" s="79"/>
    </row>
    <row r="1196" spans="1:7" s="37" customFormat="1" x14ac:dyDescent="0.25">
      <c r="A1196" s="60"/>
      <c r="B1196" s="40"/>
      <c r="C1196" s="30"/>
      <c r="D1196" s="68"/>
      <c r="E1196" s="68"/>
      <c r="F1196" s="121"/>
      <c r="G1196" s="79"/>
    </row>
    <row r="1197" spans="1:7" s="37" customFormat="1" x14ac:dyDescent="0.25">
      <c r="A1197" s="60"/>
      <c r="B1197" s="40"/>
      <c r="C1197" s="30"/>
      <c r="D1197" s="68"/>
      <c r="E1197" s="68"/>
      <c r="F1197" s="121"/>
      <c r="G1197" s="79"/>
    </row>
    <row r="1198" spans="1:7" s="37" customFormat="1" x14ac:dyDescent="0.25">
      <c r="A1198" s="60"/>
      <c r="B1198" s="40"/>
      <c r="C1198" s="30"/>
      <c r="D1198" s="68"/>
      <c r="E1198" s="68"/>
      <c r="F1198" s="121"/>
      <c r="G1198" s="79"/>
    </row>
    <row r="1199" spans="1:7" s="37" customFormat="1" x14ac:dyDescent="0.25">
      <c r="A1199" s="60"/>
      <c r="B1199" s="40"/>
      <c r="C1199" s="30"/>
      <c r="D1199" s="68"/>
      <c r="E1199" s="68"/>
      <c r="F1199" s="121"/>
      <c r="G1199" s="79"/>
    </row>
    <row r="1200" spans="1:7" s="37" customFormat="1" x14ac:dyDescent="0.25">
      <c r="A1200" s="60"/>
      <c r="B1200" s="40"/>
      <c r="C1200" s="30"/>
      <c r="D1200" s="68"/>
      <c r="E1200" s="68"/>
      <c r="F1200" s="121"/>
      <c r="G1200" s="79"/>
    </row>
    <row r="1201" spans="1:7" s="37" customFormat="1" x14ac:dyDescent="0.25">
      <c r="A1201" s="60"/>
      <c r="B1201" s="40"/>
      <c r="C1201" s="30"/>
      <c r="D1201" s="68"/>
      <c r="E1201" s="68"/>
      <c r="F1201" s="121"/>
      <c r="G1201" s="79"/>
    </row>
    <row r="1202" spans="1:7" s="37" customFormat="1" x14ac:dyDescent="0.25">
      <c r="A1202" s="60"/>
      <c r="B1202" s="40"/>
      <c r="C1202" s="30"/>
      <c r="D1202" s="68"/>
      <c r="E1202" s="68"/>
      <c r="F1202" s="121"/>
      <c r="G1202" s="79"/>
    </row>
    <row r="1203" spans="1:7" s="37" customFormat="1" x14ac:dyDescent="0.25">
      <c r="A1203" s="60"/>
      <c r="B1203" s="40"/>
      <c r="C1203" s="30"/>
      <c r="D1203" s="68"/>
      <c r="E1203" s="68"/>
      <c r="F1203" s="121"/>
      <c r="G1203" s="79"/>
    </row>
    <row r="1204" spans="1:7" s="37" customFormat="1" x14ac:dyDescent="0.25">
      <c r="A1204" s="60"/>
      <c r="B1204" s="40"/>
      <c r="C1204" s="30"/>
      <c r="D1204" s="68"/>
      <c r="E1204" s="68"/>
      <c r="F1204" s="121"/>
      <c r="G1204" s="79"/>
    </row>
    <row r="1205" spans="1:7" s="37" customFormat="1" x14ac:dyDescent="0.25">
      <c r="A1205" s="60"/>
      <c r="B1205" s="40"/>
      <c r="C1205" s="30"/>
      <c r="D1205" s="68"/>
      <c r="E1205" s="68"/>
      <c r="F1205" s="121"/>
      <c r="G1205" s="79"/>
    </row>
    <row r="1206" spans="1:7" s="37" customFormat="1" x14ac:dyDescent="0.25">
      <c r="A1206" s="60"/>
      <c r="B1206" s="40"/>
      <c r="C1206" s="30"/>
      <c r="D1206" s="68"/>
      <c r="E1206" s="68"/>
      <c r="F1206" s="121"/>
      <c r="G1206" s="79"/>
    </row>
    <row r="1207" spans="1:7" s="37" customFormat="1" x14ac:dyDescent="0.25">
      <c r="A1207" s="60"/>
      <c r="B1207" s="40"/>
      <c r="C1207" s="30"/>
      <c r="D1207" s="68"/>
      <c r="E1207" s="68"/>
      <c r="F1207" s="121"/>
      <c r="G1207" s="79"/>
    </row>
    <row r="1208" spans="1:7" s="37" customFormat="1" x14ac:dyDescent="0.25">
      <c r="A1208" s="60"/>
      <c r="B1208" s="40"/>
      <c r="C1208" s="30"/>
      <c r="D1208" s="68"/>
      <c r="E1208" s="68"/>
      <c r="F1208" s="121"/>
      <c r="G1208" s="79"/>
    </row>
    <row r="1209" spans="1:7" s="37" customFormat="1" x14ac:dyDescent="0.25">
      <c r="A1209" s="60"/>
      <c r="B1209" s="40"/>
      <c r="C1209" s="30"/>
      <c r="D1209" s="68"/>
      <c r="E1209" s="68"/>
      <c r="F1209" s="121"/>
      <c r="G1209" s="79"/>
    </row>
    <row r="1210" spans="1:7" s="37" customFormat="1" x14ac:dyDescent="0.25">
      <c r="A1210" s="60"/>
      <c r="B1210" s="40"/>
      <c r="C1210" s="30"/>
      <c r="D1210" s="68"/>
      <c r="E1210" s="68"/>
      <c r="F1210" s="121"/>
      <c r="G1210" s="79"/>
    </row>
    <row r="1211" spans="1:7" s="37" customFormat="1" x14ac:dyDescent="0.25">
      <c r="A1211" s="60"/>
      <c r="B1211" s="40"/>
      <c r="C1211" s="30"/>
      <c r="D1211" s="68"/>
      <c r="E1211" s="68"/>
      <c r="F1211" s="121"/>
      <c r="G1211" s="79"/>
    </row>
    <row r="1212" spans="1:7" s="37" customFormat="1" x14ac:dyDescent="0.25">
      <c r="A1212" s="60"/>
      <c r="B1212" s="40"/>
      <c r="C1212" s="30"/>
      <c r="D1212" s="68"/>
      <c r="E1212" s="68"/>
      <c r="F1212" s="121"/>
      <c r="G1212" s="79"/>
    </row>
    <row r="1213" spans="1:7" s="37" customFormat="1" x14ac:dyDescent="0.25">
      <c r="A1213" s="60"/>
      <c r="B1213" s="40"/>
      <c r="C1213" s="30"/>
      <c r="D1213" s="68"/>
      <c r="E1213" s="68"/>
      <c r="F1213" s="121"/>
      <c r="G1213" s="79"/>
    </row>
    <row r="1214" spans="1:7" s="37" customFormat="1" x14ac:dyDescent="0.25">
      <c r="A1214" s="60"/>
      <c r="B1214" s="40"/>
      <c r="C1214" s="30"/>
      <c r="D1214" s="68"/>
      <c r="E1214" s="68"/>
      <c r="F1214" s="121"/>
      <c r="G1214" s="79"/>
    </row>
    <row r="1215" spans="1:7" s="37" customFormat="1" x14ac:dyDescent="0.25">
      <c r="A1215" s="60"/>
      <c r="B1215" s="40"/>
      <c r="C1215" s="30"/>
      <c r="D1215" s="68"/>
      <c r="E1215" s="68"/>
      <c r="F1215" s="121"/>
      <c r="G1215" s="79"/>
    </row>
    <row r="1216" spans="1:7" s="37" customFormat="1" x14ac:dyDescent="0.25">
      <c r="A1216" s="60"/>
      <c r="B1216" s="40"/>
      <c r="C1216" s="30"/>
      <c r="D1216" s="68"/>
      <c r="E1216" s="68"/>
      <c r="F1216" s="121"/>
      <c r="G1216" s="79"/>
    </row>
    <row r="1217" spans="1:7" s="37" customFormat="1" x14ac:dyDescent="0.25">
      <c r="A1217" s="60"/>
      <c r="B1217" s="40"/>
      <c r="C1217" s="30"/>
      <c r="D1217" s="68"/>
      <c r="E1217" s="68"/>
      <c r="F1217" s="121"/>
      <c r="G1217" s="79"/>
    </row>
    <row r="1218" spans="1:7" s="37" customFormat="1" x14ac:dyDescent="0.25">
      <c r="A1218" s="60"/>
      <c r="B1218" s="40"/>
      <c r="C1218" s="30"/>
      <c r="D1218" s="68"/>
      <c r="E1218" s="68"/>
      <c r="F1218" s="121"/>
      <c r="G1218" s="79"/>
    </row>
    <row r="1219" spans="1:7" s="37" customFormat="1" x14ac:dyDescent="0.25">
      <c r="A1219" s="60"/>
      <c r="B1219" s="40"/>
      <c r="C1219" s="30"/>
      <c r="D1219" s="68"/>
      <c r="E1219" s="68"/>
      <c r="F1219" s="121"/>
      <c r="G1219" s="79"/>
    </row>
    <row r="1220" spans="1:7" s="37" customFormat="1" x14ac:dyDescent="0.25">
      <c r="A1220" s="60"/>
      <c r="B1220" s="40"/>
      <c r="C1220" s="30"/>
      <c r="D1220" s="68"/>
      <c r="E1220" s="68"/>
      <c r="F1220" s="121"/>
      <c r="G1220" s="79"/>
    </row>
    <row r="1221" spans="1:7" s="37" customFormat="1" x14ac:dyDescent="0.25">
      <c r="A1221" s="60"/>
      <c r="B1221" s="40"/>
      <c r="C1221" s="30"/>
      <c r="D1221" s="68"/>
      <c r="E1221" s="68"/>
      <c r="F1221" s="121"/>
      <c r="G1221" s="79"/>
    </row>
    <row r="1222" spans="1:7" s="37" customFormat="1" x14ac:dyDescent="0.25">
      <c r="A1222" s="60"/>
      <c r="B1222" s="40"/>
      <c r="C1222" s="30"/>
      <c r="D1222" s="68"/>
      <c r="E1222" s="68"/>
      <c r="F1222" s="121"/>
      <c r="G1222" s="79"/>
    </row>
    <row r="1223" spans="1:7" s="37" customFormat="1" x14ac:dyDescent="0.25">
      <c r="A1223" s="60"/>
      <c r="B1223" s="40"/>
      <c r="C1223" s="30"/>
      <c r="D1223" s="68"/>
      <c r="E1223" s="68"/>
      <c r="F1223" s="121"/>
      <c r="G1223" s="79"/>
    </row>
    <row r="1224" spans="1:7" s="37" customFormat="1" x14ac:dyDescent="0.25">
      <c r="A1224" s="60"/>
      <c r="B1224" s="40"/>
      <c r="C1224" s="30"/>
      <c r="D1224" s="68"/>
      <c r="E1224" s="68"/>
      <c r="F1224" s="121"/>
      <c r="G1224" s="79"/>
    </row>
    <row r="1225" spans="1:7" s="37" customFormat="1" x14ac:dyDescent="0.25">
      <c r="A1225" s="60"/>
      <c r="B1225" s="40"/>
      <c r="C1225" s="30"/>
      <c r="D1225" s="68"/>
      <c r="E1225" s="68"/>
      <c r="F1225" s="121"/>
      <c r="G1225" s="79"/>
    </row>
    <row r="1226" spans="1:7" s="37" customFormat="1" x14ac:dyDescent="0.25">
      <c r="A1226" s="60"/>
      <c r="B1226" s="40"/>
      <c r="C1226" s="30"/>
      <c r="D1226" s="68"/>
      <c r="E1226" s="68"/>
      <c r="F1226" s="121"/>
      <c r="G1226" s="79"/>
    </row>
    <row r="1227" spans="1:7" s="37" customFormat="1" x14ac:dyDescent="0.25">
      <c r="A1227" s="60"/>
      <c r="B1227" s="40"/>
      <c r="C1227" s="30"/>
      <c r="D1227" s="68"/>
      <c r="E1227" s="68"/>
      <c r="F1227" s="121"/>
      <c r="G1227" s="79"/>
    </row>
    <row r="1228" spans="1:7" s="37" customFormat="1" x14ac:dyDescent="0.25">
      <c r="A1228" s="60"/>
      <c r="B1228" s="40"/>
      <c r="C1228" s="30"/>
      <c r="D1228" s="68"/>
      <c r="E1228" s="68"/>
      <c r="F1228" s="121"/>
      <c r="G1228" s="79"/>
    </row>
    <row r="1229" spans="1:7" s="37" customFormat="1" x14ac:dyDescent="0.25">
      <c r="A1229" s="60"/>
      <c r="B1229" s="40"/>
      <c r="C1229" s="30"/>
      <c r="D1229" s="68"/>
      <c r="E1229" s="68"/>
      <c r="F1229" s="121"/>
      <c r="G1229" s="79"/>
    </row>
    <row r="1230" spans="1:7" s="37" customFormat="1" x14ac:dyDescent="0.25">
      <c r="A1230" s="60"/>
      <c r="B1230" s="40"/>
      <c r="C1230" s="30"/>
      <c r="D1230" s="68"/>
      <c r="E1230" s="68"/>
      <c r="F1230" s="121"/>
      <c r="G1230" s="79"/>
    </row>
    <row r="1231" spans="1:7" s="37" customFormat="1" x14ac:dyDescent="0.25">
      <c r="A1231" s="60"/>
      <c r="B1231" s="40"/>
      <c r="C1231" s="30"/>
      <c r="D1231" s="68"/>
      <c r="E1231" s="68"/>
      <c r="F1231" s="121"/>
      <c r="G1231" s="79"/>
    </row>
    <row r="1232" spans="1:7" s="37" customFormat="1" x14ac:dyDescent="0.25">
      <c r="A1232" s="60"/>
      <c r="B1232" s="40"/>
      <c r="C1232" s="30"/>
      <c r="D1232" s="68"/>
      <c r="E1232" s="68"/>
      <c r="F1232" s="121"/>
      <c r="G1232" s="79"/>
    </row>
    <row r="1233" spans="1:7" s="37" customFormat="1" x14ac:dyDescent="0.25">
      <c r="A1233" s="60"/>
      <c r="B1233" s="40"/>
      <c r="C1233" s="30"/>
      <c r="D1233" s="68"/>
      <c r="E1233" s="68"/>
      <c r="F1233" s="121"/>
      <c r="G1233" s="79"/>
    </row>
    <row r="1234" spans="1:7" s="37" customFormat="1" x14ac:dyDescent="0.25">
      <c r="A1234" s="60"/>
      <c r="B1234" s="40"/>
      <c r="C1234" s="30"/>
      <c r="D1234" s="68"/>
      <c r="E1234" s="68"/>
      <c r="F1234" s="121"/>
      <c r="G1234" s="79"/>
    </row>
    <row r="1235" spans="1:7" s="37" customFormat="1" x14ac:dyDescent="0.25">
      <c r="A1235" s="60"/>
      <c r="B1235" s="40"/>
      <c r="C1235" s="30"/>
      <c r="D1235" s="68"/>
      <c r="E1235" s="68"/>
      <c r="F1235" s="121"/>
      <c r="G1235" s="79"/>
    </row>
    <row r="1236" spans="1:7" s="37" customFormat="1" x14ac:dyDescent="0.25">
      <c r="A1236" s="60"/>
      <c r="B1236" s="40"/>
      <c r="C1236" s="30"/>
      <c r="D1236" s="68"/>
      <c r="E1236" s="68"/>
      <c r="F1236" s="121"/>
      <c r="G1236" s="79"/>
    </row>
    <row r="1237" spans="1:7" s="37" customFormat="1" x14ac:dyDescent="0.25">
      <c r="A1237" s="60"/>
      <c r="B1237" s="40"/>
      <c r="C1237" s="30"/>
      <c r="D1237" s="68"/>
      <c r="E1237" s="68"/>
      <c r="F1237" s="121"/>
      <c r="G1237" s="79"/>
    </row>
    <row r="1238" spans="1:7" s="37" customFormat="1" x14ac:dyDescent="0.25">
      <c r="A1238" s="60"/>
      <c r="B1238" s="40"/>
      <c r="C1238" s="30"/>
      <c r="D1238" s="68"/>
      <c r="E1238" s="68"/>
      <c r="F1238" s="121"/>
      <c r="G1238" s="79"/>
    </row>
    <row r="1239" spans="1:7" s="37" customFormat="1" x14ac:dyDescent="0.25">
      <c r="A1239" s="60"/>
      <c r="B1239" s="40"/>
      <c r="C1239" s="30"/>
      <c r="D1239" s="68"/>
      <c r="E1239" s="68"/>
      <c r="F1239" s="121"/>
      <c r="G1239" s="79"/>
    </row>
    <row r="1240" spans="1:7" s="37" customFormat="1" x14ac:dyDescent="0.25">
      <c r="A1240" s="60"/>
      <c r="B1240" s="40"/>
      <c r="C1240" s="30"/>
      <c r="D1240" s="68"/>
      <c r="E1240" s="68"/>
      <c r="F1240" s="121"/>
      <c r="G1240" s="79"/>
    </row>
    <row r="1241" spans="1:7" s="37" customFormat="1" x14ac:dyDescent="0.25">
      <c r="A1241" s="60"/>
      <c r="B1241" s="40"/>
      <c r="C1241" s="30"/>
      <c r="D1241" s="68"/>
      <c r="E1241" s="68"/>
      <c r="F1241" s="121"/>
      <c r="G1241" s="79"/>
    </row>
    <row r="1242" spans="1:7" s="37" customFormat="1" x14ac:dyDescent="0.25">
      <c r="A1242" s="60"/>
      <c r="B1242" s="40"/>
      <c r="C1242" s="30"/>
      <c r="D1242" s="68"/>
      <c r="E1242" s="68"/>
      <c r="F1242" s="121"/>
      <c r="G1242" s="79"/>
    </row>
    <row r="1243" spans="1:7" s="37" customFormat="1" x14ac:dyDescent="0.25">
      <c r="A1243" s="60"/>
      <c r="B1243" s="40"/>
      <c r="C1243" s="30"/>
      <c r="D1243" s="68"/>
      <c r="E1243" s="68"/>
      <c r="F1243" s="121"/>
      <c r="G1243" s="79"/>
    </row>
    <row r="1244" spans="1:7" s="37" customFormat="1" x14ac:dyDescent="0.25">
      <c r="A1244" s="60"/>
      <c r="B1244" s="40"/>
      <c r="C1244" s="30"/>
      <c r="D1244" s="68"/>
      <c r="E1244" s="68"/>
      <c r="F1244" s="121"/>
      <c r="G1244" s="79"/>
    </row>
    <row r="1245" spans="1:7" s="37" customFormat="1" x14ac:dyDescent="0.25">
      <c r="A1245" s="60"/>
      <c r="B1245" s="40"/>
      <c r="C1245" s="30"/>
      <c r="D1245" s="68"/>
      <c r="E1245" s="68"/>
      <c r="F1245" s="121"/>
      <c r="G1245" s="79"/>
    </row>
    <row r="1246" spans="1:7" s="37" customFormat="1" x14ac:dyDescent="0.25">
      <c r="A1246" s="60"/>
      <c r="B1246" s="40"/>
      <c r="C1246" s="30"/>
      <c r="D1246" s="68"/>
      <c r="E1246" s="68"/>
      <c r="F1246" s="121"/>
      <c r="G1246" s="79"/>
    </row>
    <row r="1247" spans="1:7" s="37" customFormat="1" x14ac:dyDescent="0.25">
      <c r="A1247" s="60"/>
      <c r="B1247" s="40"/>
      <c r="C1247" s="30"/>
      <c r="D1247" s="68"/>
      <c r="E1247" s="68"/>
      <c r="F1247" s="121"/>
      <c r="G1247" s="79"/>
    </row>
    <row r="1248" spans="1:7" s="37" customFormat="1" x14ac:dyDescent="0.25">
      <c r="A1248" s="60"/>
      <c r="B1248" s="40"/>
      <c r="C1248" s="30"/>
      <c r="D1248" s="68"/>
      <c r="E1248" s="68"/>
      <c r="F1248" s="121"/>
      <c r="G1248" s="79"/>
    </row>
    <row r="1249" spans="1:7" s="37" customFormat="1" x14ac:dyDescent="0.25">
      <c r="A1249" s="60"/>
      <c r="B1249" s="40"/>
      <c r="C1249" s="30"/>
      <c r="D1249" s="68"/>
      <c r="E1249" s="68"/>
      <c r="F1249" s="121"/>
      <c r="G1249" s="79"/>
    </row>
    <row r="1250" spans="1:7" s="37" customFormat="1" x14ac:dyDescent="0.25">
      <c r="A1250" s="60"/>
      <c r="B1250" s="40"/>
      <c r="C1250" s="30"/>
      <c r="D1250" s="68"/>
      <c r="E1250" s="68"/>
      <c r="F1250" s="121"/>
      <c r="G1250" s="79"/>
    </row>
    <row r="1251" spans="1:7" s="37" customFormat="1" x14ac:dyDescent="0.25">
      <c r="A1251" s="60"/>
      <c r="B1251" s="40"/>
      <c r="C1251" s="30"/>
      <c r="D1251" s="68"/>
      <c r="E1251" s="68"/>
      <c r="F1251" s="121"/>
      <c r="G1251" s="79"/>
    </row>
    <row r="1252" spans="1:7" s="37" customFormat="1" x14ac:dyDescent="0.25">
      <c r="A1252" s="60"/>
      <c r="B1252" s="40"/>
      <c r="C1252" s="30"/>
      <c r="D1252" s="68"/>
      <c r="E1252" s="68"/>
      <c r="F1252" s="121"/>
      <c r="G1252" s="79"/>
    </row>
    <row r="1253" spans="1:7" s="37" customFormat="1" x14ac:dyDescent="0.25">
      <c r="A1253" s="60"/>
      <c r="B1253" s="40"/>
      <c r="C1253" s="30"/>
      <c r="D1253" s="68"/>
      <c r="E1253" s="68"/>
      <c r="F1253" s="121"/>
      <c r="G1253" s="79"/>
    </row>
    <row r="1254" spans="1:7" s="37" customFormat="1" x14ac:dyDescent="0.25">
      <c r="A1254" s="60"/>
      <c r="B1254" s="40"/>
      <c r="C1254" s="30"/>
      <c r="D1254" s="68"/>
      <c r="E1254" s="68"/>
      <c r="F1254" s="121"/>
      <c r="G1254" s="79"/>
    </row>
    <row r="1255" spans="1:7" s="37" customFormat="1" x14ac:dyDescent="0.25">
      <c r="A1255" s="60"/>
      <c r="B1255" s="40"/>
      <c r="C1255" s="30"/>
      <c r="D1255" s="68"/>
      <c r="E1255" s="68"/>
      <c r="F1255" s="121"/>
      <c r="G1255" s="79"/>
    </row>
    <row r="1256" spans="1:7" s="37" customFormat="1" x14ac:dyDescent="0.25">
      <c r="A1256" s="60"/>
      <c r="B1256" s="40"/>
      <c r="C1256" s="30"/>
      <c r="D1256" s="68"/>
      <c r="E1256" s="68"/>
      <c r="F1256" s="121"/>
      <c r="G1256" s="79"/>
    </row>
    <row r="1257" spans="1:7" s="37" customFormat="1" x14ac:dyDescent="0.25">
      <c r="A1257" s="60"/>
      <c r="B1257" s="40"/>
      <c r="C1257" s="30"/>
      <c r="D1257" s="68"/>
      <c r="E1257" s="68"/>
      <c r="F1257" s="121"/>
      <c r="G1257" s="79"/>
    </row>
    <row r="1258" spans="1:7" s="37" customFormat="1" x14ac:dyDescent="0.25">
      <c r="A1258" s="60"/>
      <c r="B1258" s="40"/>
      <c r="C1258" s="30"/>
      <c r="D1258" s="68"/>
      <c r="E1258" s="68"/>
      <c r="F1258" s="121"/>
      <c r="G1258" s="79"/>
    </row>
    <row r="1259" spans="1:7" s="37" customFormat="1" x14ac:dyDescent="0.25">
      <c r="A1259" s="60"/>
      <c r="B1259" s="40"/>
      <c r="C1259" s="30"/>
      <c r="D1259" s="68"/>
      <c r="E1259" s="68"/>
      <c r="F1259" s="121"/>
      <c r="G1259" s="79"/>
    </row>
    <row r="1260" spans="1:7" s="37" customFormat="1" x14ac:dyDescent="0.25">
      <c r="A1260" s="60"/>
      <c r="B1260" s="40"/>
      <c r="C1260" s="30"/>
      <c r="D1260" s="68"/>
      <c r="E1260" s="68"/>
      <c r="F1260" s="121"/>
      <c r="G1260" s="79"/>
    </row>
    <row r="1261" spans="1:7" s="37" customFormat="1" x14ac:dyDescent="0.25">
      <c r="A1261" s="60"/>
      <c r="B1261" s="40"/>
      <c r="C1261" s="30"/>
      <c r="D1261" s="68"/>
      <c r="E1261" s="68"/>
      <c r="F1261" s="121"/>
      <c r="G1261" s="79"/>
    </row>
    <row r="1262" spans="1:7" s="37" customFormat="1" x14ac:dyDescent="0.25">
      <c r="A1262" s="60"/>
      <c r="B1262" s="40"/>
      <c r="C1262" s="30"/>
      <c r="D1262" s="68"/>
      <c r="E1262" s="68"/>
      <c r="F1262" s="121"/>
      <c r="G1262" s="79"/>
    </row>
    <row r="1263" spans="1:7" s="37" customFormat="1" x14ac:dyDescent="0.25">
      <c r="A1263" s="60"/>
      <c r="B1263" s="40"/>
      <c r="C1263" s="30"/>
      <c r="D1263" s="68"/>
      <c r="E1263" s="68"/>
      <c r="F1263" s="121"/>
      <c r="G1263" s="79"/>
    </row>
    <row r="1264" spans="1:7" s="37" customFormat="1" x14ac:dyDescent="0.25">
      <c r="A1264" s="60"/>
      <c r="B1264" s="40"/>
      <c r="C1264" s="30"/>
      <c r="D1264" s="68"/>
      <c r="E1264" s="68"/>
      <c r="F1264" s="121"/>
      <c r="G1264" s="79"/>
    </row>
    <row r="1265" spans="1:7" s="37" customFormat="1" x14ac:dyDescent="0.25">
      <c r="A1265" s="60"/>
      <c r="B1265" s="40"/>
      <c r="C1265" s="30"/>
      <c r="D1265" s="68"/>
      <c r="E1265" s="68"/>
      <c r="F1265" s="121"/>
      <c r="G1265" s="79"/>
    </row>
    <row r="1266" spans="1:7" s="37" customFormat="1" x14ac:dyDescent="0.25">
      <c r="A1266" s="60"/>
      <c r="B1266" s="40"/>
      <c r="C1266" s="30"/>
      <c r="D1266" s="68"/>
      <c r="E1266" s="68"/>
      <c r="F1266" s="121"/>
      <c r="G1266" s="79"/>
    </row>
    <row r="1267" spans="1:7" s="37" customFormat="1" x14ac:dyDescent="0.25">
      <c r="A1267" s="60"/>
      <c r="B1267" s="40"/>
      <c r="C1267" s="30"/>
      <c r="D1267" s="68"/>
      <c r="E1267" s="68"/>
      <c r="F1267" s="121"/>
      <c r="G1267" s="79"/>
    </row>
    <row r="1268" spans="1:7" s="37" customFormat="1" x14ac:dyDescent="0.25">
      <c r="A1268" s="60"/>
      <c r="B1268" s="40"/>
      <c r="C1268" s="30"/>
      <c r="D1268" s="68"/>
      <c r="E1268" s="68"/>
      <c r="F1268" s="121"/>
      <c r="G1268" s="79"/>
    </row>
    <row r="1269" spans="1:7" s="37" customFormat="1" x14ac:dyDescent="0.25">
      <c r="A1269" s="60"/>
      <c r="B1269" s="40"/>
      <c r="C1269" s="30"/>
      <c r="D1269" s="68"/>
      <c r="E1269" s="68"/>
      <c r="F1269" s="121"/>
      <c r="G1269" s="79"/>
    </row>
    <row r="1270" spans="1:7" s="37" customFormat="1" x14ac:dyDescent="0.25">
      <c r="A1270" s="60"/>
      <c r="B1270" s="40"/>
      <c r="C1270" s="30"/>
      <c r="D1270" s="68"/>
      <c r="E1270" s="68"/>
      <c r="F1270" s="121"/>
      <c r="G1270" s="79"/>
    </row>
    <row r="1271" spans="1:7" s="37" customFormat="1" x14ac:dyDescent="0.25">
      <c r="A1271" s="60"/>
      <c r="B1271" s="40"/>
      <c r="C1271" s="30"/>
      <c r="D1271" s="68"/>
      <c r="E1271" s="68"/>
      <c r="F1271" s="121"/>
      <c r="G1271" s="79"/>
    </row>
    <row r="1272" spans="1:7" s="37" customFormat="1" x14ac:dyDescent="0.25">
      <c r="A1272" s="60"/>
      <c r="B1272" s="40"/>
      <c r="C1272" s="30"/>
      <c r="D1272" s="68"/>
      <c r="E1272" s="68"/>
      <c r="F1272" s="121"/>
      <c r="G1272" s="79"/>
    </row>
    <row r="1273" spans="1:7" s="37" customFormat="1" x14ac:dyDescent="0.25">
      <c r="A1273" s="60"/>
      <c r="B1273" s="40"/>
      <c r="C1273" s="30"/>
      <c r="D1273" s="68"/>
      <c r="E1273" s="68"/>
      <c r="F1273" s="121"/>
      <c r="G1273" s="79"/>
    </row>
    <row r="1274" spans="1:7" s="37" customFormat="1" x14ac:dyDescent="0.25">
      <c r="A1274" s="60"/>
      <c r="B1274" s="40"/>
      <c r="C1274" s="30"/>
      <c r="D1274" s="68"/>
      <c r="E1274" s="68"/>
      <c r="F1274" s="121"/>
      <c r="G1274" s="79"/>
    </row>
    <row r="1275" spans="1:7" s="37" customFormat="1" x14ac:dyDescent="0.25">
      <c r="A1275" s="60"/>
      <c r="B1275" s="40"/>
      <c r="C1275" s="30"/>
      <c r="D1275" s="68"/>
      <c r="E1275" s="68"/>
      <c r="F1275" s="121"/>
      <c r="G1275" s="79"/>
    </row>
    <row r="1276" spans="1:7" s="37" customFormat="1" x14ac:dyDescent="0.25">
      <c r="A1276" s="60"/>
      <c r="B1276" s="40"/>
      <c r="C1276" s="30"/>
      <c r="D1276" s="68"/>
      <c r="E1276" s="68"/>
      <c r="F1276" s="121"/>
      <c r="G1276" s="79"/>
    </row>
    <row r="1277" spans="1:7" s="37" customFormat="1" x14ac:dyDescent="0.25">
      <c r="A1277" s="60"/>
      <c r="B1277" s="40"/>
      <c r="C1277" s="30"/>
      <c r="D1277" s="68"/>
      <c r="E1277" s="68"/>
      <c r="F1277" s="121"/>
      <c r="G1277" s="79"/>
    </row>
    <row r="1278" spans="1:7" s="37" customFormat="1" x14ac:dyDescent="0.25">
      <c r="A1278" s="60"/>
      <c r="B1278" s="40"/>
      <c r="C1278" s="30"/>
      <c r="D1278" s="68"/>
      <c r="E1278" s="68"/>
      <c r="F1278" s="121"/>
      <c r="G1278" s="79"/>
    </row>
    <row r="1279" spans="1:7" s="37" customFormat="1" x14ac:dyDescent="0.25">
      <c r="A1279" s="60"/>
      <c r="B1279" s="40"/>
      <c r="C1279" s="30"/>
      <c r="D1279" s="68"/>
      <c r="E1279" s="68"/>
      <c r="F1279" s="121"/>
      <c r="G1279" s="79"/>
    </row>
    <row r="1280" spans="1:7" s="37" customFormat="1" x14ac:dyDescent="0.25">
      <c r="A1280" s="60"/>
      <c r="B1280" s="40"/>
      <c r="C1280" s="30"/>
      <c r="D1280" s="68"/>
      <c r="E1280" s="68"/>
      <c r="F1280" s="121"/>
      <c r="G1280" s="79"/>
    </row>
    <row r="1281" spans="1:7" s="37" customFormat="1" x14ac:dyDescent="0.25">
      <c r="A1281" s="60"/>
      <c r="B1281" s="40"/>
      <c r="C1281" s="30"/>
      <c r="D1281" s="68"/>
      <c r="E1281" s="68"/>
      <c r="F1281" s="121"/>
      <c r="G1281" s="79"/>
    </row>
    <row r="1282" spans="1:7" s="37" customFormat="1" x14ac:dyDescent="0.25">
      <c r="A1282" s="60"/>
      <c r="B1282" s="40"/>
      <c r="C1282" s="30"/>
      <c r="D1282" s="68"/>
      <c r="E1282" s="68"/>
      <c r="F1282" s="121"/>
      <c r="G1282" s="79"/>
    </row>
    <row r="1283" spans="1:7" s="37" customFormat="1" x14ac:dyDescent="0.25">
      <c r="A1283" s="60"/>
      <c r="B1283" s="40"/>
      <c r="C1283" s="30"/>
      <c r="D1283" s="68"/>
      <c r="E1283" s="68"/>
      <c r="F1283" s="121"/>
      <c r="G1283" s="79"/>
    </row>
    <row r="1284" spans="1:7" s="37" customFormat="1" x14ac:dyDescent="0.25">
      <c r="A1284" s="60"/>
      <c r="B1284" s="40"/>
      <c r="C1284" s="30"/>
      <c r="D1284" s="68"/>
      <c r="E1284" s="68"/>
      <c r="F1284" s="121"/>
      <c r="G1284" s="79"/>
    </row>
    <row r="1285" spans="1:7" s="37" customFormat="1" x14ac:dyDescent="0.25">
      <c r="A1285" s="60"/>
      <c r="B1285" s="40"/>
      <c r="C1285" s="30"/>
      <c r="D1285" s="68"/>
      <c r="E1285" s="68"/>
      <c r="F1285" s="121"/>
      <c r="G1285" s="79"/>
    </row>
    <row r="1286" spans="1:7" s="37" customFormat="1" x14ac:dyDescent="0.25">
      <c r="A1286" s="60"/>
      <c r="B1286" s="40"/>
      <c r="C1286" s="30"/>
      <c r="D1286" s="68"/>
      <c r="E1286" s="68"/>
      <c r="F1286" s="121"/>
      <c r="G1286" s="79"/>
    </row>
    <row r="1287" spans="1:7" s="37" customFormat="1" x14ac:dyDescent="0.25">
      <c r="A1287" s="60"/>
      <c r="B1287" s="40"/>
      <c r="C1287" s="30"/>
      <c r="D1287" s="68"/>
      <c r="E1287" s="68"/>
      <c r="F1287" s="121"/>
      <c r="G1287" s="79"/>
    </row>
    <row r="1288" spans="1:7" s="37" customFormat="1" x14ac:dyDescent="0.25">
      <c r="A1288" s="60"/>
      <c r="B1288" s="40"/>
      <c r="C1288" s="30"/>
      <c r="D1288" s="68"/>
      <c r="E1288" s="68"/>
      <c r="F1288" s="121"/>
      <c r="G1288" s="79"/>
    </row>
    <row r="1289" spans="1:7" s="37" customFormat="1" x14ac:dyDescent="0.25">
      <c r="A1289" s="60"/>
      <c r="B1289" s="40"/>
      <c r="C1289" s="30"/>
      <c r="D1289" s="68"/>
      <c r="E1289" s="68"/>
      <c r="F1289" s="121"/>
      <c r="G1289" s="79"/>
    </row>
    <row r="1290" spans="1:7" s="37" customFormat="1" x14ac:dyDescent="0.25">
      <c r="A1290" s="60"/>
      <c r="B1290" s="40"/>
      <c r="C1290" s="30"/>
      <c r="D1290" s="68"/>
      <c r="E1290" s="68"/>
      <c r="F1290" s="121"/>
      <c r="G1290" s="79"/>
    </row>
    <row r="1291" spans="1:7" s="37" customFormat="1" x14ac:dyDescent="0.25">
      <c r="A1291" s="60"/>
      <c r="B1291" s="40"/>
      <c r="C1291" s="30"/>
      <c r="D1291" s="68"/>
      <c r="E1291" s="68"/>
      <c r="F1291" s="121"/>
      <c r="G1291" s="79"/>
    </row>
    <row r="1292" spans="1:7" s="37" customFormat="1" x14ac:dyDescent="0.25">
      <c r="A1292" s="60"/>
      <c r="B1292" s="40"/>
      <c r="C1292" s="30"/>
      <c r="D1292" s="68"/>
      <c r="E1292" s="68"/>
      <c r="F1292" s="121"/>
      <c r="G1292" s="79"/>
    </row>
    <row r="1293" spans="1:7" s="37" customFormat="1" x14ac:dyDescent="0.25">
      <c r="A1293" s="60"/>
      <c r="B1293" s="40"/>
      <c r="C1293" s="30"/>
      <c r="D1293" s="68"/>
      <c r="E1293" s="68"/>
      <c r="F1293" s="121"/>
      <c r="G1293" s="79"/>
    </row>
    <row r="1294" spans="1:7" s="37" customFormat="1" x14ac:dyDescent="0.25">
      <c r="A1294" s="60"/>
      <c r="B1294" s="40"/>
      <c r="C1294" s="30"/>
      <c r="D1294" s="68"/>
      <c r="E1294" s="68"/>
      <c r="F1294" s="121"/>
      <c r="G1294" s="79"/>
    </row>
    <row r="1295" spans="1:7" s="37" customFormat="1" x14ac:dyDescent="0.25">
      <c r="A1295" s="60"/>
      <c r="B1295" s="40"/>
      <c r="C1295" s="30"/>
      <c r="D1295" s="68"/>
      <c r="E1295" s="68"/>
      <c r="F1295" s="121"/>
      <c r="G1295" s="79"/>
    </row>
    <row r="1296" spans="1:7" s="37" customFormat="1" x14ac:dyDescent="0.25">
      <c r="A1296" s="60"/>
      <c r="B1296" s="40"/>
      <c r="C1296" s="30"/>
      <c r="D1296" s="68"/>
      <c r="E1296" s="68"/>
      <c r="F1296" s="121"/>
      <c r="G1296" s="79"/>
    </row>
    <row r="1297" spans="1:7" s="37" customFormat="1" x14ac:dyDescent="0.25">
      <c r="A1297" s="60"/>
      <c r="B1297" s="40"/>
      <c r="C1297" s="30"/>
      <c r="D1297" s="68"/>
      <c r="E1297" s="68"/>
      <c r="F1297" s="121"/>
      <c r="G1297" s="79"/>
    </row>
    <row r="1298" spans="1:7" s="37" customFormat="1" x14ac:dyDescent="0.25">
      <c r="A1298" s="60"/>
      <c r="B1298" s="40"/>
      <c r="C1298" s="30"/>
      <c r="D1298" s="68"/>
      <c r="E1298" s="68"/>
      <c r="F1298" s="121"/>
      <c r="G1298" s="79"/>
    </row>
    <row r="1299" spans="1:7" s="37" customFormat="1" x14ac:dyDescent="0.25">
      <c r="A1299" s="60"/>
      <c r="B1299" s="40"/>
      <c r="C1299" s="30"/>
      <c r="D1299" s="68"/>
      <c r="E1299" s="68"/>
      <c r="F1299" s="121"/>
      <c r="G1299" s="79"/>
    </row>
    <row r="1300" spans="1:7" s="37" customFormat="1" x14ac:dyDescent="0.25">
      <c r="A1300" s="60"/>
      <c r="B1300" s="40"/>
      <c r="C1300" s="30"/>
      <c r="D1300" s="68"/>
      <c r="E1300" s="68"/>
      <c r="F1300" s="121"/>
      <c r="G1300" s="79"/>
    </row>
    <row r="1301" spans="1:7" s="37" customFormat="1" x14ac:dyDescent="0.25">
      <c r="A1301" s="60"/>
      <c r="B1301" s="40"/>
      <c r="C1301" s="30"/>
      <c r="D1301" s="68"/>
      <c r="E1301" s="68"/>
      <c r="F1301" s="121"/>
      <c r="G1301" s="79"/>
    </row>
    <row r="1302" spans="1:7" s="37" customFormat="1" x14ac:dyDescent="0.25">
      <c r="A1302" s="60"/>
      <c r="B1302" s="40"/>
      <c r="C1302" s="30"/>
      <c r="D1302" s="68"/>
      <c r="E1302" s="68"/>
      <c r="F1302" s="121"/>
      <c r="G1302" s="79"/>
    </row>
    <row r="1303" spans="1:7" s="37" customFormat="1" x14ac:dyDescent="0.25">
      <c r="A1303" s="60"/>
      <c r="B1303" s="40"/>
      <c r="C1303" s="30"/>
      <c r="D1303" s="68"/>
      <c r="E1303" s="68"/>
      <c r="F1303" s="121"/>
      <c r="G1303" s="79"/>
    </row>
    <row r="1304" spans="1:7" s="37" customFormat="1" x14ac:dyDescent="0.25">
      <c r="A1304" s="60"/>
      <c r="B1304" s="40"/>
      <c r="C1304" s="30"/>
      <c r="D1304" s="68"/>
      <c r="E1304" s="68"/>
      <c r="F1304" s="121"/>
      <c r="G1304" s="79"/>
    </row>
    <row r="1305" spans="1:7" s="37" customFormat="1" x14ac:dyDescent="0.25">
      <c r="A1305" s="60"/>
      <c r="B1305" s="40"/>
      <c r="C1305" s="30"/>
      <c r="D1305" s="68"/>
      <c r="E1305" s="68"/>
      <c r="F1305" s="121"/>
      <c r="G1305" s="79"/>
    </row>
    <row r="1306" spans="1:7" s="37" customFormat="1" x14ac:dyDescent="0.25">
      <c r="A1306" s="60"/>
      <c r="B1306" s="40"/>
      <c r="C1306" s="30"/>
      <c r="D1306" s="68"/>
      <c r="E1306" s="68"/>
      <c r="F1306" s="121"/>
      <c r="G1306" s="79"/>
    </row>
    <row r="1307" spans="1:7" s="37" customFormat="1" x14ac:dyDescent="0.25">
      <c r="A1307" s="60"/>
      <c r="B1307" s="40"/>
      <c r="C1307" s="30"/>
      <c r="D1307" s="68"/>
      <c r="E1307" s="68"/>
      <c r="F1307" s="121"/>
      <c r="G1307" s="79"/>
    </row>
    <row r="1308" spans="1:7" s="37" customFormat="1" x14ac:dyDescent="0.25">
      <c r="A1308" s="60"/>
      <c r="B1308" s="40"/>
      <c r="C1308" s="30"/>
      <c r="D1308" s="68"/>
      <c r="E1308" s="68"/>
      <c r="F1308" s="121"/>
      <c r="G1308" s="79"/>
    </row>
    <row r="1309" spans="1:7" s="37" customFormat="1" x14ac:dyDescent="0.25">
      <c r="A1309" s="60"/>
      <c r="B1309" s="40"/>
      <c r="C1309" s="30"/>
      <c r="D1309" s="68"/>
      <c r="E1309" s="68"/>
      <c r="F1309" s="121"/>
      <c r="G1309" s="79"/>
    </row>
    <row r="1310" spans="1:7" s="37" customFormat="1" x14ac:dyDescent="0.25">
      <c r="A1310" s="60"/>
      <c r="B1310" s="40"/>
      <c r="C1310" s="30"/>
      <c r="D1310" s="68"/>
      <c r="E1310" s="68"/>
      <c r="F1310" s="121"/>
      <c r="G1310" s="79"/>
    </row>
    <row r="1311" spans="1:7" s="37" customFormat="1" x14ac:dyDescent="0.25">
      <c r="A1311" s="60"/>
      <c r="B1311" s="40"/>
      <c r="C1311" s="30"/>
      <c r="D1311" s="68"/>
      <c r="E1311" s="68"/>
      <c r="F1311" s="121"/>
      <c r="G1311" s="79"/>
    </row>
    <row r="1312" spans="1:7" s="37" customFormat="1" x14ac:dyDescent="0.25">
      <c r="A1312" s="60"/>
      <c r="B1312" s="40"/>
      <c r="C1312" s="30"/>
      <c r="D1312" s="68"/>
      <c r="E1312" s="68"/>
      <c r="F1312" s="121"/>
      <c r="G1312" s="79"/>
    </row>
    <row r="1313" spans="1:7" s="37" customFormat="1" x14ac:dyDescent="0.25">
      <c r="A1313" s="60"/>
      <c r="B1313" s="40"/>
      <c r="C1313" s="30"/>
      <c r="D1313" s="68"/>
      <c r="E1313" s="68"/>
      <c r="F1313" s="121"/>
      <c r="G1313" s="79"/>
    </row>
    <row r="1314" spans="1:7" s="37" customFormat="1" x14ac:dyDescent="0.25">
      <c r="A1314" s="60"/>
      <c r="B1314" s="40"/>
      <c r="C1314" s="30"/>
      <c r="D1314" s="68"/>
      <c r="E1314" s="68"/>
      <c r="F1314" s="121"/>
      <c r="G1314" s="79"/>
    </row>
    <row r="1315" spans="1:7" s="37" customFormat="1" x14ac:dyDescent="0.25">
      <c r="A1315" s="60"/>
      <c r="B1315" s="40"/>
      <c r="C1315" s="30"/>
      <c r="D1315" s="68"/>
      <c r="E1315" s="68"/>
      <c r="F1315" s="121"/>
      <c r="G1315" s="79"/>
    </row>
    <row r="1316" spans="1:7" s="37" customFormat="1" x14ac:dyDescent="0.25">
      <c r="A1316" s="60"/>
      <c r="B1316" s="40"/>
      <c r="C1316" s="30"/>
      <c r="D1316" s="68"/>
      <c r="E1316" s="68"/>
      <c r="F1316" s="121"/>
      <c r="G1316" s="79"/>
    </row>
    <row r="1317" spans="1:7" s="37" customFormat="1" x14ac:dyDescent="0.25">
      <c r="A1317" s="60"/>
      <c r="B1317" s="40"/>
      <c r="C1317" s="30"/>
      <c r="D1317" s="68"/>
      <c r="E1317" s="68"/>
      <c r="F1317" s="121"/>
      <c r="G1317" s="79"/>
    </row>
    <row r="1318" spans="1:7" s="37" customFormat="1" x14ac:dyDescent="0.25">
      <c r="A1318" s="60"/>
      <c r="B1318" s="40"/>
      <c r="C1318" s="30"/>
      <c r="D1318" s="68"/>
      <c r="E1318" s="68"/>
      <c r="F1318" s="121"/>
      <c r="G1318" s="79"/>
    </row>
    <row r="1319" spans="1:7" s="37" customFormat="1" x14ac:dyDescent="0.25">
      <c r="A1319" s="60"/>
      <c r="B1319" s="40"/>
      <c r="C1319" s="30"/>
      <c r="D1319" s="68"/>
      <c r="E1319" s="68"/>
      <c r="F1319" s="121"/>
      <c r="G1319" s="79"/>
    </row>
    <row r="1320" spans="1:7" s="37" customFormat="1" x14ac:dyDescent="0.25">
      <c r="A1320" s="60"/>
      <c r="B1320" s="40"/>
      <c r="C1320" s="30"/>
      <c r="D1320" s="68"/>
      <c r="E1320" s="68"/>
      <c r="F1320" s="121"/>
      <c r="G1320" s="79"/>
    </row>
    <row r="1321" spans="1:7" s="37" customFormat="1" x14ac:dyDescent="0.25">
      <c r="A1321" s="60"/>
      <c r="B1321" s="40"/>
      <c r="C1321" s="30"/>
      <c r="D1321" s="68"/>
      <c r="E1321" s="68"/>
      <c r="F1321" s="121"/>
      <c r="G1321" s="79"/>
    </row>
    <row r="1322" spans="1:7" s="37" customFormat="1" x14ac:dyDescent="0.25">
      <c r="A1322" s="60"/>
      <c r="B1322" s="40"/>
      <c r="C1322" s="30"/>
      <c r="D1322" s="68"/>
      <c r="E1322" s="68"/>
      <c r="F1322" s="121"/>
      <c r="G1322" s="79"/>
    </row>
    <row r="1323" spans="1:7" s="37" customFormat="1" x14ac:dyDescent="0.25">
      <c r="A1323" s="60"/>
      <c r="B1323" s="40"/>
      <c r="C1323" s="30"/>
      <c r="D1323" s="68"/>
      <c r="E1323" s="68"/>
      <c r="F1323" s="121"/>
      <c r="G1323" s="79"/>
    </row>
    <row r="1324" spans="1:7" s="37" customFormat="1" x14ac:dyDescent="0.25">
      <c r="A1324" s="60"/>
      <c r="B1324" s="40"/>
      <c r="C1324" s="30"/>
      <c r="D1324" s="68"/>
      <c r="E1324" s="68"/>
      <c r="F1324" s="121"/>
      <c r="G1324" s="79"/>
    </row>
    <row r="1325" spans="1:7" s="37" customFormat="1" x14ac:dyDescent="0.25">
      <c r="A1325" s="60"/>
      <c r="B1325" s="40"/>
      <c r="C1325" s="30"/>
      <c r="D1325" s="68"/>
      <c r="E1325" s="68"/>
      <c r="F1325" s="121"/>
      <c r="G1325" s="79"/>
    </row>
    <row r="1326" spans="1:7" s="37" customFormat="1" x14ac:dyDescent="0.25">
      <c r="A1326" s="60"/>
      <c r="B1326" s="40"/>
      <c r="C1326" s="30"/>
      <c r="D1326" s="68"/>
      <c r="E1326" s="68"/>
      <c r="F1326" s="121"/>
      <c r="G1326" s="79"/>
    </row>
    <row r="1327" spans="1:7" s="37" customFormat="1" x14ac:dyDescent="0.25">
      <c r="A1327" s="60"/>
      <c r="B1327" s="40"/>
      <c r="C1327" s="30"/>
      <c r="D1327" s="68"/>
      <c r="E1327" s="68"/>
      <c r="F1327" s="121"/>
      <c r="G1327" s="79"/>
    </row>
    <row r="1328" spans="1:7" s="37" customFormat="1" x14ac:dyDescent="0.25">
      <c r="A1328" s="60"/>
      <c r="B1328" s="40"/>
      <c r="C1328" s="30"/>
      <c r="D1328" s="68"/>
      <c r="E1328" s="68"/>
      <c r="F1328" s="121"/>
      <c r="G1328" s="79"/>
    </row>
    <row r="1329" spans="1:7" s="37" customFormat="1" x14ac:dyDescent="0.25">
      <c r="A1329" s="60"/>
      <c r="B1329" s="40"/>
      <c r="C1329" s="30"/>
      <c r="D1329" s="68"/>
      <c r="E1329" s="68"/>
      <c r="F1329" s="121"/>
      <c r="G1329" s="79"/>
    </row>
    <row r="1330" spans="1:7" s="37" customFormat="1" x14ac:dyDescent="0.25">
      <c r="A1330" s="60"/>
      <c r="B1330" s="40"/>
      <c r="C1330" s="30"/>
      <c r="D1330" s="68"/>
      <c r="E1330" s="68"/>
      <c r="F1330" s="121"/>
      <c r="G1330" s="79"/>
    </row>
    <row r="1331" spans="1:7" s="37" customFormat="1" x14ac:dyDescent="0.25">
      <c r="A1331" s="60"/>
      <c r="B1331" s="40"/>
      <c r="C1331" s="30"/>
      <c r="D1331" s="68"/>
      <c r="E1331" s="68"/>
      <c r="F1331" s="121"/>
      <c r="G1331" s="79"/>
    </row>
    <row r="1332" spans="1:7" s="37" customFormat="1" x14ac:dyDescent="0.25">
      <c r="A1332" s="60"/>
      <c r="B1332" s="40"/>
      <c r="C1332" s="30"/>
      <c r="D1332" s="68"/>
      <c r="E1332" s="68"/>
      <c r="F1332" s="121"/>
      <c r="G1332" s="79"/>
    </row>
    <row r="1333" spans="1:7" s="37" customFormat="1" x14ac:dyDescent="0.25">
      <c r="A1333" s="60"/>
      <c r="B1333" s="40"/>
      <c r="C1333" s="30"/>
      <c r="D1333" s="68"/>
      <c r="E1333" s="68"/>
      <c r="F1333" s="121"/>
      <c r="G1333" s="79"/>
    </row>
    <row r="1334" spans="1:7" s="37" customFormat="1" x14ac:dyDescent="0.25">
      <c r="A1334" s="60"/>
      <c r="B1334" s="40"/>
      <c r="C1334" s="30"/>
      <c r="D1334" s="68"/>
      <c r="E1334" s="68"/>
      <c r="F1334" s="121"/>
      <c r="G1334" s="79"/>
    </row>
    <row r="1335" spans="1:7" s="37" customFormat="1" x14ac:dyDescent="0.25">
      <c r="A1335" s="60"/>
      <c r="B1335" s="40"/>
      <c r="C1335" s="30"/>
      <c r="D1335" s="68"/>
      <c r="E1335" s="68"/>
      <c r="F1335" s="121"/>
      <c r="G1335" s="79"/>
    </row>
    <row r="1336" spans="1:7" s="37" customFormat="1" x14ac:dyDescent="0.25">
      <c r="A1336" s="60"/>
      <c r="B1336" s="40"/>
      <c r="C1336" s="30"/>
      <c r="D1336" s="68"/>
      <c r="E1336" s="68"/>
      <c r="F1336" s="121"/>
      <c r="G1336" s="79"/>
    </row>
    <row r="1337" spans="1:7" s="37" customFormat="1" x14ac:dyDescent="0.25">
      <c r="A1337" s="60"/>
      <c r="B1337" s="40"/>
      <c r="C1337" s="30"/>
      <c r="D1337" s="68"/>
      <c r="E1337" s="68"/>
      <c r="F1337" s="121"/>
      <c r="G1337" s="79"/>
    </row>
    <row r="1338" spans="1:7" s="37" customFormat="1" x14ac:dyDescent="0.25">
      <c r="A1338" s="60"/>
      <c r="B1338" s="40"/>
      <c r="C1338" s="30"/>
      <c r="D1338" s="68"/>
      <c r="E1338" s="68"/>
      <c r="F1338" s="121"/>
      <c r="G1338" s="79"/>
    </row>
    <row r="1339" spans="1:7" s="37" customFormat="1" x14ac:dyDescent="0.25">
      <c r="A1339" s="60"/>
      <c r="B1339" s="40"/>
      <c r="C1339" s="30"/>
      <c r="D1339" s="68"/>
      <c r="E1339" s="68"/>
      <c r="F1339" s="121"/>
      <c r="G1339" s="79"/>
    </row>
    <row r="1340" spans="1:7" s="37" customFormat="1" x14ac:dyDescent="0.25">
      <c r="A1340" s="60"/>
      <c r="B1340" s="40"/>
      <c r="C1340" s="30"/>
      <c r="D1340" s="68"/>
      <c r="E1340" s="68"/>
      <c r="F1340" s="121"/>
      <c r="G1340" s="79"/>
    </row>
    <row r="1341" spans="1:7" s="37" customFormat="1" x14ac:dyDescent="0.25">
      <c r="A1341" s="60"/>
      <c r="B1341" s="40"/>
      <c r="C1341" s="30"/>
      <c r="D1341" s="68"/>
      <c r="E1341" s="68"/>
      <c r="F1341" s="121"/>
      <c r="G1341" s="79"/>
    </row>
    <row r="1342" spans="1:7" s="37" customFormat="1" x14ac:dyDescent="0.25">
      <c r="A1342" s="60"/>
      <c r="B1342" s="40"/>
      <c r="C1342" s="30"/>
      <c r="D1342" s="68"/>
      <c r="E1342" s="68"/>
      <c r="F1342" s="121"/>
      <c r="G1342" s="79"/>
    </row>
    <row r="1343" spans="1:7" s="37" customFormat="1" x14ac:dyDescent="0.25">
      <c r="A1343" s="60"/>
      <c r="B1343" s="40"/>
      <c r="C1343" s="30"/>
      <c r="D1343" s="68"/>
      <c r="E1343" s="68"/>
      <c r="F1343" s="121"/>
      <c r="G1343" s="79"/>
    </row>
    <row r="1344" spans="1:7" s="37" customFormat="1" x14ac:dyDescent="0.25">
      <c r="A1344" s="60"/>
      <c r="B1344" s="40"/>
      <c r="C1344" s="30"/>
      <c r="D1344" s="68"/>
      <c r="E1344" s="68"/>
      <c r="F1344" s="121"/>
      <c r="G1344" s="79"/>
    </row>
    <row r="1345" spans="1:7" s="37" customFormat="1" x14ac:dyDescent="0.25">
      <c r="A1345" s="60"/>
      <c r="B1345" s="40"/>
      <c r="C1345" s="30"/>
      <c r="D1345" s="68"/>
      <c r="E1345" s="68"/>
      <c r="F1345" s="121"/>
      <c r="G1345" s="79"/>
    </row>
    <row r="1346" spans="1:7" s="37" customFormat="1" x14ac:dyDescent="0.25">
      <c r="A1346" s="60"/>
      <c r="B1346" s="40"/>
      <c r="C1346" s="30"/>
      <c r="D1346" s="68"/>
      <c r="E1346" s="68"/>
      <c r="F1346" s="121"/>
      <c r="G1346" s="79"/>
    </row>
    <row r="1347" spans="1:7" s="37" customFormat="1" x14ac:dyDescent="0.25">
      <c r="A1347" s="60"/>
      <c r="B1347" s="40"/>
      <c r="C1347" s="30"/>
      <c r="D1347" s="68"/>
      <c r="E1347" s="68"/>
      <c r="F1347" s="121"/>
      <c r="G1347" s="79"/>
    </row>
    <row r="1348" spans="1:7" s="37" customFormat="1" x14ac:dyDescent="0.25">
      <c r="A1348" s="60"/>
      <c r="B1348" s="40"/>
      <c r="C1348" s="30"/>
      <c r="D1348" s="68"/>
      <c r="E1348" s="68"/>
      <c r="F1348" s="121"/>
      <c r="G1348" s="79"/>
    </row>
    <row r="1349" spans="1:7" s="37" customFormat="1" x14ac:dyDescent="0.25">
      <c r="A1349" s="60"/>
      <c r="B1349" s="40"/>
      <c r="C1349" s="30"/>
      <c r="D1349" s="68"/>
      <c r="E1349" s="68"/>
      <c r="F1349" s="121"/>
      <c r="G1349" s="79"/>
    </row>
    <row r="1350" spans="1:7" s="37" customFormat="1" x14ac:dyDescent="0.25">
      <c r="A1350" s="60"/>
      <c r="B1350" s="40"/>
      <c r="C1350" s="30"/>
      <c r="D1350" s="68"/>
      <c r="E1350" s="68"/>
      <c r="F1350" s="121"/>
      <c r="G1350" s="79"/>
    </row>
    <row r="1351" spans="1:7" s="37" customFormat="1" x14ac:dyDescent="0.25">
      <c r="A1351" s="60"/>
      <c r="B1351" s="40"/>
      <c r="C1351" s="30"/>
      <c r="D1351" s="68"/>
      <c r="E1351" s="68"/>
      <c r="F1351" s="121"/>
      <c r="G1351" s="79"/>
    </row>
    <row r="1352" spans="1:7" s="37" customFormat="1" x14ac:dyDescent="0.25">
      <c r="A1352" s="60"/>
      <c r="B1352" s="40"/>
      <c r="C1352" s="30"/>
      <c r="D1352" s="68"/>
      <c r="E1352" s="68"/>
      <c r="F1352" s="121"/>
      <c r="G1352" s="79"/>
    </row>
    <row r="1353" spans="1:7" s="37" customFormat="1" x14ac:dyDescent="0.25">
      <c r="A1353" s="60"/>
      <c r="B1353" s="40"/>
      <c r="C1353" s="30"/>
      <c r="D1353" s="68"/>
      <c r="E1353" s="68"/>
      <c r="F1353" s="121"/>
      <c r="G1353" s="79"/>
    </row>
    <row r="1354" spans="1:7" s="37" customFormat="1" x14ac:dyDescent="0.25">
      <c r="A1354" s="60"/>
      <c r="B1354" s="40"/>
      <c r="C1354" s="30"/>
      <c r="D1354" s="68"/>
      <c r="E1354" s="68"/>
      <c r="F1354" s="121"/>
      <c r="G1354" s="79"/>
    </row>
    <row r="1355" spans="1:7" s="37" customFormat="1" x14ac:dyDescent="0.25">
      <c r="A1355" s="60"/>
      <c r="B1355" s="40"/>
      <c r="C1355" s="30"/>
      <c r="D1355" s="68"/>
      <c r="E1355" s="68"/>
      <c r="F1355" s="121"/>
      <c r="G1355" s="79"/>
    </row>
    <row r="1356" spans="1:7" s="37" customFormat="1" x14ac:dyDescent="0.25">
      <c r="A1356" s="60"/>
      <c r="B1356" s="40"/>
      <c r="C1356" s="30"/>
      <c r="D1356" s="68"/>
      <c r="E1356" s="68"/>
      <c r="F1356" s="121"/>
      <c r="G1356" s="79"/>
    </row>
    <row r="1357" spans="1:7" s="37" customFormat="1" x14ac:dyDescent="0.25">
      <c r="A1357" s="60"/>
      <c r="B1357" s="40"/>
      <c r="C1357" s="30"/>
      <c r="D1357" s="68"/>
      <c r="E1357" s="68"/>
      <c r="F1357" s="121"/>
      <c r="G1357" s="79"/>
    </row>
    <row r="1358" spans="1:7" s="37" customFormat="1" x14ac:dyDescent="0.25">
      <c r="A1358" s="60"/>
      <c r="B1358" s="40"/>
      <c r="C1358" s="30"/>
      <c r="D1358" s="68"/>
      <c r="E1358" s="68"/>
      <c r="F1358" s="121"/>
      <c r="G1358" s="79"/>
    </row>
    <row r="1359" spans="1:7" s="37" customFormat="1" x14ac:dyDescent="0.25">
      <c r="A1359" s="60"/>
      <c r="B1359" s="40"/>
      <c r="C1359" s="30"/>
      <c r="D1359" s="68"/>
      <c r="E1359" s="68"/>
      <c r="F1359" s="121"/>
      <c r="G1359" s="79"/>
    </row>
    <row r="1360" spans="1:7" s="37" customFormat="1" x14ac:dyDescent="0.25">
      <c r="A1360" s="60"/>
      <c r="B1360" s="40"/>
      <c r="C1360" s="30"/>
      <c r="D1360" s="68"/>
      <c r="E1360" s="68"/>
      <c r="F1360" s="121"/>
      <c r="G1360" s="79"/>
    </row>
    <row r="1361" spans="1:7" s="37" customFormat="1" x14ac:dyDescent="0.25">
      <c r="A1361" s="60"/>
      <c r="B1361" s="40"/>
      <c r="C1361" s="30"/>
      <c r="D1361" s="68"/>
      <c r="E1361" s="68"/>
      <c r="F1361" s="121"/>
      <c r="G1361" s="79"/>
    </row>
    <row r="1362" spans="1:7" s="37" customFormat="1" x14ac:dyDescent="0.25">
      <c r="A1362" s="60"/>
      <c r="B1362" s="40"/>
      <c r="C1362" s="30"/>
      <c r="D1362" s="68"/>
      <c r="E1362" s="68"/>
      <c r="F1362" s="121"/>
      <c r="G1362" s="79"/>
    </row>
    <row r="1363" spans="1:7" s="37" customFormat="1" x14ac:dyDescent="0.25">
      <c r="A1363" s="60"/>
      <c r="B1363" s="40"/>
      <c r="C1363" s="30"/>
      <c r="D1363" s="68"/>
      <c r="E1363" s="68"/>
      <c r="F1363" s="121"/>
      <c r="G1363" s="79"/>
    </row>
    <row r="1364" spans="1:7" s="37" customFormat="1" x14ac:dyDescent="0.25">
      <c r="A1364" s="60"/>
      <c r="B1364" s="40"/>
      <c r="C1364" s="30"/>
      <c r="D1364" s="68"/>
      <c r="E1364" s="68"/>
      <c r="F1364" s="121"/>
      <c r="G1364" s="79"/>
    </row>
    <row r="1365" spans="1:7" s="37" customFormat="1" x14ac:dyDescent="0.25">
      <c r="A1365" s="60"/>
      <c r="B1365" s="40"/>
      <c r="C1365" s="30"/>
      <c r="D1365" s="68"/>
      <c r="E1365" s="68"/>
      <c r="F1365" s="121"/>
      <c r="G1365" s="79"/>
    </row>
    <row r="1366" spans="1:7" s="37" customFormat="1" x14ac:dyDescent="0.25">
      <c r="A1366" s="60"/>
      <c r="B1366" s="40"/>
      <c r="C1366" s="30"/>
      <c r="D1366" s="68"/>
      <c r="E1366" s="68"/>
      <c r="F1366" s="121"/>
      <c r="G1366" s="79"/>
    </row>
    <row r="1367" spans="1:7" s="37" customFormat="1" x14ac:dyDescent="0.25">
      <c r="A1367" s="60"/>
      <c r="B1367" s="40"/>
      <c r="C1367" s="30"/>
      <c r="D1367" s="68"/>
      <c r="E1367" s="68"/>
      <c r="F1367" s="121"/>
      <c r="G1367" s="79"/>
    </row>
    <row r="1368" spans="1:7" s="37" customFormat="1" x14ac:dyDescent="0.25">
      <c r="A1368" s="60"/>
      <c r="B1368" s="40"/>
      <c r="C1368" s="30"/>
      <c r="D1368" s="68"/>
      <c r="E1368" s="68"/>
      <c r="F1368" s="121"/>
      <c r="G1368" s="79"/>
    </row>
    <row r="1369" spans="1:7" s="37" customFormat="1" x14ac:dyDescent="0.25">
      <c r="A1369" s="60"/>
      <c r="B1369" s="40"/>
      <c r="C1369" s="30"/>
      <c r="D1369" s="68"/>
      <c r="E1369" s="68"/>
      <c r="F1369" s="121"/>
      <c r="G1369" s="79"/>
    </row>
    <row r="1370" spans="1:7" s="37" customFormat="1" x14ac:dyDescent="0.25">
      <c r="A1370" s="60"/>
      <c r="B1370" s="40"/>
      <c r="C1370" s="30"/>
      <c r="D1370" s="68"/>
      <c r="E1370" s="68"/>
      <c r="F1370" s="121"/>
      <c r="G1370" s="79"/>
    </row>
    <row r="1371" spans="1:7" s="37" customFormat="1" x14ac:dyDescent="0.25">
      <c r="A1371" s="60"/>
      <c r="B1371" s="40"/>
      <c r="C1371" s="30"/>
      <c r="D1371" s="68"/>
      <c r="E1371" s="68"/>
      <c r="F1371" s="121"/>
      <c r="G1371" s="79"/>
    </row>
    <row r="1372" spans="1:7" s="37" customFormat="1" x14ac:dyDescent="0.25">
      <c r="A1372" s="60"/>
      <c r="B1372" s="40"/>
      <c r="C1372" s="30"/>
      <c r="D1372" s="68"/>
      <c r="E1372" s="68"/>
      <c r="F1372" s="121"/>
      <c r="G1372" s="79"/>
    </row>
    <row r="1373" spans="1:7" s="37" customFormat="1" x14ac:dyDescent="0.25">
      <c r="A1373" s="60"/>
      <c r="B1373" s="40"/>
      <c r="C1373" s="30"/>
      <c r="D1373" s="68"/>
      <c r="E1373" s="68"/>
      <c r="F1373" s="121"/>
      <c r="G1373" s="79"/>
    </row>
    <row r="1374" spans="1:7" s="37" customFormat="1" x14ac:dyDescent="0.25">
      <c r="A1374" s="60"/>
      <c r="B1374" s="40"/>
      <c r="C1374" s="30"/>
      <c r="D1374" s="68"/>
      <c r="E1374" s="68"/>
      <c r="F1374" s="121"/>
      <c r="G1374" s="79"/>
    </row>
    <row r="1375" spans="1:7" s="37" customFormat="1" x14ac:dyDescent="0.25">
      <c r="A1375" s="60"/>
      <c r="B1375" s="40"/>
      <c r="C1375" s="30"/>
      <c r="D1375" s="68"/>
      <c r="E1375" s="68"/>
      <c r="F1375" s="121"/>
      <c r="G1375" s="79"/>
    </row>
    <row r="1376" spans="1:7" s="37" customFormat="1" x14ac:dyDescent="0.25">
      <c r="A1376" s="60"/>
      <c r="B1376" s="40"/>
      <c r="C1376" s="30"/>
      <c r="D1376" s="68"/>
      <c r="E1376" s="68"/>
      <c r="F1376" s="121"/>
      <c r="G1376" s="79"/>
    </row>
    <row r="1377" spans="1:7" s="37" customFormat="1" x14ac:dyDescent="0.25">
      <c r="A1377" s="60"/>
      <c r="B1377" s="40"/>
      <c r="C1377" s="30"/>
      <c r="D1377" s="68"/>
      <c r="E1377" s="68"/>
      <c r="F1377" s="121"/>
      <c r="G1377" s="79"/>
    </row>
    <row r="1378" spans="1:7" s="37" customFormat="1" x14ac:dyDescent="0.25">
      <c r="A1378" s="60"/>
      <c r="B1378" s="40"/>
      <c r="C1378" s="30"/>
      <c r="D1378" s="68"/>
      <c r="E1378" s="68"/>
      <c r="F1378" s="121"/>
      <c r="G1378" s="79"/>
    </row>
    <row r="1379" spans="1:7" s="37" customFormat="1" x14ac:dyDescent="0.25">
      <c r="A1379" s="60"/>
      <c r="B1379" s="40"/>
      <c r="C1379" s="30"/>
      <c r="D1379" s="68"/>
      <c r="E1379" s="68"/>
      <c r="F1379" s="121"/>
      <c r="G1379" s="79"/>
    </row>
    <row r="1380" spans="1:7" s="37" customFormat="1" x14ac:dyDescent="0.25">
      <c r="A1380" s="60"/>
      <c r="B1380" s="40"/>
      <c r="C1380" s="30"/>
      <c r="D1380" s="68"/>
      <c r="E1380" s="68"/>
      <c r="F1380" s="121"/>
      <c r="G1380" s="79"/>
    </row>
    <row r="1381" spans="1:7" s="37" customFormat="1" x14ac:dyDescent="0.25">
      <c r="A1381" s="60"/>
      <c r="B1381" s="40"/>
      <c r="C1381" s="30"/>
      <c r="D1381" s="68"/>
      <c r="E1381" s="68"/>
      <c r="F1381" s="121"/>
      <c r="G1381" s="79"/>
    </row>
    <row r="1382" spans="1:7" s="37" customFormat="1" x14ac:dyDescent="0.25">
      <c r="A1382" s="60"/>
      <c r="B1382" s="40"/>
      <c r="C1382" s="30"/>
      <c r="D1382" s="68"/>
      <c r="E1382" s="68"/>
      <c r="F1382" s="121"/>
      <c r="G1382" s="79"/>
    </row>
    <row r="1383" spans="1:7" s="37" customFormat="1" x14ac:dyDescent="0.25">
      <c r="A1383" s="60"/>
      <c r="B1383" s="40"/>
      <c r="C1383" s="30"/>
      <c r="D1383" s="68"/>
      <c r="E1383" s="68"/>
      <c r="F1383" s="121"/>
      <c r="G1383" s="79"/>
    </row>
    <row r="1384" spans="1:7" s="37" customFormat="1" x14ac:dyDescent="0.25">
      <c r="A1384" s="60"/>
      <c r="B1384" s="40"/>
      <c r="C1384" s="30"/>
      <c r="D1384" s="68"/>
      <c r="E1384" s="68"/>
      <c r="F1384" s="121"/>
      <c r="G1384" s="79"/>
    </row>
    <row r="1385" spans="1:7" s="37" customFormat="1" x14ac:dyDescent="0.25">
      <c r="A1385" s="60"/>
      <c r="B1385" s="40"/>
      <c r="C1385" s="30"/>
      <c r="D1385" s="68"/>
      <c r="E1385" s="68"/>
      <c r="F1385" s="121"/>
      <c r="G1385" s="79"/>
    </row>
    <row r="1386" spans="1:7" s="37" customFormat="1" x14ac:dyDescent="0.25">
      <c r="A1386" s="60"/>
      <c r="B1386" s="40"/>
      <c r="C1386" s="30"/>
      <c r="D1386" s="68"/>
      <c r="E1386" s="68"/>
      <c r="F1386" s="121"/>
      <c r="G1386" s="79"/>
    </row>
    <row r="1387" spans="1:7" s="37" customFormat="1" x14ac:dyDescent="0.25">
      <c r="A1387" s="60"/>
      <c r="B1387" s="40"/>
      <c r="C1387" s="30"/>
      <c r="D1387" s="68"/>
      <c r="E1387" s="68"/>
      <c r="F1387" s="121"/>
      <c r="G1387" s="79"/>
    </row>
    <row r="1388" spans="1:7" s="37" customFormat="1" x14ac:dyDescent="0.25">
      <c r="A1388" s="60"/>
      <c r="B1388" s="40"/>
      <c r="C1388" s="30"/>
      <c r="D1388" s="68"/>
      <c r="E1388" s="68"/>
      <c r="F1388" s="121"/>
      <c r="G1388" s="79"/>
    </row>
    <row r="1389" spans="1:7" s="37" customFormat="1" x14ac:dyDescent="0.25">
      <c r="A1389" s="60"/>
      <c r="B1389" s="40"/>
      <c r="C1389" s="30"/>
      <c r="D1389" s="68"/>
      <c r="E1389" s="68"/>
      <c r="F1389" s="121"/>
      <c r="G1389" s="79"/>
    </row>
    <row r="1390" spans="1:7" s="37" customFormat="1" x14ac:dyDescent="0.25">
      <c r="A1390" s="60"/>
      <c r="B1390" s="40"/>
      <c r="C1390" s="30"/>
      <c r="D1390" s="68"/>
      <c r="E1390" s="68"/>
      <c r="F1390" s="121"/>
      <c r="G1390" s="79"/>
    </row>
    <row r="1391" spans="1:7" s="37" customFormat="1" x14ac:dyDescent="0.25">
      <c r="A1391" s="60"/>
      <c r="B1391" s="40"/>
      <c r="C1391" s="30"/>
      <c r="D1391" s="68"/>
      <c r="E1391" s="68"/>
      <c r="F1391" s="121"/>
      <c r="G1391" s="79"/>
    </row>
    <row r="1392" spans="1:7" s="37" customFormat="1" x14ac:dyDescent="0.25">
      <c r="A1392" s="60"/>
      <c r="B1392" s="40"/>
      <c r="C1392" s="30"/>
      <c r="D1392" s="68"/>
      <c r="E1392" s="68"/>
      <c r="F1392" s="121"/>
      <c r="G1392" s="79"/>
    </row>
    <row r="1393" spans="1:7" s="37" customFormat="1" x14ac:dyDescent="0.25">
      <c r="A1393" s="60"/>
      <c r="B1393" s="40"/>
      <c r="C1393" s="30"/>
      <c r="D1393" s="68"/>
      <c r="E1393" s="68"/>
      <c r="F1393" s="121"/>
      <c r="G1393" s="79"/>
    </row>
    <row r="1394" spans="1:7" s="37" customFormat="1" x14ac:dyDescent="0.25">
      <c r="A1394" s="60"/>
      <c r="B1394" s="40"/>
      <c r="C1394" s="30"/>
      <c r="D1394" s="68"/>
      <c r="E1394" s="68"/>
      <c r="F1394" s="121"/>
      <c r="G1394" s="79"/>
    </row>
    <row r="1395" spans="1:7" s="37" customFormat="1" x14ac:dyDescent="0.25">
      <c r="A1395" s="60"/>
      <c r="B1395" s="40"/>
      <c r="C1395" s="30"/>
      <c r="D1395" s="68"/>
      <c r="E1395" s="68"/>
      <c r="F1395" s="121"/>
      <c r="G1395" s="79"/>
    </row>
    <row r="1396" spans="1:7" s="37" customFormat="1" x14ac:dyDescent="0.25">
      <c r="A1396" s="60"/>
      <c r="B1396" s="40"/>
      <c r="C1396" s="30"/>
      <c r="D1396" s="68"/>
      <c r="E1396" s="68"/>
      <c r="F1396" s="121"/>
      <c r="G1396" s="79"/>
    </row>
    <row r="1397" spans="1:7" s="37" customFormat="1" x14ac:dyDescent="0.25">
      <c r="A1397" s="60"/>
      <c r="B1397" s="40"/>
      <c r="C1397" s="30"/>
      <c r="D1397" s="68"/>
      <c r="E1397" s="68"/>
      <c r="F1397" s="121"/>
      <c r="G1397" s="79"/>
    </row>
    <row r="1398" spans="1:7" s="37" customFormat="1" x14ac:dyDescent="0.25">
      <c r="A1398" s="60"/>
      <c r="B1398" s="40"/>
      <c r="C1398" s="30"/>
      <c r="D1398" s="68"/>
      <c r="E1398" s="68"/>
      <c r="F1398" s="121"/>
      <c r="G1398" s="79"/>
    </row>
    <row r="1399" spans="1:7" s="37" customFormat="1" x14ac:dyDescent="0.25">
      <c r="A1399" s="60"/>
      <c r="B1399" s="40"/>
      <c r="C1399" s="30"/>
      <c r="D1399" s="68"/>
      <c r="E1399" s="68"/>
      <c r="F1399" s="121"/>
      <c r="G1399" s="79"/>
    </row>
    <row r="1400" spans="1:7" s="37" customFormat="1" x14ac:dyDescent="0.25">
      <c r="A1400" s="60"/>
      <c r="B1400" s="40"/>
      <c r="C1400" s="30"/>
      <c r="D1400" s="68"/>
      <c r="E1400" s="68"/>
      <c r="F1400" s="121"/>
      <c r="G1400" s="79"/>
    </row>
    <row r="1401" spans="1:7" s="37" customFormat="1" x14ac:dyDescent="0.25">
      <c r="A1401" s="60"/>
      <c r="B1401" s="40"/>
      <c r="C1401" s="30"/>
      <c r="D1401" s="68"/>
      <c r="E1401" s="68"/>
      <c r="F1401" s="121"/>
      <c r="G1401" s="79"/>
    </row>
    <row r="1402" spans="1:7" s="37" customFormat="1" x14ac:dyDescent="0.25">
      <c r="A1402" s="60"/>
      <c r="B1402" s="40"/>
      <c r="C1402" s="30"/>
      <c r="D1402" s="68"/>
      <c r="E1402" s="68"/>
      <c r="F1402" s="121"/>
      <c r="G1402" s="79"/>
    </row>
    <row r="1403" spans="1:7" s="37" customFormat="1" x14ac:dyDescent="0.25">
      <c r="A1403" s="60"/>
      <c r="B1403" s="40"/>
      <c r="C1403" s="30"/>
      <c r="D1403" s="68"/>
      <c r="E1403" s="68"/>
      <c r="F1403" s="121"/>
      <c r="G1403" s="79"/>
    </row>
    <row r="1404" spans="1:7" s="37" customFormat="1" x14ac:dyDescent="0.25">
      <c r="A1404" s="60"/>
      <c r="B1404" s="40"/>
      <c r="C1404" s="30"/>
      <c r="D1404" s="68"/>
      <c r="E1404" s="68"/>
      <c r="F1404" s="121"/>
      <c r="G1404" s="79"/>
    </row>
    <row r="1405" spans="1:7" s="37" customFormat="1" x14ac:dyDescent="0.25">
      <c r="A1405" s="60"/>
      <c r="B1405" s="40"/>
      <c r="C1405" s="30"/>
      <c r="D1405" s="68"/>
      <c r="E1405" s="68"/>
      <c r="F1405" s="121"/>
      <c r="G1405" s="79"/>
    </row>
    <row r="1406" spans="1:7" s="37" customFormat="1" x14ac:dyDescent="0.25">
      <c r="A1406" s="60"/>
      <c r="B1406" s="40"/>
      <c r="C1406" s="30"/>
      <c r="D1406" s="68"/>
      <c r="E1406" s="68"/>
      <c r="F1406" s="121"/>
      <c r="G1406" s="79"/>
    </row>
    <row r="1407" spans="1:7" s="37" customFormat="1" x14ac:dyDescent="0.25">
      <c r="A1407" s="60"/>
      <c r="B1407" s="40"/>
      <c r="C1407" s="30"/>
      <c r="D1407" s="68"/>
      <c r="E1407" s="68"/>
      <c r="F1407" s="121"/>
      <c r="G1407" s="79"/>
    </row>
    <row r="1408" spans="1:7" s="37" customFormat="1" x14ac:dyDescent="0.25">
      <c r="A1408" s="60"/>
      <c r="B1408" s="40"/>
      <c r="C1408" s="30"/>
      <c r="D1408" s="68"/>
      <c r="E1408" s="68"/>
      <c r="F1408" s="121"/>
      <c r="G1408" s="79"/>
    </row>
    <row r="1409" spans="1:7" s="37" customFormat="1" x14ac:dyDescent="0.25">
      <c r="A1409" s="60"/>
      <c r="B1409" s="40"/>
      <c r="C1409" s="30"/>
      <c r="D1409" s="68"/>
      <c r="E1409" s="68"/>
      <c r="F1409" s="121"/>
      <c r="G1409" s="79"/>
    </row>
    <row r="1410" spans="1:7" s="37" customFormat="1" x14ac:dyDescent="0.25">
      <c r="A1410" s="60"/>
      <c r="B1410" s="40"/>
      <c r="C1410" s="30"/>
      <c r="D1410" s="68"/>
      <c r="E1410" s="68"/>
      <c r="F1410" s="121"/>
      <c r="G1410" s="79"/>
    </row>
    <row r="1411" spans="1:7" s="37" customFormat="1" x14ac:dyDescent="0.25">
      <c r="A1411" s="60"/>
      <c r="B1411" s="40"/>
      <c r="C1411" s="30"/>
      <c r="D1411" s="68"/>
      <c r="E1411" s="68"/>
      <c r="F1411" s="121"/>
      <c r="G1411" s="79"/>
    </row>
    <row r="1412" spans="1:7" s="37" customFormat="1" x14ac:dyDescent="0.25">
      <c r="A1412" s="60"/>
      <c r="B1412" s="40"/>
      <c r="C1412" s="30"/>
      <c r="D1412" s="68"/>
      <c r="E1412" s="68"/>
      <c r="F1412" s="121"/>
      <c r="G1412" s="79"/>
    </row>
    <row r="1413" spans="1:7" s="37" customFormat="1" x14ac:dyDescent="0.25">
      <c r="A1413" s="60"/>
      <c r="B1413" s="40"/>
      <c r="C1413" s="30"/>
      <c r="D1413" s="68"/>
      <c r="E1413" s="68"/>
      <c r="F1413" s="121"/>
      <c r="G1413" s="79"/>
    </row>
    <row r="1414" spans="1:7" s="37" customFormat="1" x14ac:dyDescent="0.25">
      <c r="A1414" s="60"/>
      <c r="B1414" s="40"/>
      <c r="C1414" s="30"/>
      <c r="D1414" s="68"/>
      <c r="E1414" s="68"/>
      <c r="F1414" s="121"/>
      <c r="G1414" s="79"/>
    </row>
    <row r="1415" spans="1:7" s="37" customFormat="1" x14ac:dyDescent="0.25">
      <c r="A1415" s="60"/>
      <c r="B1415" s="40"/>
      <c r="C1415" s="30"/>
      <c r="D1415" s="68"/>
      <c r="E1415" s="68"/>
      <c r="F1415" s="121"/>
      <c r="G1415" s="79"/>
    </row>
    <row r="1416" spans="1:7" s="37" customFormat="1" x14ac:dyDescent="0.25">
      <c r="A1416" s="60"/>
      <c r="B1416" s="40"/>
      <c r="C1416" s="30"/>
      <c r="D1416" s="68"/>
      <c r="E1416" s="68"/>
      <c r="F1416" s="121"/>
      <c r="G1416" s="79"/>
    </row>
    <row r="1417" spans="1:7" s="37" customFormat="1" x14ac:dyDescent="0.25">
      <c r="A1417" s="60"/>
      <c r="B1417" s="40"/>
      <c r="C1417" s="30"/>
      <c r="D1417" s="68"/>
      <c r="E1417" s="68"/>
      <c r="F1417" s="121"/>
      <c r="G1417" s="79"/>
    </row>
    <row r="1418" spans="1:7" s="37" customFormat="1" x14ac:dyDescent="0.25">
      <c r="A1418" s="60"/>
      <c r="B1418" s="40"/>
      <c r="C1418" s="30"/>
      <c r="D1418" s="68"/>
      <c r="E1418" s="68"/>
      <c r="F1418" s="121"/>
      <c r="G1418" s="79"/>
    </row>
    <row r="1419" spans="1:7" s="37" customFormat="1" x14ac:dyDescent="0.25">
      <c r="A1419" s="60"/>
      <c r="B1419" s="40"/>
      <c r="C1419" s="30"/>
      <c r="D1419" s="68"/>
      <c r="E1419" s="68"/>
      <c r="F1419" s="121"/>
      <c r="G1419" s="79"/>
    </row>
    <row r="1420" spans="1:7" s="37" customFormat="1" x14ac:dyDescent="0.25">
      <c r="A1420" s="60"/>
      <c r="B1420" s="40"/>
      <c r="C1420" s="30"/>
      <c r="D1420" s="68"/>
      <c r="E1420" s="68"/>
      <c r="F1420" s="121"/>
      <c r="G1420" s="79"/>
    </row>
    <row r="1421" spans="1:7" s="37" customFormat="1" x14ac:dyDescent="0.25">
      <c r="A1421" s="60"/>
      <c r="B1421" s="40"/>
      <c r="C1421" s="30"/>
      <c r="D1421" s="68"/>
      <c r="E1421" s="68"/>
      <c r="F1421" s="121"/>
      <c r="G1421" s="79"/>
    </row>
    <row r="1422" spans="1:7" s="37" customFormat="1" x14ac:dyDescent="0.25">
      <c r="A1422" s="60"/>
      <c r="B1422" s="40"/>
      <c r="C1422" s="30"/>
      <c r="D1422" s="68"/>
      <c r="E1422" s="68"/>
      <c r="F1422" s="121"/>
      <c r="G1422" s="79"/>
    </row>
    <row r="1423" spans="1:7" s="37" customFormat="1" x14ac:dyDescent="0.25">
      <c r="A1423" s="60"/>
      <c r="B1423" s="40"/>
      <c r="C1423" s="30"/>
      <c r="D1423" s="68"/>
      <c r="E1423" s="68"/>
      <c r="F1423" s="121"/>
      <c r="G1423" s="79"/>
    </row>
    <row r="1424" spans="1:7" s="37" customFormat="1" x14ac:dyDescent="0.25">
      <c r="A1424" s="60"/>
      <c r="B1424" s="40"/>
      <c r="C1424" s="30"/>
      <c r="D1424" s="68"/>
      <c r="E1424" s="68"/>
      <c r="F1424" s="121"/>
      <c r="G1424" s="79"/>
    </row>
    <row r="1425" spans="1:7" s="37" customFormat="1" x14ac:dyDescent="0.25">
      <c r="A1425" s="60"/>
      <c r="B1425" s="40"/>
      <c r="C1425" s="30"/>
      <c r="D1425" s="68"/>
      <c r="E1425" s="68"/>
      <c r="F1425" s="121"/>
      <c r="G1425" s="79"/>
    </row>
    <row r="1426" spans="1:7" s="37" customFormat="1" x14ac:dyDescent="0.25">
      <c r="A1426" s="60"/>
      <c r="B1426" s="40"/>
      <c r="C1426" s="30"/>
      <c r="D1426" s="68"/>
      <c r="E1426" s="68"/>
      <c r="F1426" s="121"/>
      <c r="G1426" s="79"/>
    </row>
    <row r="1427" spans="1:7" s="37" customFormat="1" x14ac:dyDescent="0.25">
      <c r="A1427" s="60"/>
      <c r="B1427" s="40"/>
      <c r="C1427" s="30"/>
      <c r="D1427" s="68"/>
      <c r="E1427" s="68"/>
      <c r="F1427" s="121"/>
      <c r="G1427" s="79"/>
    </row>
    <row r="1428" spans="1:7" s="37" customFormat="1" x14ac:dyDescent="0.25">
      <c r="A1428" s="60"/>
      <c r="B1428" s="40"/>
      <c r="C1428" s="30"/>
      <c r="D1428" s="68"/>
      <c r="E1428" s="68"/>
      <c r="F1428" s="121"/>
      <c r="G1428" s="79"/>
    </row>
    <row r="1429" spans="1:7" s="37" customFormat="1" x14ac:dyDescent="0.25">
      <c r="A1429" s="60"/>
      <c r="B1429" s="40"/>
      <c r="C1429" s="30"/>
      <c r="D1429" s="68"/>
      <c r="E1429" s="68"/>
      <c r="F1429" s="121"/>
      <c r="G1429" s="79"/>
    </row>
    <row r="1430" spans="1:7" s="37" customFormat="1" x14ac:dyDescent="0.25">
      <c r="A1430" s="60"/>
      <c r="B1430" s="40"/>
      <c r="C1430" s="30"/>
      <c r="D1430" s="68"/>
      <c r="E1430" s="68"/>
      <c r="F1430" s="121"/>
      <c r="G1430" s="79"/>
    </row>
    <row r="1431" spans="1:7" s="37" customFormat="1" x14ac:dyDescent="0.25">
      <c r="A1431" s="60"/>
      <c r="B1431" s="40"/>
      <c r="C1431" s="30"/>
      <c r="D1431" s="68"/>
      <c r="E1431" s="68"/>
      <c r="F1431" s="121"/>
      <c r="G1431" s="79"/>
    </row>
    <row r="1432" spans="1:7" s="37" customFormat="1" x14ac:dyDescent="0.25">
      <c r="A1432" s="60"/>
      <c r="B1432" s="40"/>
      <c r="C1432" s="30"/>
      <c r="D1432" s="68"/>
      <c r="E1432" s="68"/>
      <c r="F1432" s="121"/>
      <c r="G1432" s="79"/>
    </row>
    <row r="1433" spans="1:7" s="37" customFormat="1" x14ac:dyDescent="0.25">
      <c r="A1433" s="60"/>
      <c r="B1433" s="40"/>
      <c r="C1433" s="30"/>
      <c r="D1433" s="68"/>
      <c r="E1433" s="68"/>
      <c r="F1433" s="121"/>
      <c r="G1433" s="79"/>
    </row>
    <row r="1434" spans="1:7" s="37" customFormat="1" x14ac:dyDescent="0.25">
      <c r="A1434" s="60"/>
      <c r="B1434" s="40"/>
      <c r="C1434" s="30"/>
      <c r="D1434" s="68"/>
      <c r="E1434" s="68"/>
      <c r="F1434" s="121"/>
      <c r="G1434" s="79"/>
    </row>
    <row r="1435" spans="1:7" s="37" customFormat="1" x14ac:dyDescent="0.25">
      <c r="A1435" s="60"/>
      <c r="B1435" s="40"/>
      <c r="C1435" s="30"/>
      <c r="D1435" s="68"/>
      <c r="E1435" s="68"/>
      <c r="F1435" s="121"/>
      <c r="G1435" s="79"/>
    </row>
    <row r="1436" spans="1:7" s="37" customFormat="1" x14ac:dyDescent="0.25">
      <c r="A1436" s="60"/>
      <c r="B1436" s="40"/>
      <c r="C1436" s="30"/>
      <c r="D1436" s="68"/>
      <c r="E1436" s="68"/>
      <c r="F1436" s="121"/>
      <c r="G1436" s="79"/>
    </row>
    <row r="1437" spans="1:7" s="37" customFormat="1" x14ac:dyDescent="0.25">
      <c r="A1437" s="60"/>
      <c r="B1437" s="40"/>
      <c r="C1437" s="30"/>
      <c r="D1437" s="68"/>
      <c r="E1437" s="68"/>
      <c r="F1437" s="121"/>
      <c r="G1437" s="79"/>
    </row>
    <row r="1438" spans="1:7" s="37" customFormat="1" x14ac:dyDescent="0.25">
      <c r="A1438" s="60"/>
      <c r="B1438" s="40"/>
      <c r="C1438" s="30"/>
      <c r="D1438" s="68"/>
      <c r="E1438" s="68"/>
      <c r="F1438" s="121"/>
      <c r="G1438" s="79"/>
    </row>
    <row r="1439" spans="1:7" s="37" customFormat="1" x14ac:dyDescent="0.25">
      <c r="A1439" s="60"/>
      <c r="B1439" s="40"/>
      <c r="C1439" s="30"/>
      <c r="D1439" s="68"/>
      <c r="E1439" s="68"/>
      <c r="F1439" s="121"/>
      <c r="G1439" s="79"/>
    </row>
    <row r="1440" spans="1:7" s="37" customFormat="1" x14ac:dyDescent="0.25">
      <c r="A1440" s="60"/>
      <c r="B1440" s="40"/>
      <c r="C1440" s="30"/>
      <c r="D1440" s="68"/>
      <c r="E1440" s="68"/>
      <c r="F1440" s="121"/>
      <c r="G1440" s="79"/>
    </row>
    <row r="1441" spans="1:7" s="37" customFormat="1" x14ac:dyDescent="0.25">
      <c r="A1441" s="60"/>
      <c r="B1441" s="40"/>
      <c r="C1441" s="30"/>
      <c r="D1441" s="68"/>
      <c r="E1441" s="68"/>
      <c r="F1441" s="121"/>
      <c r="G1441" s="79"/>
    </row>
    <row r="1442" spans="1:7" s="37" customFormat="1" x14ac:dyDescent="0.25">
      <c r="A1442" s="60"/>
      <c r="B1442" s="40"/>
      <c r="C1442" s="30"/>
      <c r="D1442" s="68"/>
      <c r="E1442" s="68"/>
      <c r="F1442" s="121"/>
      <c r="G1442" s="79"/>
    </row>
    <row r="1443" spans="1:7" s="37" customFormat="1" x14ac:dyDescent="0.25">
      <c r="A1443" s="60"/>
      <c r="B1443" s="40"/>
      <c r="C1443" s="30"/>
      <c r="D1443" s="68"/>
      <c r="E1443" s="68"/>
      <c r="F1443" s="121"/>
      <c r="G1443" s="79"/>
    </row>
    <row r="1444" spans="1:7" s="37" customFormat="1" x14ac:dyDescent="0.25">
      <c r="A1444" s="60"/>
      <c r="B1444" s="40"/>
      <c r="C1444" s="30"/>
      <c r="D1444" s="68"/>
      <c r="E1444" s="68"/>
      <c r="F1444" s="121"/>
      <c r="G1444" s="79"/>
    </row>
    <row r="1445" spans="1:7" s="37" customFormat="1" x14ac:dyDescent="0.25">
      <c r="A1445" s="60"/>
      <c r="B1445" s="40"/>
      <c r="C1445" s="30"/>
      <c r="D1445" s="68"/>
      <c r="E1445" s="68"/>
      <c r="F1445" s="121"/>
      <c r="G1445" s="79"/>
    </row>
    <row r="1446" spans="1:7" s="37" customFormat="1" x14ac:dyDescent="0.25">
      <c r="A1446" s="60"/>
      <c r="B1446" s="40"/>
      <c r="C1446" s="30"/>
      <c r="D1446" s="68"/>
      <c r="E1446" s="68"/>
      <c r="F1446" s="121"/>
      <c r="G1446" s="79"/>
    </row>
    <row r="1447" spans="1:7" s="37" customFormat="1" x14ac:dyDescent="0.25">
      <c r="A1447" s="60"/>
      <c r="B1447" s="40"/>
      <c r="C1447" s="30"/>
      <c r="D1447" s="68"/>
      <c r="E1447" s="68"/>
      <c r="F1447" s="121"/>
      <c r="G1447" s="79"/>
    </row>
    <row r="1448" spans="1:7" s="37" customFormat="1" x14ac:dyDescent="0.25">
      <c r="A1448" s="60"/>
      <c r="B1448" s="40"/>
      <c r="C1448" s="30"/>
      <c r="D1448" s="68"/>
      <c r="E1448" s="68"/>
      <c r="F1448" s="121"/>
      <c r="G1448" s="79"/>
    </row>
    <row r="1449" spans="1:7" s="37" customFormat="1" x14ac:dyDescent="0.25">
      <c r="A1449" s="60"/>
      <c r="B1449" s="40"/>
      <c r="C1449" s="30"/>
      <c r="D1449" s="68"/>
      <c r="E1449" s="68"/>
      <c r="F1449" s="121"/>
      <c r="G1449" s="79"/>
    </row>
    <row r="1450" spans="1:7" s="37" customFormat="1" x14ac:dyDescent="0.25">
      <c r="A1450" s="60"/>
      <c r="B1450" s="40"/>
      <c r="C1450" s="30"/>
      <c r="D1450" s="68"/>
      <c r="E1450" s="68"/>
      <c r="F1450" s="121"/>
      <c r="G1450" s="79"/>
    </row>
    <row r="1451" spans="1:7" s="37" customFormat="1" x14ac:dyDescent="0.25">
      <c r="A1451" s="60"/>
      <c r="B1451" s="40"/>
      <c r="C1451" s="30"/>
      <c r="D1451" s="68"/>
      <c r="E1451" s="68"/>
      <c r="F1451" s="121"/>
      <c r="G1451" s="79"/>
    </row>
    <row r="1452" spans="1:7" s="37" customFormat="1" x14ac:dyDescent="0.25">
      <c r="A1452" s="60"/>
      <c r="B1452" s="40"/>
      <c r="C1452" s="30"/>
      <c r="D1452" s="68"/>
      <c r="E1452" s="68"/>
      <c r="F1452" s="121"/>
      <c r="G1452" s="79"/>
    </row>
    <row r="1453" spans="1:7" s="37" customFormat="1" x14ac:dyDescent="0.25">
      <c r="A1453" s="60"/>
      <c r="B1453" s="40"/>
      <c r="C1453" s="30"/>
      <c r="D1453" s="68"/>
      <c r="E1453" s="68"/>
      <c r="F1453" s="121"/>
      <c r="G1453" s="79"/>
    </row>
    <row r="1454" spans="1:7" s="37" customFormat="1" x14ac:dyDescent="0.25">
      <c r="A1454" s="60"/>
      <c r="B1454" s="40"/>
      <c r="C1454" s="30"/>
      <c r="D1454" s="68"/>
      <c r="E1454" s="68"/>
      <c r="F1454" s="121"/>
      <c r="G1454" s="79"/>
    </row>
    <row r="1455" spans="1:7" s="37" customFormat="1" x14ac:dyDescent="0.25">
      <c r="A1455" s="60"/>
      <c r="B1455" s="40"/>
      <c r="C1455" s="30"/>
      <c r="D1455" s="68"/>
      <c r="E1455" s="68"/>
      <c r="F1455" s="121"/>
      <c r="G1455" s="79"/>
    </row>
    <row r="1456" spans="1:7" s="37" customFormat="1" x14ac:dyDescent="0.25">
      <c r="A1456" s="60"/>
      <c r="B1456" s="40"/>
      <c r="C1456" s="30"/>
      <c r="D1456" s="68"/>
      <c r="E1456" s="68"/>
      <c r="F1456" s="121"/>
      <c r="G1456" s="79"/>
    </row>
    <row r="1457" spans="1:7" s="37" customFormat="1" x14ac:dyDescent="0.25">
      <c r="A1457" s="60"/>
      <c r="B1457" s="40"/>
      <c r="C1457" s="30"/>
      <c r="D1457" s="68"/>
      <c r="E1457" s="68"/>
      <c r="F1457" s="121"/>
      <c r="G1457" s="79"/>
    </row>
    <row r="1458" spans="1:7" s="37" customFormat="1" x14ac:dyDescent="0.25">
      <c r="A1458" s="60"/>
      <c r="B1458" s="40"/>
      <c r="C1458" s="30"/>
      <c r="D1458" s="68"/>
      <c r="E1458" s="68"/>
      <c r="F1458" s="121"/>
      <c r="G1458" s="79"/>
    </row>
    <row r="1459" spans="1:7" s="37" customFormat="1" x14ac:dyDescent="0.25">
      <c r="A1459" s="60"/>
      <c r="B1459" s="40"/>
      <c r="C1459" s="30"/>
      <c r="D1459" s="68"/>
      <c r="E1459" s="68"/>
      <c r="F1459" s="121"/>
      <c r="G1459" s="79"/>
    </row>
    <row r="1460" spans="1:7" s="37" customFormat="1" x14ac:dyDescent="0.25">
      <c r="A1460" s="60"/>
      <c r="B1460" s="40"/>
      <c r="C1460" s="30"/>
      <c r="D1460" s="68"/>
      <c r="E1460" s="68"/>
      <c r="F1460" s="121"/>
      <c r="G1460" s="79"/>
    </row>
    <row r="1461" spans="1:7" s="37" customFormat="1" x14ac:dyDescent="0.25">
      <c r="A1461" s="60"/>
      <c r="B1461" s="40"/>
      <c r="C1461" s="30"/>
      <c r="D1461" s="68"/>
      <c r="E1461" s="68"/>
      <c r="F1461" s="121"/>
      <c r="G1461" s="79"/>
    </row>
    <row r="1462" spans="1:7" s="37" customFormat="1" x14ac:dyDescent="0.25">
      <c r="A1462" s="60"/>
      <c r="B1462" s="40"/>
      <c r="C1462" s="30"/>
      <c r="D1462" s="68"/>
      <c r="E1462" s="68"/>
      <c r="F1462" s="121"/>
      <c r="G1462" s="79"/>
    </row>
    <row r="1463" spans="1:7" s="37" customFormat="1" x14ac:dyDescent="0.25">
      <c r="A1463" s="60"/>
      <c r="B1463" s="40"/>
      <c r="C1463" s="30"/>
      <c r="D1463" s="68"/>
      <c r="E1463" s="68"/>
      <c r="F1463" s="121"/>
      <c r="G1463" s="79"/>
    </row>
    <row r="1464" spans="1:7" s="37" customFormat="1" x14ac:dyDescent="0.25">
      <c r="A1464" s="60"/>
      <c r="B1464" s="40"/>
      <c r="C1464" s="30"/>
      <c r="D1464" s="68"/>
      <c r="E1464" s="68"/>
      <c r="F1464" s="121"/>
      <c r="G1464" s="79"/>
    </row>
    <row r="1465" spans="1:7" s="37" customFormat="1" x14ac:dyDescent="0.25">
      <c r="A1465" s="60"/>
      <c r="B1465" s="40"/>
      <c r="C1465" s="30"/>
      <c r="D1465" s="68"/>
      <c r="E1465" s="68"/>
      <c r="F1465" s="121"/>
      <c r="G1465" s="79"/>
    </row>
    <row r="1466" spans="1:7" s="37" customFormat="1" x14ac:dyDescent="0.25">
      <c r="A1466" s="60"/>
      <c r="B1466" s="40"/>
      <c r="C1466" s="30"/>
      <c r="D1466" s="68"/>
      <c r="E1466" s="68"/>
      <c r="F1466" s="121"/>
      <c r="G1466" s="79"/>
    </row>
    <row r="1467" spans="1:7" s="37" customFormat="1" x14ac:dyDescent="0.25">
      <c r="A1467" s="60"/>
      <c r="B1467" s="40"/>
      <c r="C1467" s="30"/>
      <c r="D1467" s="68"/>
      <c r="E1467" s="68"/>
      <c r="F1467" s="121"/>
      <c r="G1467" s="79"/>
    </row>
    <row r="1468" spans="1:7" s="37" customFormat="1" x14ac:dyDescent="0.25">
      <c r="A1468" s="60"/>
      <c r="B1468" s="40"/>
      <c r="C1468" s="30"/>
      <c r="D1468" s="68"/>
      <c r="E1468" s="68"/>
      <c r="F1468" s="121"/>
      <c r="G1468" s="79"/>
    </row>
    <row r="1469" spans="1:7" s="37" customFormat="1" x14ac:dyDescent="0.25">
      <c r="A1469" s="60"/>
      <c r="B1469" s="40"/>
      <c r="C1469" s="30"/>
      <c r="D1469" s="68"/>
      <c r="E1469" s="68"/>
      <c r="F1469" s="121"/>
      <c r="G1469" s="79"/>
    </row>
    <row r="1470" spans="1:7" s="37" customFormat="1" x14ac:dyDescent="0.25">
      <c r="A1470" s="60"/>
      <c r="B1470" s="40"/>
      <c r="C1470" s="30"/>
      <c r="D1470" s="68"/>
      <c r="E1470" s="68"/>
      <c r="F1470" s="121"/>
      <c r="G1470" s="79"/>
    </row>
    <row r="1471" spans="1:7" s="37" customFormat="1" x14ac:dyDescent="0.25">
      <c r="A1471" s="60"/>
      <c r="B1471" s="40"/>
      <c r="C1471" s="30"/>
      <c r="D1471" s="68"/>
      <c r="E1471" s="68"/>
      <c r="F1471" s="121"/>
      <c r="G1471" s="79"/>
    </row>
    <row r="1472" spans="1:7" s="37" customFormat="1" x14ac:dyDescent="0.25">
      <c r="A1472" s="60"/>
      <c r="B1472" s="40"/>
      <c r="C1472" s="30"/>
      <c r="D1472" s="68"/>
      <c r="E1472" s="68"/>
      <c r="F1472" s="121"/>
      <c r="G1472" s="79"/>
    </row>
    <row r="1473" spans="1:7" s="37" customFormat="1" x14ac:dyDescent="0.25">
      <c r="A1473" s="60"/>
      <c r="B1473" s="40"/>
      <c r="C1473" s="30"/>
      <c r="D1473" s="68"/>
      <c r="E1473" s="68"/>
      <c r="F1473" s="121"/>
      <c r="G1473" s="79"/>
    </row>
    <row r="1474" spans="1:7" s="37" customFormat="1" x14ac:dyDescent="0.25">
      <c r="A1474" s="60"/>
      <c r="B1474" s="40"/>
      <c r="C1474" s="30"/>
      <c r="D1474" s="68"/>
      <c r="E1474" s="68"/>
      <c r="F1474" s="121"/>
      <c r="G1474" s="79"/>
    </row>
    <row r="1475" spans="1:7" s="37" customFormat="1" x14ac:dyDescent="0.25">
      <c r="A1475" s="60"/>
      <c r="B1475" s="40"/>
      <c r="C1475" s="30"/>
      <c r="D1475" s="68"/>
      <c r="E1475" s="68"/>
      <c r="F1475" s="121"/>
      <c r="G1475" s="79"/>
    </row>
    <row r="1476" spans="1:7" s="37" customFormat="1" x14ac:dyDescent="0.25">
      <c r="A1476" s="60"/>
      <c r="B1476" s="40"/>
      <c r="C1476" s="30"/>
      <c r="D1476" s="68"/>
      <c r="E1476" s="68"/>
      <c r="F1476" s="121"/>
      <c r="G1476" s="79"/>
    </row>
    <row r="1477" spans="1:7" s="37" customFormat="1" x14ac:dyDescent="0.25">
      <c r="A1477" s="60"/>
      <c r="B1477" s="40"/>
      <c r="C1477" s="30"/>
      <c r="D1477" s="68"/>
      <c r="E1477" s="68"/>
      <c r="F1477" s="121"/>
      <c r="G1477" s="79"/>
    </row>
    <row r="1478" spans="1:7" s="37" customFormat="1" x14ac:dyDescent="0.25">
      <c r="A1478" s="60"/>
      <c r="B1478" s="40"/>
      <c r="C1478" s="30"/>
      <c r="D1478" s="68"/>
      <c r="E1478" s="68"/>
      <c r="F1478" s="121"/>
      <c r="G1478" s="79"/>
    </row>
    <row r="1479" spans="1:7" s="37" customFormat="1" x14ac:dyDescent="0.25">
      <c r="A1479" s="60"/>
      <c r="B1479" s="40"/>
      <c r="C1479" s="30"/>
      <c r="D1479" s="68"/>
      <c r="E1479" s="68"/>
      <c r="F1479" s="121"/>
      <c r="G1479" s="79"/>
    </row>
    <row r="1480" spans="1:7" s="37" customFormat="1" x14ac:dyDescent="0.25">
      <c r="A1480" s="60"/>
      <c r="B1480" s="40"/>
      <c r="C1480" s="30"/>
      <c r="D1480" s="68"/>
      <c r="E1480" s="68"/>
      <c r="F1480" s="121"/>
      <c r="G1480" s="79"/>
    </row>
    <row r="1481" spans="1:7" s="37" customFormat="1" x14ac:dyDescent="0.25">
      <c r="A1481" s="60"/>
      <c r="B1481" s="40"/>
      <c r="C1481" s="30"/>
      <c r="D1481" s="68"/>
      <c r="E1481" s="68"/>
      <c r="F1481" s="121"/>
      <c r="G1481" s="79"/>
    </row>
    <row r="1482" spans="1:7" s="37" customFormat="1" x14ac:dyDescent="0.25">
      <c r="A1482" s="60"/>
      <c r="B1482" s="40"/>
      <c r="C1482" s="30"/>
      <c r="D1482" s="68"/>
      <c r="E1482" s="68"/>
      <c r="F1482" s="121"/>
      <c r="G1482" s="79"/>
    </row>
    <row r="1483" spans="1:7" s="37" customFormat="1" x14ac:dyDescent="0.25">
      <c r="A1483" s="60"/>
      <c r="B1483" s="40"/>
      <c r="C1483" s="30"/>
      <c r="D1483" s="68"/>
      <c r="E1483" s="68"/>
      <c r="F1483" s="121"/>
      <c r="G1483" s="79"/>
    </row>
    <row r="1484" spans="1:7" s="37" customFormat="1" x14ac:dyDescent="0.25">
      <c r="A1484" s="60"/>
      <c r="B1484" s="40"/>
      <c r="C1484" s="30"/>
      <c r="D1484" s="68"/>
      <c r="E1484" s="68"/>
      <c r="F1484" s="121"/>
      <c r="G1484" s="79"/>
    </row>
    <row r="1485" spans="1:7" s="37" customFormat="1" x14ac:dyDescent="0.25">
      <c r="A1485" s="60"/>
      <c r="B1485" s="40"/>
      <c r="C1485" s="30"/>
      <c r="D1485" s="68"/>
      <c r="E1485" s="68"/>
      <c r="F1485" s="121"/>
      <c r="G1485" s="79"/>
    </row>
    <row r="1486" spans="1:7" s="37" customFormat="1" x14ac:dyDescent="0.25">
      <c r="A1486" s="60"/>
      <c r="B1486" s="40"/>
      <c r="C1486" s="30"/>
      <c r="D1486" s="68"/>
      <c r="E1486" s="68"/>
      <c r="F1486" s="121"/>
      <c r="G1486" s="79"/>
    </row>
    <row r="1487" spans="1:7" s="37" customFormat="1" x14ac:dyDescent="0.25">
      <c r="A1487" s="60"/>
      <c r="B1487" s="40"/>
      <c r="C1487" s="30"/>
      <c r="D1487" s="68"/>
      <c r="E1487" s="68"/>
      <c r="F1487" s="121"/>
      <c r="G1487" s="79"/>
    </row>
    <row r="1488" spans="1:7" s="37" customFormat="1" x14ac:dyDescent="0.25">
      <c r="A1488" s="60"/>
      <c r="B1488" s="40"/>
      <c r="C1488" s="30"/>
      <c r="D1488" s="68"/>
      <c r="E1488" s="68"/>
      <c r="F1488" s="121"/>
      <c r="G1488" s="79"/>
    </row>
    <row r="1489" spans="1:7" s="37" customFormat="1" x14ac:dyDescent="0.25">
      <c r="A1489" s="60"/>
      <c r="B1489" s="40"/>
      <c r="C1489" s="30"/>
      <c r="D1489" s="68"/>
      <c r="E1489" s="68"/>
      <c r="F1489" s="121"/>
      <c r="G1489" s="79"/>
    </row>
    <row r="1490" spans="1:7" s="37" customFormat="1" x14ac:dyDescent="0.25">
      <c r="A1490" s="60"/>
      <c r="B1490" s="40"/>
      <c r="C1490" s="30"/>
      <c r="D1490" s="68"/>
      <c r="E1490" s="68"/>
      <c r="F1490" s="121"/>
      <c r="G1490" s="79"/>
    </row>
    <row r="1491" spans="1:7" s="37" customFormat="1" x14ac:dyDescent="0.25">
      <c r="A1491" s="60"/>
      <c r="B1491" s="40"/>
      <c r="C1491" s="30"/>
      <c r="D1491" s="68"/>
      <c r="E1491" s="68"/>
      <c r="F1491" s="121"/>
      <c r="G1491" s="79"/>
    </row>
    <row r="1492" spans="1:7" s="37" customFormat="1" x14ac:dyDescent="0.25">
      <c r="A1492" s="60"/>
      <c r="B1492" s="40"/>
      <c r="C1492" s="30"/>
      <c r="D1492" s="68"/>
      <c r="E1492" s="68"/>
      <c r="F1492" s="121"/>
      <c r="G1492" s="79"/>
    </row>
    <row r="1493" spans="1:7" s="37" customFormat="1" x14ac:dyDescent="0.25">
      <c r="A1493" s="60"/>
      <c r="B1493" s="40"/>
      <c r="C1493" s="30"/>
      <c r="D1493" s="68"/>
      <c r="E1493" s="68"/>
      <c r="F1493" s="121"/>
      <c r="G1493" s="79"/>
    </row>
    <row r="1494" spans="1:7" s="37" customFormat="1" x14ac:dyDescent="0.25">
      <c r="A1494" s="60"/>
      <c r="B1494" s="40"/>
      <c r="C1494" s="30"/>
      <c r="D1494" s="68"/>
      <c r="E1494" s="68"/>
      <c r="F1494" s="121"/>
      <c r="G1494" s="79"/>
    </row>
    <row r="1495" spans="1:7" s="37" customFormat="1" x14ac:dyDescent="0.25">
      <c r="A1495" s="60"/>
      <c r="B1495" s="40"/>
      <c r="C1495" s="30"/>
      <c r="D1495" s="68"/>
      <c r="E1495" s="68"/>
      <c r="F1495" s="121"/>
      <c r="G1495" s="79"/>
    </row>
    <row r="1496" spans="1:7" s="37" customFormat="1" x14ac:dyDescent="0.25">
      <c r="A1496" s="60"/>
      <c r="B1496" s="40"/>
      <c r="C1496" s="30"/>
      <c r="D1496" s="68"/>
      <c r="E1496" s="68"/>
      <c r="F1496" s="121"/>
      <c r="G1496" s="79"/>
    </row>
    <row r="1497" spans="1:7" s="37" customFormat="1" x14ac:dyDescent="0.25">
      <c r="A1497" s="60"/>
      <c r="B1497" s="40"/>
      <c r="C1497" s="30"/>
      <c r="D1497" s="68"/>
      <c r="E1497" s="68"/>
      <c r="F1497" s="121"/>
      <c r="G1497" s="79"/>
    </row>
    <row r="1498" spans="1:7" s="37" customFormat="1" x14ac:dyDescent="0.25">
      <c r="A1498" s="60"/>
      <c r="B1498" s="40"/>
      <c r="C1498" s="30"/>
      <c r="D1498" s="68"/>
      <c r="E1498" s="68"/>
      <c r="F1498" s="121"/>
      <c r="G1498" s="79"/>
    </row>
    <row r="1499" spans="1:7" s="37" customFormat="1" x14ac:dyDescent="0.25">
      <c r="A1499" s="60"/>
      <c r="B1499" s="40"/>
      <c r="C1499" s="30"/>
      <c r="D1499" s="68"/>
      <c r="E1499" s="68"/>
      <c r="F1499" s="121"/>
      <c r="G1499" s="79"/>
    </row>
    <row r="1500" spans="1:7" s="37" customFormat="1" x14ac:dyDescent="0.25">
      <c r="A1500" s="60"/>
      <c r="B1500" s="40"/>
      <c r="C1500" s="30"/>
      <c r="D1500" s="68"/>
      <c r="E1500" s="68"/>
      <c r="F1500" s="121"/>
      <c r="G1500" s="79"/>
    </row>
    <row r="1501" spans="1:7" s="37" customFormat="1" x14ac:dyDescent="0.25">
      <c r="A1501" s="60"/>
      <c r="B1501" s="40"/>
      <c r="C1501" s="30"/>
      <c r="D1501" s="68"/>
      <c r="E1501" s="68"/>
      <c r="F1501" s="121"/>
      <c r="G1501" s="79"/>
    </row>
    <row r="1502" spans="1:7" s="37" customFormat="1" x14ac:dyDescent="0.25">
      <c r="A1502" s="60"/>
      <c r="B1502" s="40"/>
      <c r="C1502" s="30"/>
      <c r="D1502" s="68"/>
      <c r="E1502" s="68"/>
      <c r="F1502" s="121"/>
      <c r="G1502" s="79"/>
    </row>
    <row r="1503" spans="1:7" s="37" customFormat="1" x14ac:dyDescent="0.25">
      <c r="A1503" s="60"/>
      <c r="B1503" s="40"/>
      <c r="C1503" s="30"/>
      <c r="D1503" s="68"/>
      <c r="E1503" s="68"/>
      <c r="F1503" s="121"/>
      <c r="G1503" s="79"/>
    </row>
    <row r="1504" spans="1:7" s="37" customFormat="1" x14ac:dyDescent="0.25">
      <c r="A1504" s="60"/>
      <c r="B1504" s="40"/>
      <c r="C1504" s="30"/>
      <c r="D1504" s="68"/>
      <c r="E1504" s="68"/>
      <c r="F1504" s="121"/>
      <c r="G1504" s="79"/>
    </row>
    <row r="1505" spans="1:7" s="37" customFormat="1" x14ac:dyDescent="0.25">
      <c r="A1505" s="60"/>
      <c r="B1505" s="40"/>
      <c r="C1505" s="30"/>
      <c r="D1505" s="68"/>
      <c r="E1505" s="68"/>
      <c r="F1505" s="121"/>
      <c r="G1505" s="79"/>
    </row>
    <row r="1506" spans="1:7" s="37" customFormat="1" x14ac:dyDescent="0.25">
      <c r="A1506" s="60"/>
      <c r="B1506" s="40"/>
      <c r="C1506" s="30"/>
      <c r="D1506" s="68"/>
      <c r="E1506" s="68"/>
      <c r="F1506" s="121"/>
      <c r="G1506" s="79"/>
    </row>
    <row r="1507" spans="1:7" s="37" customFormat="1" x14ac:dyDescent="0.25">
      <c r="A1507" s="60"/>
      <c r="B1507" s="40"/>
      <c r="C1507" s="30"/>
      <c r="D1507" s="68"/>
      <c r="E1507" s="68"/>
      <c r="F1507" s="121"/>
      <c r="G1507" s="79"/>
    </row>
    <row r="1508" spans="1:7" s="37" customFormat="1" x14ac:dyDescent="0.25">
      <c r="A1508" s="60"/>
      <c r="B1508" s="40"/>
      <c r="C1508" s="30"/>
      <c r="D1508" s="68"/>
      <c r="E1508" s="68"/>
      <c r="F1508" s="121"/>
      <c r="G1508" s="79"/>
    </row>
    <row r="1509" spans="1:7" s="37" customFormat="1" x14ac:dyDescent="0.25">
      <c r="A1509" s="60"/>
      <c r="B1509" s="40"/>
      <c r="C1509" s="30"/>
      <c r="D1509" s="68"/>
      <c r="E1509" s="68"/>
      <c r="F1509" s="121"/>
      <c r="G1509" s="79"/>
    </row>
    <row r="1510" spans="1:7" s="37" customFormat="1" x14ac:dyDescent="0.25">
      <c r="A1510" s="60"/>
      <c r="B1510" s="40"/>
      <c r="C1510" s="30"/>
      <c r="D1510" s="68"/>
      <c r="E1510" s="68"/>
      <c r="F1510" s="121"/>
      <c r="G1510" s="79"/>
    </row>
    <row r="1511" spans="1:7" s="37" customFormat="1" x14ac:dyDescent="0.25">
      <c r="A1511" s="60"/>
      <c r="B1511" s="40"/>
      <c r="C1511" s="30"/>
      <c r="D1511" s="68"/>
      <c r="E1511" s="68"/>
      <c r="F1511" s="121"/>
      <c r="G1511" s="79"/>
    </row>
    <row r="1512" spans="1:7" s="37" customFormat="1" x14ac:dyDescent="0.25">
      <c r="A1512" s="60"/>
      <c r="B1512" s="40"/>
      <c r="C1512" s="30"/>
      <c r="D1512" s="68"/>
      <c r="E1512" s="68"/>
      <c r="F1512" s="121"/>
      <c r="G1512" s="79"/>
    </row>
    <row r="1513" spans="1:7" s="37" customFormat="1" x14ac:dyDescent="0.25">
      <c r="A1513" s="60"/>
      <c r="B1513" s="40"/>
      <c r="C1513" s="30"/>
      <c r="D1513" s="68"/>
      <c r="E1513" s="68"/>
      <c r="F1513" s="121"/>
      <c r="G1513" s="79"/>
    </row>
    <row r="1514" spans="1:7" s="37" customFormat="1" x14ac:dyDescent="0.25">
      <c r="A1514" s="60"/>
      <c r="B1514" s="40"/>
      <c r="C1514" s="30"/>
      <c r="D1514" s="68"/>
      <c r="E1514" s="68"/>
      <c r="F1514" s="121"/>
      <c r="G1514" s="79"/>
    </row>
    <row r="1515" spans="1:7" s="37" customFormat="1" x14ac:dyDescent="0.25">
      <c r="A1515" s="60"/>
      <c r="B1515" s="40"/>
      <c r="C1515" s="30"/>
      <c r="D1515" s="68"/>
      <c r="E1515" s="68"/>
      <c r="F1515" s="121"/>
      <c r="G1515" s="79"/>
    </row>
    <row r="1516" spans="1:7" s="37" customFormat="1" x14ac:dyDescent="0.25">
      <c r="A1516" s="60"/>
      <c r="B1516" s="40"/>
      <c r="C1516" s="30"/>
      <c r="D1516" s="68"/>
      <c r="E1516" s="68"/>
      <c r="F1516" s="121"/>
      <c r="G1516" s="79"/>
    </row>
    <row r="1517" spans="1:7" s="37" customFormat="1" x14ac:dyDescent="0.25">
      <c r="A1517" s="60"/>
      <c r="B1517" s="40"/>
      <c r="C1517" s="30"/>
      <c r="D1517" s="68"/>
      <c r="E1517" s="68"/>
      <c r="F1517" s="121"/>
      <c r="G1517" s="79"/>
    </row>
    <row r="1518" spans="1:7" s="37" customFormat="1" x14ac:dyDescent="0.25">
      <c r="A1518" s="60"/>
      <c r="B1518" s="40"/>
      <c r="C1518" s="30"/>
      <c r="D1518" s="68"/>
      <c r="E1518" s="68"/>
      <c r="F1518" s="121"/>
      <c r="G1518" s="79"/>
    </row>
    <row r="1519" spans="1:7" s="37" customFormat="1" x14ac:dyDescent="0.25">
      <c r="A1519" s="60"/>
      <c r="B1519" s="40"/>
      <c r="C1519" s="30"/>
      <c r="D1519" s="68"/>
      <c r="E1519" s="68"/>
      <c r="F1519" s="121"/>
      <c r="G1519" s="79"/>
    </row>
    <row r="1520" spans="1:7" s="37" customFormat="1" x14ac:dyDescent="0.25">
      <c r="A1520" s="60"/>
      <c r="B1520" s="40"/>
      <c r="C1520" s="30"/>
      <c r="D1520" s="68"/>
      <c r="E1520" s="68"/>
      <c r="F1520" s="121"/>
      <c r="G1520" s="79"/>
    </row>
    <row r="1521" spans="1:7" s="37" customFormat="1" x14ac:dyDescent="0.25">
      <c r="A1521" s="60"/>
      <c r="B1521" s="40"/>
      <c r="C1521" s="30"/>
      <c r="D1521" s="68"/>
      <c r="E1521" s="68"/>
      <c r="F1521" s="121"/>
      <c r="G1521" s="79"/>
    </row>
    <row r="1522" spans="1:7" s="37" customFormat="1" x14ac:dyDescent="0.25">
      <c r="A1522" s="60"/>
      <c r="B1522" s="40"/>
      <c r="C1522" s="30"/>
      <c r="D1522" s="68"/>
      <c r="E1522" s="68"/>
      <c r="F1522" s="121"/>
      <c r="G1522" s="79"/>
    </row>
    <row r="1523" spans="1:7" s="37" customFormat="1" x14ac:dyDescent="0.25">
      <c r="A1523" s="60"/>
      <c r="B1523" s="40"/>
      <c r="C1523" s="30"/>
      <c r="D1523" s="68"/>
      <c r="E1523" s="68"/>
      <c r="F1523" s="121"/>
      <c r="G1523" s="79"/>
    </row>
    <row r="1524" spans="1:7" s="37" customFormat="1" x14ac:dyDescent="0.25">
      <c r="A1524" s="60"/>
      <c r="B1524" s="40"/>
      <c r="C1524" s="30"/>
      <c r="D1524" s="68"/>
      <c r="E1524" s="68"/>
      <c r="F1524" s="121"/>
      <c r="G1524" s="79"/>
    </row>
    <row r="1525" spans="1:7" s="37" customFormat="1" x14ac:dyDescent="0.25">
      <c r="A1525" s="60"/>
      <c r="B1525" s="40"/>
      <c r="C1525" s="30"/>
      <c r="D1525" s="68"/>
      <c r="E1525" s="68"/>
      <c r="F1525" s="121"/>
      <c r="G1525" s="79"/>
    </row>
    <row r="1526" spans="1:7" s="37" customFormat="1" x14ac:dyDescent="0.25">
      <c r="A1526" s="60"/>
      <c r="B1526" s="40"/>
      <c r="C1526" s="30"/>
      <c r="D1526" s="68"/>
      <c r="E1526" s="68"/>
      <c r="F1526" s="121"/>
      <c r="G1526" s="79"/>
    </row>
    <row r="1527" spans="1:7" s="37" customFormat="1" x14ac:dyDescent="0.25">
      <c r="A1527" s="60"/>
      <c r="B1527" s="40"/>
      <c r="C1527" s="30"/>
      <c r="D1527" s="68"/>
      <c r="E1527" s="68"/>
      <c r="F1527" s="121"/>
      <c r="G1527" s="79"/>
    </row>
    <row r="1528" spans="1:7" s="37" customFormat="1" x14ac:dyDescent="0.25">
      <c r="A1528" s="60"/>
      <c r="B1528" s="40"/>
      <c r="C1528" s="30"/>
      <c r="D1528" s="68"/>
      <c r="E1528" s="68"/>
      <c r="F1528" s="121"/>
      <c r="G1528" s="79"/>
    </row>
    <row r="1529" spans="1:7" s="37" customFormat="1" x14ac:dyDescent="0.25">
      <c r="A1529" s="60"/>
      <c r="B1529" s="40"/>
      <c r="C1529" s="30"/>
      <c r="D1529" s="68"/>
      <c r="E1529" s="68"/>
      <c r="F1529" s="121"/>
      <c r="G1529" s="79"/>
    </row>
    <row r="1530" spans="1:7" s="37" customFormat="1" x14ac:dyDescent="0.25">
      <c r="A1530" s="60"/>
      <c r="B1530" s="40"/>
      <c r="C1530" s="30"/>
      <c r="D1530" s="68"/>
      <c r="E1530" s="68"/>
      <c r="F1530" s="121"/>
      <c r="G1530" s="79"/>
    </row>
    <row r="1531" spans="1:7" s="37" customFormat="1" x14ac:dyDescent="0.25">
      <c r="A1531" s="60"/>
      <c r="B1531" s="40"/>
      <c r="C1531" s="30"/>
      <c r="D1531" s="68"/>
      <c r="E1531" s="68"/>
      <c r="F1531" s="121"/>
      <c r="G1531" s="79"/>
    </row>
    <row r="1532" spans="1:7" s="37" customFormat="1" x14ac:dyDescent="0.25">
      <c r="A1532" s="60"/>
      <c r="B1532" s="40"/>
      <c r="C1532" s="30"/>
      <c r="D1532" s="68"/>
      <c r="E1532" s="68"/>
      <c r="F1532" s="121"/>
      <c r="G1532" s="79"/>
    </row>
    <row r="1533" spans="1:7" s="37" customFormat="1" x14ac:dyDescent="0.25">
      <c r="A1533" s="60"/>
      <c r="B1533" s="40"/>
      <c r="C1533" s="30"/>
      <c r="D1533" s="68"/>
      <c r="E1533" s="68"/>
      <c r="F1533" s="121"/>
      <c r="G1533" s="79"/>
    </row>
    <row r="1534" spans="1:7" s="37" customFormat="1" x14ac:dyDescent="0.25">
      <c r="A1534" s="60"/>
      <c r="B1534" s="40"/>
      <c r="C1534" s="30"/>
      <c r="D1534" s="68"/>
      <c r="E1534" s="68"/>
      <c r="F1534" s="121"/>
      <c r="G1534" s="79"/>
    </row>
    <row r="1535" spans="1:7" s="37" customFormat="1" x14ac:dyDescent="0.25">
      <c r="A1535" s="60"/>
      <c r="B1535" s="40"/>
      <c r="C1535" s="30"/>
      <c r="D1535" s="68"/>
      <c r="E1535" s="68"/>
      <c r="F1535" s="121"/>
      <c r="G1535" s="79"/>
    </row>
    <row r="1536" spans="1:7" s="37" customFormat="1" x14ac:dyDescent="0.25">
      <c r="A1536" s="60"/>
      <c r="B1536" s="40"/>
      <c r="C1536" s="30"/>
      <c r="D1536" s="68"/>
      <c r="E1536" s="68"/>
      <c r="F1536" s="121"/>
      <c r="G1536" s="79"/>
    </row>
    <row r="1537" spans="1:7" s="37" customFormat="1" x14ac:dyDescent="0.25">
      <c r="A1537" s="60"/>
      <c r="B1537" s="40"/>
      <c r="C1537" s="30"/>
      <c r="D1537" s="68"/>
      <c r="E1537" s="68"/>
      <c r="F1537" s="121"/>
      <c r="G1537" s="79"/>
    </row>
    <row r="1538" spans="1:7" s="37" customFormat="1" x14ac:dyDescent="0.25">
      <c r="A1538" s="60"/>
      <c r="B1538" s="40"/>
      <c r="C1538" s="30"/>
      <c r="D1538" s="68"/>
      <c r="E1538" s="68"/>
      <c r="F1538" s="121"/>
      <c r="G1538" s="79"/>
    </row>
    <row r="1539" spans="1:7" s="37" customFormat="1" x14ac:dyDescent="0.25">
      <c r="A1539" s="60"/>
      <c r="B1539" s="40"/>
      <c r="C1539" s="30"/>
      <c r="D1539" s="68"/>
      <c r="E1539" s="68"/>
      <c r="F1539" s="121"/>
      <c r="G1539" s="79"/>
    </row>
    <row r="1540" spans="1:7" s="37" customFormat="1" x14ac:dyDescent="0.25">
      <c r="A1540" s="60"/>
      <c r="B1540" s="40"/>
      <c r="C1540" s="30"/>
      <c r="D1540" s="68"/>
      <c r="E1540" s="68"/>
      <c r="F1540" s="121"/>
      <c r="G1540" s="79"/>
    </row>
    <row r="1541" spans="1:7" s="37" customFormat="1" x14ac:dyDescent="0.25">
      <c r="A1541" s="60"/>
      <c r="B1541" s="40"/>
      <c r="C1541" s="30"/>
      <c r="D1541" s="68"/>
      <c r="E1541" s="68"/>
      <c r="F1541" s="121"/>
      <c r="G1541" s="79"/>
    </row>
    <row r="1542" spans="1:7" s="37" customFormat="1" x14ac:dyDescent="0.25">
      <c r="A1542" s="60"/>
      <c r="B1542" s="40"/>
      <c r="C1542" s="30"/>
      <c r="D1542" s="68"/>
      <c r="E1542" s="68"/>
      <c r="F1542" s="121"/>
      <c r="G1542" s="79"/>
    </row>
    <row r="1543" spans="1:7" s="37" customFormat="1" x14ac:dyDescent="0.25">
      <c r="A1543" s="60"/>
      <c r="B1543" s="40"/>
      <c r="C1543" s="30"/>
      <c r="D1543" s="68"/>
      <c r="E1543" s="68"/>
      <c r="F1543" s="121"/>
      <c r="G1543" s="79"/>
    </row>
    <row r="1544" spans="1:7" s="37" customFormat="1" x14ac:dyDescent="0.25">
      <c r="A1544" s="60"/>
      <c r="B1544" s="40"/>
      <c r="C1544" s="30"/>
      <c r="D1544" s="68"/>
      <c r="E1544" s="68"/>
      <c r="F1544" s="121"/>
      <c r="G1544" s="79"/>
    </row>
    <row r="1545" spans="1:7" s="37" customFormat="1" x14ac:dyDescent="0.25">
      <c r="A1545" s="60"/>
      <c r="B1545" s="40"/>
      <c r="C1545" s="30"/>
      <c r="D1545" s="68"/>
      <c r="E1545" s="68"/>
      <c r="F1545" s="121"/>
      <c r="G1545" s="79"/>
    </row>
    <row r="1546" spans="1:7" s="37" customFormat="1" x14ac:dyDescent="0.25">
      <c r="A1546" s="60"/>
      <c r="B1546" s="40"/>
      <c r="C1546" s="30"/>
      <c r="D1546" s="68"/>
      <c r="E1546" s="68"/>
      <c r="F1546" s="121"/>
      <c r="G1546" s="79"/>
    </row>
    <row r="1547" spans="1:7" s="37" customFormat="1" x14ac:dyDescent="0.25">
      <c r="A1547" s="60"/>
      <c r="B1547" s="40"/>
      <c r="C1547" s="30"/>
      <c r="D1547" s="68"/>
      <c r="E1547" s="68"/>
      <c r="F1547" s="121"/>
      <c r="G1547" s="79"/>
    </row>
    <row r="1548" spans="1:7" s="37" customFormat="1" x14ac:dyDescent="0.25">
      <c r="A1548" s="60"/>
      <c r="B1548" s="40"/>
      <c r="C1548" s="30"/>
      <c r="D1548" s="68"/>
      <c r="E1548" s="68"/>
      <c r="F1548" s="121"/>
      <c r="G1548" s="79"/>
    </row>
    <row r="1549" spans="1:7" s="37" customFormat="1" x14ac:dyDescent="0.25">
      <c r="A1549" s="60"/>
      <c r="B1549" s="40"/>
      <c r="C1549" s="30"/>
      <c r="D1549" s="68"/>
      <c r="E1549" s="68"/>
      <c r="F1549" s="121"/>
      <c r="G1549" s="79"/>
    </row>
    <row r="1550" spans="1:7" s="37" customFormat="1" x14ac:dyDescent="0.25">
      <c r="A1550" s="60"/>
      <c r="B1550" s="40"/>
      <c r="C1550" s="30"/>
      <c r="D1550" s="68"/>
      <c r="E1550" s="68"/>
      <c r="F1550" s="121"/>
      <c r="G1550" s="79"/>
    </row>
    <row r="1551" spans="1:7" s="37" customFormat="1" x14ac:dyDescent="0.25">
      <c r="A1551" s="60"/>
      <c r="B1551" s="40"/>
      <c r="C1551" s="30"/>
      <c r="D1551" s="68"/>
      <c r="E1551" s="68"/>
      <c r="F1551" s="121"/>
      <c r="G1551" s="79"/>
    </row>
    <row r="1552" spans="1:7" s="37" customFormat="1" x14ac:dyDescent="0.25">
      <c r="A1552" s="60"/>
      <c r="B1552" s="40"/>
      <c r="C1552" s="30"/>
      <c r="D1552" s="68"/>
      <c r="E1552" s="68"/>
      <c r="F1552" s="121"/>
      <c r="G1552" s="79"/>
    </row>
    <row r="1553" spans="1:7" s="37" customFormat="1" x14ac:dyDescent="0.25">
      <c r="A1553" s="60"/>
      <c r="B1553" s="40"/>
      <c r="C1553" s="30"/>
      <c r="D1553" s="68"/>
      <c r="E1553" s="68"/>
      <c r="F1553" s="121"/>
      <c r="G1553" s="79"/>
    </row>
    <row r="1554" spans="1:7" s="37" customFormat="1" x14ac:dyDescent="0.25">
      <c r="A1554" s="60"/>
      <c r="B1554" s="40"/>
      <c r="C1554" s="30"/>
      <c r="D1554" s="68"/>
      <c r="E1554" s="68"/>
      <c r="F1554" s="121"/>
      <c r="G1554" s="79"/>
    </row>
    <row r="1555" spans="1:7" s="37" customFormat="1" x14ac:dyDescent="0.25">
      <c r="A1555" s="60"/>
      <c r="B1555" s="40"/>
      <c r="C1555" s="30"/>
      <c r="D1555" s="68"/>
      <c r="E1555" s="68"/>
      <c r="F1555" s="121"/>
      <c r="G1555" s="79"/>
    </row>
    <row r="1556" spans="1:7" s="37" customFormat="1" x14ac:dyDescent="0.25">
      <c r="A1556" s="60"/>
      <c r="B1556" s="40"/>
      <c r="C1556" s="30"/>
      <c r="D1556" s="68"/>
      <c r="E1556" s="68"/>
      <c r="F1556" s="121"/>
      <c r="G1556" s="79"/>
    </row>
    <row r="1557" spans="1:7" s="37" customFormat="1" x14ac:dyDescent="0.25">
      <c r="A1557" s="60"/>
      <c r="B1557" s="40"/>
      <c r="C1557" s="30"/>
      <c r="D1557" s="68"/>
      <c r="E1557" s="68"/>
      <c r="F1557" s="121"/>
      <c r="G1557" s="79"/>
    </row>
    <row r="1558" spans="1:7" s="37" customFormat="1" x14ac:dyDescent="0.25">
      <c r="A1558" s="60"/>
      <c r="B1558" s="40"/>
      <c r="C1558" s="30"/>
      <c r="D1558" s="68"/>
      <c r="E1558" s="68"/>
      <c r="F1558" s="121"/>
      <c r="G1558" s="79"/>
    </row>
    <row r="1559" spans="1:7" s="37" customFormat="1" x14ac:dyDescent="0.25">
      <c r="A1559" s="60"/>
      <c r="B1559" s="40"/>
      <c r="C1559" s="30"/>
      <c r="D1559" s="68"/>
      <c r="E1559" s="68"/>
      <c r="F1559" s="121"/>
      <c r="G1559" s="79"/>
    </row>
    <row r="1560" spans="1:7" s="37" customFormat="1" x14ac:dyDescent="0.25">
      <c r="A1560" s="60"/>
      <c r="B1560" s="40"/>
      <c r="C1560" s="30"/>
      <c r="D1560" s="68"/>
      <c r="E1560" s="68"/>
      <c r="F1560" s="121"/>
      <c r="G1560" s="79"/>
    </row>
    <row r="1561" spans="1:7" s="37" customFormat="1" x14ac:dyDescent="0.25">
      <c r="A1561" s="60"/>
      <c r="B1561" s="40"/>
      <c r="C1561" s="30"/>
      <c r="D1561" s="68"/>
      <c r="E1561" s="68"/>
      <c r="F1561" s="121"/>
      <c r="G1561" s="79"/>
    </row>
    <row r="1562" spans="1:7" s="37" customFormat="1" x14ac:dyDescent="0.25">
      <c r="A1562" s="60"/>
      <c r="B1562" s="40"/>
      <c r="C1562" s="30"/>
      <c r="D1562" s="68"/>
      <c r="E1562" s="68"/>
      <c r="F1562" s="121"/>
      <c r="G1562" s="79"/>
    </row>
    <row r="1563" spans="1:7" s="37" customFormat="1" x14ac:dyDescent="0.25">
      <c r="A1563" s="60"/>
      <c r="B1563" s="40"/>
      <c r="C1563" s="30"/>
      <c r="D1563" s="68"/>
      <c r="E1563" s="68"/>
      <c r="F1563" s="121"/>
      <c r="G1563" s="79"/>
    </row>
    <row r="1564" spans="1:7" s="37" customFormat="1" x14ac:dyDescent="0.25">
      <c r="A1564" s="60"/>
      <c r="B1564" s="40"/>
      <c r="C1564" s="30"/>
      <c r="D1564" s="68"/>
      <c r="E1564" s="68"/>
      <c r="F1564" s="121"/>
      <c r="G1564" s="79"/>
    </row>
    <row r="1565" spans="1:7" s="37" customFormat="1" x14ac:dyDescent="0.25">
      <c r="A1565" s="60"/>
      <c r="B1565" s="40"/>
      <c r="C1565" s="30"/>
      <c r="D1565" s="68"/>
      <c r="E1565" s="68"/>
      <c r="F1565" s="121"/>
      <c r="G1565" s="79"/>
    </row>
    <row r="1566" spans="1:7" s="37" customFormat="1" x14ac:dyDescent="0.25">
      <c r="A1566" s="60"/>
      <c r="B1566" s="40"/>
      <c r="C1566" s="30"/>
      <c r="D1566" s="68"/>
      <c r="E1566" s="68"/>
      <c r="F1566" s="121"/>
      <c r="G1566" s="79"/>
    </row>
    <row r="1567" spans="1:7" s="37" customFormat="1" x14ac:dyDescent="0.25">
      <c r="A1567" s="60"/>
      <c r="B1567" s="40"/>
      <c r="C1567" s="30"/>
      <c r="D1567" s="68"/>
      <c r="E1567" s="68"/>
      <c r="F1567" s="121"/>
      <c r="G1567" s="79"/>
    </row>
    <row r="1568" spans="1:7" s="37" customFormat="1" x14ac:dyDescent="0.25">
      <c r="A1568" s="60"/>
      <c r="B1568" s="40"/>
      <c r="C1568" s="30"/>
      <c r="D1568" s="68"/>
      <c r="E1568" s="68"/>
      <c r="F1568" s="121"/>
      <c r="G1568" s="79"/>
    </row>
    <row r="1569" spans="1:7" s="37" customFormat="1" x14ac:dyDescent="0.25">
      <c r="A1569" s="60"/>
      <c r="B1569" s="40"/>
      <c r="C1569" s="30"/>
      <c r="D1569" s="68"/>
      <c r="E1569" s="68"/>
      <c r="F1569" s="121"/>
      <c r="G1569" s="79"/>
    </row>
    <row r="1570" spans="1:7" s="37" customFormat="1" x14ac:dyDescent="0.25">
      <c r="A1570" s="60"/>
      <c r="B1570" s="40"/>
      <c r="C1570" s="30"/>
      <c r="D1570" s="68"/>
      <c r="E1570" s="68"/>
      <c r="F1570" s="121"/>
      <c r="G1570" s="79"/>
    </row>
    <row r="1571" spans="1:7" s="37" customFormat="1" x14ac:dyDescent="0.25">
      <c r="A1571" s="60"/>
      <c r="B1571" s="40"/>
      <c r="C1571" s="30"/>
      <c r="D1571" s="68"/>
      <c r="E1571" s="68"/>
      <c r="F1571" s="121"/>
      <c r="G1571" s="79"/>
    </row>
    <row r="1572" spans="1:7" s="37" customFormat="1" x14ac:dyDescent="0.25">
      <c r="A1572" s="60"/>
      <c r="B1572" s="40"/>
      <c r="C1572" s="30"/>
      <c r="D1572" s="68"/>
      <c r="E1572" s="68"/>
      <c r="F1572" s="121"/>
      <c r="G1572" s="79"/>
    </row>
    <row r="1573" spans="1:7" s="37" customFormat="1" x14ac:dyDescent="0.25">
      <c r="A1573" s="60"/>
      <c r="B1573" s="40"/>
      <c r="C1573" s="30"/>
      <c r="D1573" s="68"/>
      <c r="E1573" s="68"/>
      <c r="F1573" s="121"/>
      <c r="G1573" s="79"/>
    </row>
    <row r="1574" spans="1:7" s="37" customFormat="1" x14ac:dyDescent="0.25">
      <c r="A1574" s="60"/>
      <c r="B1574" s="40"/>
      <c r="C1574" s="30"/>
      <c r="D1574" s="68"/>
      <c r="E1574" s="68"/>
      <c r="F1574" s="121"/>
      <c r="G1574" s="79"/>
    </row>
    <row r="1575" spans="1:7" s="37" customFormat="1" x14ac:dyDescent="0.25">
      <c r="A1575" s="60"/>
      <c r="B1575" s="40"/>
      <c r="C1575" s="30"/>
      <c r="D1575" s="68"/>
      <c r="E1575" s="68"/>
      <c r="F1575" s="121"/>
      <c r="G1575" s="79"/>
    </row>
    <row r="1576" spans="1:7" s="37" customFormat="1" x14ac:dyDescent="0.25">
      <c r="A1576" s="60"/>
      <c r="B1576" s="40"/>
      <c r="C1576" s="30"/>
      <c r="D1576" s="68"/>
      <c r="E1576" s="68"/>
      <c r="F1576" s="121"/>
      <c r="G1576" s="79"/>
    </row>
    <row r="1577" spans="1:7" s="37" customFormat="1" x14ac:dyDescent="0.25">
      <c r="A1577" s="60"/>
      <c r="B1577" s="40"/>
      <c r="C1577" s="30"/>
      <c r="D1577" s="68"/>
      <c r="E1577" s="68"/>
      <c r="F1577" s="121"/>
      <c r="G1577" s="79"/>
    </row>
    <row r="1578" spans="1:7" s="37" customFormat="1" x14ac:dyDescent="0.25">
      <c r="A1578" s="60"/>
      <c r="B1578" s="40"/>
      <c r="C1578" s="30"/>
      <c r="D1578" s="68"/>
      <c r="E1578" s="68"/>
      <c r="F1578" s="121"/>
      <c r="G1578" s="79"/>
    </row>
    <row r="1579" spans="1:7" s="37" customFormat="1" x14ac:dyDescent="0.25">
      <c r="A1579" s="60"/>
      <c r="B1579" s="40"/>
      <c r="C1579" s="30"/>
      <c r="D1579" s="68"/>
      <c r="E1579" s="68"/>
      <c r="F1579" s="121"/>
      <c r="G1579" s="79"/>
    </row>
    <row r="1580" spans="1:7" s="37" customFormat="1" x14ac:dyDescent="0.25">
      <c r="A1580" s="60"/>
      <c r="B1580" s="40"/>
      <c r="C1580" s="30"/>
      <c r="D1580" s="68"/>
      <c r="E1580" s="68"/>
      <c r="F1580" s="121"/>
      <c r="G1580" s="79"/>
    </row>
    <row r="1581" spans="1:7" s="37" customFormat="1" x14ac:dyDescent="0.25">
      <c r="A1581" s="60"/>
      <c r="B1581" s="40"/>
      <c r="C1581" s="30"/>
      <c r="D1581" s="68"/>
      <c r="E1581" s="68"/>
      <c r="F1581" s="121"/>
      <c r="G1581" s="79"/>
    </row>
    <row r="1582" spans="1:7" s="37" customFormat="1" x14ac:dyDescent="0.25">
      <c r="A1582" s="60"/>
      <c r="B1582" s="40"/>
      <c r="C1582" s="30"/>
      <c r="D1582" s="68"/>
      <c r="E1582" s="68"/>
      <c r="F1582" s="121"/>
      <c r="G1582" s="79"/>
    </row>
    <row r="1583" spans="1:7" s="37" customFormat="1" x14ac:dyDescent="0.25">
      <c r="A1583" s="60"/>
      <c r="B1583" s="40"/>
      <c r="C1583" s="30"/>
      <c r="D1583" s="68"/>
      <c r="E1583" s="68"/>
      <c r="F1583" s="121"/>
      <c r="G1583" s="79"/>
    </row>
    <row r="1584" spans="1:7" s="37" customFormat="1" x14ac:dyDescent="0.25">
      <c r="A1584" s="60"/>
      <c r="B1584" s="40"/>
      <c r="C1584" s="30"/>
      <c r="D1584" s="68"/>
      <c r="E1584" s="68"/>
      <c r="F1584" s="121"/>
      <c r="G1584" s="79"/>
    </row>
    <row r="1585" spans="1:7" s="37" customFormat="1" x14ac:dyDescent="0.25">
      <c r="A1585" s="60"/>
      <c r="B1585" s="40"/>
      <c r="C1585" s="30"/>
      <c r="D1585" s="68"/>
      <c r="E1585" s="68"/>
      <c r="F1585" s="121"/>
      <c r="G1585" s="79"/>
    </row>
    <row r="1586" spans="1:7" s="37" customFormat="1" x14ac:dyDescent="0.25">
      <c r="A1586" s="60"/>
      <c r="B1586" s="40"/>
      <c r="C1586" s="30"/>
      <c r="D1586" s="68"/>
      <c r="E1586" s="68"/>
      <c r="F1586" s="121"/>
      <c r="G1586" s="79"/>
    </row>
    <row r="1587" spans="1:7" s="37" customFormat="1" x14ac:dyDescent="0.25">
      <c r="A1587" s="60"/>
      <c r="B1587" s="40"/>
      <c r="C1587" s="30"/>
      <c r="D1587" s="68"/>
      <c r="E1587" s="68"/>
      <c r="F1587" s="121"/>
      <c r="G1587" s="79"/>
    </row>
    <row r="1588" spans="1:7" s="37" customFormat="1" x14ac:dyDescent="0.25">
      <c r="A1588" s="60"/>
      <c r="B1588" s="40"/>
      <c r="C1588" s="30"/>
      <c r="D1588" s="68"/>
      <c r="E1588" s="68"/>
      <c r="F1588" s="121"/>
      <c r="G1588" s="79"/>
    </row>
    <row r="1589" spans="1:7" s="37" customFormat="1" x14ac:dyDescent="0.25">
      <c r="A1589" s="60"/>
      <c r="B1589" s="40"/>
      <c r="C1589" s="30"/>
      <c r="D1589" s="68"/>
      <c r="E1589" s="68"/>
      <c r="F1589" s="121"/>
      <c r="G1589" s="79"/>
    </row>
    <row r="1590" spans="1:7" s="37" customFormat="1" x14ac:dyDescent="0.25">
      <c r="A1590" s="60"/>
      <c r="B1590" s="40"/>
      <c r="C1590" s="30"/>
      <c r="D1590" s="68"/>
      <c r="E1590" s="68"/>
      <c r="F1590" s="121"/>
      <c r="G1590" s="79"/>
    </row>
    <row r="1591" spans="1:7" s="37" customFormat="1" x14ac:dyDescent="0.25">
      <c r="A1591" s="60"/>
      <c r="B1591" s="40"/>
      <c r="C1591" s="30"/>
      <c r="D1591" s="68"/>
      <c r="E1591" s="68"/>
      <c r="F1591" s="121"/>
      <c r="G1591" s="79"/>
    </row>
    <row r="1592" spans="1:7" s="37" customFormat="1" x14ac:dyDescent="0.25">
      <c r="A1592" s="60"/>
      <c r="B1592" s="40"/>
      <c r="C1592" s="30"/>
      <c r="D1592" s="68"/>
      <c r="E1592" s="68"/>
      <c r="F1592" s="121"/>
      <c r="G1592" s="79"/>
    </row>
    <row r="1593" spans="1:7" s="37" customFormat="1" x14ac:dyDescent="0.25">
      <c r="A1593" s="60"/>
      <c r="B1593" s="40"/>
      <c r="C1593" s="30"/>
      <c r="D1593" s="68"/>
      <c r="E1593" s="68"/>
      <c r="F1593" s="121"/>
      <c r="G1593" s="79"/>
    </row>
    <row r="1594" spans="1:7" s="37" customFormat="1" x14ac:dyDescent="0.25">
      <c r="A1594" s="60"/>
      <c r="B1594" s="40"/>
      <c r="C1594" s="30"/>
      <c r="D1594" s="68"/>
      <c r="E1594" s="68"/>
      <c r="F1594" s="121"/>
      <c r="G1594" s="79"/>
    </row>
    <row r="1595" spans="1:7" s="37" customFormat="1" x14ac:dyDescent="0.25">
      <c r="A1595" s="60"/>
      <c r="B1595" s="40"/>
      <c r="C1595" s="30"/>
      <c r="D1595" s="68"/>
      <c r="E1595" s="68"/>
      <c r="F1595" s="121"/>
      <c r="G1595" s="79"/>
    </row>
    <row r="1596" spans="1:7" s="37" customFormat="1" x14ac:dyDescent="0.25">
      <c r="A1596" s="60"/>
      <c r="B1596" s="40"/>
      <c r="C1596" s="30"/>
      <c r="D1596" s="68"/>
      <c r="E1596" s="68"/>
      <c r="F1596" s="121"/>
      <c r="G1596" s="79"/>
    </row>
    <row r="1597" spans="1:7" s="37" customFormat="1" x14ac:dyDescent="0.25">
      <c r="A1597" s="60"/>
      <c r="B1597" s="40"/>
      <c r="C1597" s="30"/>
      <c r="D1597" s="68"/>
      <c r="E1597" s="68"/>
      <c r="F1597" s="121"/>
      <c r="G1597" s="79"/>
    </row>
    <row r="1598" spans="1:7" s="37" customFormat="1" x14ac:dyDescent="0.25">
      <c r="A1598" s="60"/>
      <c r="B1598" s="40"/>
      <c r="C1598" s="30"/>
      <c r="D1598" s="68"/>
      <c r="E1598" s="68"/>
      <c r="F1598" s="121"/>
      <c r="G1598" s="79"/>
    </row>
    <row r="1599" spans="1:7" s="37" customFormat="1" x14ac:dyDescent="0.25">
      <c r="A1599" s="60"/>
      <c r="B1599" s="40"/>
      <c r="C1599" s="30"/>
      <c r="D1599" s="68"/>
      <c r="E1599" s="68"/>
      <c r="F1599" s="121"/>
      <c r="G1599" s="79"/>
    </row>
    <row r="1600" spans="1:7" s="37" customFormat="1" x14ac:dyDescent="0.25">
      <c r="A1600" s="60"/>
      <c r="B1600" s="40"/>
      <c r="C1600" s="30"/>
      <c r="D1600" s="68"/>
      <c r="E1600" s="68"/>
      <c r="F1600" s="121"/>
      <c r="G1600" s="79"/>
    </row>
    <row r="1601" spans="1:7" s="37" customFormat="1" x14ac:dyDescent="0.25">
      <c r="A1601" s="60"/>
      <c r="B1601" s="40"/>
      <c r="C1601" s="30"/>
      <c r="D1601" s="68"/>
      <c r="E1601" s="68"/>
      <c r="F1601" s="121"/>
      <c r="G1601" s="79"/>
    </row>
    <row r="1602" spans="1:7" s="37" customFormat="1" x14ac:dyDescent="0.25">
      <c r="A1602" s="60"/>
      <c r="B1602" s="40"/>
      <c r="C1602" s="30"/>
      <c r="D1602" s="68"/>
      <c r="E1602" s="68"/>
      <c r="F1602" s="121"/>
      <c r="G1602" s="79"/>
    </row>
    <row r="1603" spans="1:7" s="37" customFormat="1" x14ac:dyDescent="0.25">
      <c r="A1603" s="60"/>
      <c r="B1603" s="40"/>
      <c r="C1603" s="30"/>
      <c r="D1603" s="68"/>
      <c r="E1603" s="68"/>
      <c r="F1603" s="121"/>
      <c r="G1603" s="79"/>
    </row>
    <row r="1604" spans="1:7" s="37" customFormat="1" x14ac:dyDescent="0.25">
      <c r="A1604" s="60"/>
      <c r="B1604" s="40"/>
      <c r="C1604" s="30"/>
      <c r="D1604" s="68"/>
      <c r="E1604" s="68"/>
      <c r="F1604" s="121"/>
      <c r="G1604" s="79"/>
    </row>
    <row r="1605" spans="1:7" s="37" customFormat="1" x14ac:dyDescent="0.25">
      <c r="A1605" s="60"/>
      <c r="B1605" s="40"/>
      <c r="C1605" s="30"/>
      <c r="D1605" s="68"/>
      <c r="E1605" s="68"/>
      <c r="F1605" s="121"/>
      <c r="G1605" s="79"/>
    </row>
    <row r="1606" spans="1:7" s="37" customFormat="1" x14ac:dyDescent="0.25">
      <c r="A1606" s="60"/>
      <c r="B1606" s="40"/>
      <c r="C1606" s="30"/>
      <c r="D1606" s="68"/>
      <c r="E1606" s="68"/>
      <c r="F1606" s="121"/>
      <c r="G1606" s="79"/>
    </row>
    <row r="1607" spans="1:7" s="37" customFormat="1" x14ac:dyDescent="0.25">
      <c r="A1607" s="60"/>
      <c r="B1607" s="40"/>
      <c r="C1607" s="30"/>
      <c r="D1607" s="68"/>
      <c r="E1607" s="68"/>
      <c r="F1607" s="121"/>
      <c r="G1607" s="79"/>
    </row>
    <row r="1608" spans="1:7" s="37" customFormat="1" x14ac:dyDescent="0.25">
      <c r="A1608" s="60"/>
      <c r="B1608" s="40"/>
      <c r="C1608" s="30"/>
      <c r="D1608" s="68"/>
      <c r="E1608" s="68"/>
      <c r="F1608" s="121"/>
      <c r="G1608" s="79"/>
    </row>
    <row r="1609" spans="1:7" s="37" customFormat="1" x14ac:dyDescent="0.25">
      <c r="A1609" s="60"/>
      <c r="B1609" s="40"/>
      <c r="C1609" s="30"/>
      <c r="D1609" s="68"/>
      <c r="E1609" s="68"/>
      <c r="F1609" s="121"/>
      <c r="G1609" s="79"/>
    </row>
    <row r="1610" spans="1:7" s="37" customFormat="1" x14ac:dyDescent="0.25">
      <c r="A1610" s="60"/>
      <c r="B1610" s="40"/>
      <c r="C1610" s="30"/>
      <c r="D1610" s="68"/>
      <c r="E1610" s="68"/>
      <c r="F1610" s="121"/>
      <c r="G1610" s="79"/>
    </row>
    <row r="1611" spans="1:7" s="37" customFormat="1" x14ac:dyDescent="0.25">
      <c r="A1611" s="60"/>
      <c r="B1611" s="40"/>
      <c r="C1611" s="30"/>
      <c r="D1611" s="68"/>
      <c r="E1611" s="68"/>
      <c r="F1611" s="121"/>
      <c r="G1611" s="79"/>
    </row>
    <row r="1612" spans="1:7" s="37" customFormat="1" x14ac:dyDescent="0.25">
      <c r="A1612" s="60"/>
      <c r="B1612" s="40"/>
      <c r="C1612" s="30"/>
      <c r="D1612" s="68"/>
      <c r="E1612" s="68"/>
      <c r="F1612" s="121"/>
      <c r="G1612" s="79"/>
    </row>
    <row r="1613" spans="1:7" s="37" customFormat="1" x14ac:dyDescent="0.25">
      <c r="A1613" s="60"/>
      <c r="B1613" s="40"/>
      <c r="C1613" s="30"/>
      <c r="D1613" s="68"/>
      <c r="E1613" s="68"/>
      <c r="F1613" s="121"/>
      <c r="G1613" s="79"/>
    </row>
    <row r="1614" spans="1:7" s="37" customFormat="1" x14ac:dyDescent="0.25">
      <c r="A1614" s="60"/>
      <c r="B1614" s="40"/>
      <c r="C1614" s="30"/>
      <c r="D1614" s="68"/>
      <c r="E1614" s="68"/>
      <c r="F1614" s="121"/>
      <c r="G1614" s="79"/>
    </row>
    <row r="1615" spans="1:7" s="37" customFormat="1" x14ac:dyDescent="0.25">
      <c r="A1615" s="60"/>
      <c r="B1615" s="40"/>
      <c r="C1615" s="30"/>
      <c r="D1615" s="68"/>
      <c r="E1615" s="68"/>
      <c r="F1615" s="121"/>
      <c r="G1615" s="79"/>
    </row>
    <row r="1616" spans="1:7" s="37" customFormat="1" x14ac:dyDescent="0.25">
      <c r="A1616" s="60"/>
      <c r="B1616" s="40"/>
      <c r="C1616" s="30"/>
      <c r="D1616" s="68"/>
      <c r="E1616" s="68"/>
      <c r="F1616" s="121"/>
      <c r="G1616" s="79"/>
    </row>
    <row r="1617" spans="1:7" s="37" customFormat="1" x14ac:dyDescent="0.25">
      <c r="A1617" s="60"/>
      <c r="B1617" s="40"/>
      <c r="C1617" s="30"/>
      <c r="D1617" s="68"/>
      <c r="E1617" s="68"/>
      <c r="F1617" s="121"/>
      <c r="G1617" s="79"/>
    </row>
    <row r="1618" spans="1:7" s="37" customFormat="1" x14ac:dyDescent="0.25">
      <c r="A1618" s="60"/>
      <c r="B1618" s="40"/>
      <c r="C1618" s="30"/>
      <c r="D1618" s="68"/>
      <c r="E1618" s="68"/>
      <c r="F1618" s="121"/>
      <c r="G1618" s="79"/>
    </row>
    <row r="1619" spans="1:7" s="37" customFormat="1" x14ac:dyDescent="0.25">
      <c r="A1619" s="60"/>
      <c r="B1619" s="40"/>
      <c r="C1619" s="30"/>
      <c r="D1619" s="68"/>
      <c r="E1619" s="68"/>
      <c r="F1619" s="121"/>
      <c r="G1619" s="79"/>
    </row>
    <row r="1620" spans="1:7" s="37" customFormat="1" x14ac:dyDescent="0.25">
      <c r="A1620" s="60"/>
      <c r="B1620" s="40"/>
      <c r="C1620" s="30"/>
      <c r="D1620" s="68"/>
      <c r="E1620" s="68"/>
      <c r="F1620" s="121"/>
      <c r="G1620" s="79"/>
    </row>
    <row r="1621" spans="1:7" s="37" customFormat="1" x14ac:dyDescent="0.25">
      <c r="A1621" s="60"/>
      <c r="B1621" s="40"/>
      <c r="C1621" s="30"/>
      <c r="D1621" s="68"/>
      <c r="E1621" s="68"/>
      <c r="F1621" s="121"/>
      <c r="G1621" s="79"/>
    </row>
    <row r="1622" spans="1:7" s="37" customFormat="1" x14ac:dyDescent="0.25">
      <c r="A1622" s="60"/>
      <c r="B1622" s="40"/>
      <c r="C1622" s="30"/>
      <c r="D1622" s="68"/>
      <c r="E1622" s="68"/>
      <c r="F1622" s="121"/>
      <c r="G1622" s="79"/>
    </row>
    <row r="1623" spans="1:7" s="37" customFormat="1" x14ac:dyDescent="0.25">
      <c r="A1623" s="60"/>
      <c r="B1623" s="40"/>
      <c r="C1623" s="30"/>
      <c r="D1623" s="68"/>
      <c r="E1623" s="68"/>
      <c r="F1623" s="121"/>
      <c r="G1623" s="79"/>
    </row>
    <row r="1624" spans="1:7" s="37" customFormat="1" x14ac:dyDescent="0.25">
      <c r="A1624" s="60"/>
      <c r="B1624" s="40"/>
      <c r="C1624" s="30"/>
      <c r="D1624" s="68"/>
      <c r="E1624" s="68"/>
      <c r="F1624" s="121"/>
      <c r="G1624" s="79"/>
    </row>
    <row r="1625" spans="1:7" s="37" customFormat="1" x14ac:dyDescent="0.25">
      <c r="A1625" s="60"/>
      <c r="B1625" s="40"/>
      <c r="C1625" s="30"/>
      <c r="D1625" s="68"/>
      <c r="E1625" s="68"/>
      <c r="F1625" s="121"/>
      <c r="G1625" s="79"/>
    </row>
    <row r="1626" spans="1:7" s="37" customFormat="1" x14ac:dyDescent="0.25">
      <c r="A1626" s="60"/>
      <c r="B1626" s="40"/>
      <c r="C1626" s="30"/>
      <c r="D1626" s="68"/>
      <c r="E1626" s="68"/>
      <c r="F1626" s="121"/>
      <c r="G1626" s="79"/>
    </row>
    <row r="1627" spans="1:7" s="37" customFormat="1" x14ac:dyDescent="0.25">
      <c r="A1627" s="60"/>
      <c r="B1627" s="40"/>
      <c r="C1627" s="30"/>
      <c r="D1627" s="68"/>
      <c r="E1627" s="68"/>
      <c r="F1627" s="121"/>
      <c r="G1627" s="79"/>
    </row>
    <row r="1628" spans="1:7" s="37" customFormat="1" x14ac:dyDescent="0.25">
      <c r="A1628" s="60"/>
      <c r="B1628" s="40"/>
      <c r="C1628" s="30"/>
      <c r="D1628" s="68"/>
      <c r="E1628" s="68"/>
      <c r="F1628" s="121"/>
      <c r="G1628" s="79"/>
    </row>
    <row r="1629" spans="1:7" s="37" customFormat="1" x14ac:dyDescent="0.25">
      <c r="A1629" s="60"/>
      <c r="B1629" s="40"/>
      <c r="C1629" s="30"/>
      <c r="D1629" s="68"/>
      <c r="E1629" s="68"/>
      <c r="F1629" s="121"/>
      <c r="G1629" s="79"/>
    </row>
    <row r="1630" spans="1:7" s="37" customFormat="1" x14ac:dyDescent="0.25">
      <c r="A1630" s="60"/>
      <c r="B1630" s="40"/>
      <c r="C1630" s="30"/>
      <c r="D1630" s="68"/>
      <c r="E1630" s="68"/>
      <c r="F1630" s="121"/>
      <c r="G1630" s="79"/>
    </row>
    <row r="1631" spans="1:7" s="37" customFormat="1" x14ac:dyDescent="0.25">
      <c r="A1631" s="60"/>
      <c r="B1631" s="40"/>
      <c r="C1631" s="30"/>
      <c r="D1631" s="68"/>
      <c r="E1631" s="68"/>
      <c r="F1631" s="121"/>
      <c r="G1631" s="79"/>
    </row>
    <row r="1632" spans="1:7" s="37" customFormat="1" x14ac:dyDescent="0.25">
      <c r="A1632" s="60"/>
      <c r="B1632" s="40"/>
      <c r="C1632" s="30"/>
      <c r="D1632" s="68"/>
      <c r="E1632" s="68"/>
      <c r="F1632" s="121"/>
      <c r="G1632" s="79"/>
    </row>
    <row r="1633" spans="1:7" s="37" customFormat="1" x14ac:dyDescent="0.25">
      <c r="A1633" s="60"/>
      <c r="B1633" s="40"/>
      <c r="C1633" s="30"/>
      <c r="D1633" s="68"/>
      <c r="E1633" s="68"/>
      <c r="F1633" s="121"/>
      <c r="G1633" s="79"/>
    </row>
    <row r="1634" spans="1:7" s="37" customFormat="1" x14ac:dyDescent="0.25">
      <c r="A1634" s="60"/>
      <c r="B1634" s="40"/>
      <c r="C1634" s="30"/>
      <c r="D1634" s="68"/>
      <c r="E1634" s="68"/>
      <c r="F1634" s="121"/>
      <c r="G1634" s="79"/>
    </row>
    <row r="1635" spans="1:7" s="37" customFormat="1" x14ac:dyDescent="0.25">
      <c r="A1635" s="60"/>
      <c r="B1635" s="40"/>
      <c r="C1635" s="30"/>
      <c r="D1635" s="68"/>
      <c r="E1635" s="68"/>
      <c r="F1635" s="121"/>
      <c r="G1635" s="79"/>
    </row>
    <row r="1636" spans="1:7" s="37" customFormat="1" x14ac:dyDescent="0.25">
      <c r="A1636" s="60"/>
      <c r="B1636" s="40"/>
      <c r="C1636" s="30"/>
      <c r="D1636" s="68"/>
      <c r="E1636" s="68"/>
      <c r="F1636" s="121"/>
      <c r="G1636" s="79"/>
    </row>
    <row r="1637" spans="1:7" s="37" customFormat="1" x14ac:dyDescent="0.25">
      <c r="A1637" s="60"/>
      <c r="B1637" s="40"/>
      <c r="C1637" s="30"/>
      <c r="D1637" s="68"/>
      <c r="E1637" s="68"/>
      <c r="F1637" s="121"/>
      <c r="G1637" s="79"/>
    </row>
    <row r="1638" spans="1:7" s="37" customFormat="1" x14ac:dyDescent="0.25">
      <c r="A1638" s="60"/>
      <c r="B1638" s="40"/>
      <c r="C1638" s="30"/>
      <c r="D1638" s="68"/>
      <c r="E1638" s="68"/>
      <c r="F1638" s="121"/>
      <c r="G1638" s="79"/>
    </row>
    <row r="1639" spans="1:7" s="37" customFormat="1" x14ac:dyDescent="0.25">
      <c r="A1639" s="60"/>
      <c r="B1639" s="40"/>
      <c r="C1639" s="30"/>
      <c r="D1639" s="68"/>
      <c r="E1639" s="68"/>
      <c r="F1639" s="121"/>
      <c r="G1639" s="79"/>
    </row>
    <row r="1640" spans="1:7" s="37" customFormat="1" x14ac:dyDescent="0.25">
      <c r="A1640" s="60"/>
      <c r="B1640" s="40"/>
      <c r="C1640" s="30"/>
      <c r="D1640" s="68"/>
      <c r="E1640" s="68"/>
      <c r="F1640" s="121"/>
      <c r="G1640" s="79"/>
    </row>
    <row r="1641" spans="1:7" s="37" customFormat="1" x14ac:dyDescent="0.25">
      <c r="A1641" s="60"/>
      <c r="B1641" s="40"/>
      <c r="C1641" s="30"/>
      <c r="D1641" s="68"/>
      <c r="E1641" s="68"/>
      <c r="F1641" s="121"/>
      <c r="G1641" s="79"/>
    </row>
    <row r="1642" spans="1:7" s="37" customFormat="1" x14ac:dyDescent="0.25">
      <c r="A1642" s="60"/>
      <c r="B1642" s="40"/>
      <c r="C1642" s="30"/>
      <c r="D1642" s="68"/>
      <c r="E1642" s="68"/>
      <c r="F1642" s="121"/>
      <c r="G1642" s="79"/>
    </row>
    <row r="1643" spans="1:7" s="37" customFormat="1" x14ac:dyDescent="0.25">
      <c r="A1643" s="60"/>
      <c r="B1643" s="40"/>
      <c r="C1643" s="30"/>
      <c r="D1643" s="68"/>
      <c r="E1643" s="68"/>
      <c r="F1643" s="121"/>
      <c r="G1643" s="79"/>
    </row>
    <row r="1644" spans="1:7" s="37" customFormat="1" x14ac:dyDescent="0.25">
      <c r="A1644" s="60"/>
      <c r="B1644" s="40"/>
      <c r="C1644" s="30"/>
      <c r="D1644" s="68"/>
      <c r="E1644" s="68"/>
      <c r="F1644" s="121"/>
      <c r="G1644" s="79"/>
    </row>
    <row r="1645" spans="1:7" s="37" customFormat="1" x14ac:dyDescent="0.25">
      <c r="A1645" s="60"/>
      <c r="B1645" s="40"/>
      <c r="C1645" s="30"/>
      <c r="D1645" s="68"/>
      <c r="E1645" s="68"/>
      <c r="F1645" s="121"/>
      <c r="G1645" s="79"/>
    </row>
    <row r="1646" spans="1:7" s="37" customFormat="1" x14ac:dyDescent="0.25">
      <c r="A1646" s="60"/>
      <c r="B1646" s="40"/>
      <c r="C1646" s="30"/>
      <c r="D1646" s="68"/>
      <c r="E1646" s="68"/>
      <c r="F1646" s="121"/>
      <c r="G1646" s="79"/>
    </row>
    <row r="1647" spans="1:7" s="37" customFormat="1" x14ac:dyDescent="0.25">
      <c r="A1647" s="60"/>
      <c r="B1647" s="40"/>
      <c r="C1647" s="30"/>
      <c r="D1647" s="68"/>
      <c r="E1647" s="68"/>
      <c r="F1647" s="121"/>
      <c r="G1647" s="79"/>
    </row>
    <row r="1648" spans="1:7" s="37" customFormat="1" x14ac:dyDescent="0.25">
      <c r="A1648" s="60"/>
      <c r="B1648" s="40"/>
      <c r="C1648" s="30"/>
      <c r="D1648" s="68"/>
      <c r="E1648" s="68"/>
      <c r="F1648" s="121"/>
      <c r="G1648" s="79"/>
    </row>
    <row r="1649" spans="1:7" s="37" customFormat="1" x14ac:dyDescent="0.25">
      <c r="A1649" s="60"/>
      <c r="B1649" s="40"/>
      <c r="C1649" s="30"/>
      <c r="D1649" s="68"/>
      <c r="E1649" s="68"/>
      <c r="F1649" s="121"/>
      <c r="G1649" s="79"/>
    </row>
    <row r="1650" spans="1:7" s="37" customFormat="1" x14ac:dyDescent="0.25">
      <c r="A1650" s="60"/>
      <c r="B1650" s="40"/>
      <c r="C1650" s="30"/>
      <c r="D1650" s="68"/>
      <c r="E1650" s="68"/>
      <c r="F1650" s="121"/>
      <c r="G1650" s="79"/>
    </row>
    <row r="1651" spans="1:7" s="37" customFormat="1" x14ac:dyDescent="0.25">
      <c r="A1651" s="60"/>
      <c r="B1651" s="40"/>
      <c r="C1651" s="30"/>
      <c r="D1651" s="68"/>
      <c r="E1651" s="68"/>
      <c r="F1651" s="121"/>
      <c r="G1651" s="79"/>
    </row>
    <row r="1652" spans="1:7" s="37" customFormat="1" x14ac:dyDescent="0.25">
      <c r="A1652" s="60"/>
      <c r="B1652" s="40"/>
      <c r="C1652" s="30"/>
      <c r="D1652" s="68"/>
      <c r="E1652" s="68"/>
      <c r="F1652" s="121"/>
      <c r="G1652" s="79"/>
    </row>
    <row r="1653" spans="1:7" s="37" customFormat="1" x14ac:dyDescent="0.25">
      <c r="A1653" s="60"/>
      <c r="B1653" s="40"/>
      <c r="C1653" s="30"/>
      <c r="D1653" s="68"/>
      <c r="E1653" s="68"/>
      <c r="F1653" s="121"/>
      <c r="G1653" s="79"/>
    </row>
    <row r="1654" spans="1:7" s="37" customFormat="1" x14ac:dyDescent="0.25">
      <c r="A1654" s="60"/>
      <c r="B1654" s="40"/>
      <c r="C1654" s="30"/>
      <c r="D1654" s="68"/>
      <c r="E1654" s="68"/>
      <c r="F1654" s="121"/>
      <c r="G1654" s="79"/>
    </row>
    <row r="1655" spans="1:7" s="37" customFormat="1" x14ac:dyDescent="0.25">
      <c r="A1655" s="60"/>
      <c r="B1655" s="40"/>
      <c r="C1655" s="30"/>
      <c r="D1655" s="68"/>
      <c r="E1655" s="68"/>
      <c r="F1655" s="121"/>
      <c r="G1655" s="79"/>
    </row>
    <row r="1656" spans="1:7" s="37" customFormat="1" x14ac:dyDescent="0.25">
      <c r="A1656" s="60"/>
      <c r="B1656" s="40"/>
      <c r="C1656" s="30"/>
      <c r="D1656" s="68"/>
      <c r="E1656" s="68"/>
      <c r="F1656" s="121"/>
      <c r="G1656" s="79"/>
    </row>
    <row r="1657" spans="1:7" s="37" customFormat="1" x14ac:dyDescent="0.25">
      <c r="A1657" s="60"/>
      <c r="B1657" s="40"/>
      <c r="C1657" s="30"/>
      <c r="D1657" s="68"/>
      <c r="E1657" s="68"/>
      <c r="F1657" s="121"/>
      <c r="G1657" s="79"/>
    </row>
    <row r="1658" spans="1:7" s="37" customFormat="1" x14ac:dyDescent="0.25">
      <c r="A1658" s="60"/>
      <c r="B1658" s="40"/>
      <c r="C1658" s="30"/>
      <c r="D1658" s="68"/>
      <c r="E1658" s="68"/>
      <c r="F1658" s="121"/>
      <c r="G1658" s="79"/>
    </row>
    <row r="1659" spans="1:7" s="37" customFormat="1" x14ac:dyDescent="0.25">
      <c r="A1659" s="60"/>
      <c r="B1659" s="40"/>
      <c r="C1659" s="30"/>
      <c r="D1659" s="68"/>
      <c r="E1659" s="68"/>
      <c r="F1659" s="121"/>
      <c r="G1659" s="79"/>
    </row>
    <row r="1660" spans="1:7" s="37" customFormat="1" x14ac:dyDescent="0.25">
      <c r="A1660" s="60"/>
      <c r="B1660" s="40"/>
      <c r="C1660" s="30"/>
      <c r="D1660" s="68"/>
      <c r="E1660" s="68"/>
      <c r="F1660" s="121"/>
      <c r="G1660" s="79"/>
    </row>
    <row r="1661" spans="1:7" s="37" customFormat="1" x14ac:dyDescent="0.25">
      <c r="A1661" s="60"/>
      <c r="B1661" s="40"/>
      <c r="C1661" s="30"/>
      <c r="D1661" s="68"/>
      <c r="E1661" s="68"/>
      <c r="F1661" s="121"/>
      <c r="G1661" s="79"/>
    </row>
    <row r="1662" spans="1:7" s="37" customFormat="1" x14ac:dyDescent="0.25">
      <c r="A1662" s="60"/>
      <c r="B1662" s="40"/>
      <c r="C1662" s="30"/>
      <c r="D1662" s="68"/>
      <c r="E1662" s="68"/>
      <c r="F1662" s="121"/>
      <c r="G1662" s="79"/>
    </row>
    <row r="1663" spans="1:7" s="37" customFormat="1" x14ac:dyDescent="0.25">
      <c r="A1663" s="60"/>
      <c r="B1663" s="40"/>
      <c r="C1663" s="30"/>
      <c r="D1663" s="68"/>
      <c r="E1663" s="68"/>
      <c r="F1663" s="121"/>
      <c r="G1663" s="79"/>
    </row>
    <row r="1664" spans="1:7" s="37" customFormat="1" x14ac:dyDescent="0.25">
      <c r="A1664" s="60"/>
      <c r="B1664" s="40"/>
      <c r="C1664" s="30"/>
      <c r="D1664" s="68"/>
      <c r="E1664" s="68"/>
      <c r="F1664" s="121"/>
      <c r="G1664" s="79"/>
    </row>
    <row r="1665" spans="1:7" s="37" customFormat="1" x14ac:dyDescent="0.25">
      <c r="A1665" s="60"/>
      <c r="B1665" s="40"/>
      <c r="C1665" s="30"/>
      <c r="D1665" s="68"/>
      <c r="E1665" s="68"/>
      <c r="F1665" s="121"/>
      <c r="G1665" s="79"/>
    </row>
    <row r="1666" spans="1:7" s="37" customFormat="1" x14ac:dyDescent="0.25">
      <c r="A1666" s="60"/>
      <c r="B1666" s="40"/>
      <c r="C1666" s="30"/>
      <c r="D1666" s="68"/>
      <c r="E1666" s="68"/>
      <c r="F1666" s="121"/>
      <c r="G1666" s="79"/>
    </row>
    <row r="1667" spans="1:7" s="37" customFormat="1" x14ac:dyDescent="0.25">
      <c r="A1667" s="60"/>
      <c r="B1667" s="40"/>
      <c r="C1667" s="30"/>
      <c r="D1667" s="68"/>
      <c r="E1667" s="68"/>
      <c r="F1667" s="121"/>
      <c r="G1667" s="79"/>
    </row>
    <row r="1668" spans="1:7" s="37" customFormat="1" x14ac:dyDescent="0.25">
      <c r="A1668" s="60"/>
      <c r="B1668" s="40"/>
      <c r="C1668" s="30"/>
      <c r="D1668" s="68"/>
      <c r="E1668" s="68"/>
      <c r="F1668" s="121"/>
      <c r="G1668" s="79"/>
    </row>
    <row r="1669" spans="1:7" s="37" customFormat="1" x14ac:dyDescent="0.25">
      <c r="A1669" s="60"/>
      <c r="B1669" s="40"/>
      <c r="C1669" s="30"/>
      <c r="D1669" s="68"/>
      <c r="E1669" s="68"/>
      <c r="F1669" s="121"/>
      <c r="G1669" s="79"/>
    </row>
    <row r="1670" spans="1:7" s="37" customFormat="1" x14ac:dyDescent="0.25">
      <c r="A1670" s="60"/>
      <c r="B1670" s="40"/>
      <c r="C1670" s="30"/>
      <c r="D1670" s="68"/>
      <c r="E1670" s="68"/>
      <c r="F1670" s="121"/>
      <c r="G1670" s="79"/>
    </row>
    <row r="1671" spans="1:7" s="37" customFormat="1" x14ac:dyDescent="0.25">
      <c r="A1671" s="60"/>
      <c r="B1671" s="40"/>
      <c r="C1671" s="30"/>
      <c r="D1671" s="68"/>
      <c r="E1671" s="68"/>
      <c r="F1671" s="121"/>
      <c r="G1671" s="79"/>
    </row>
    <row r="1672" spans="1:7" s="37" customFormat="1" x14ac:dyDescent="0.25">
      <c r="A1672" s="60"/>
      <c r="B1672" s="40"/>
      <c r="C1672" s="30"/>
      <c r="D1672" s="68"/>
      <c r="E1672" s="68"/>
      <c r="F1672" s="121"/>
      <c r="G1672" s="79"/>
    </row>
    <row r="1673" spans="1:7" s="37" customFormat="1" x14ac:dyDescent="0.25">
      <c r="A1673" s="60"/>
      <c r="B1673" s="40"/>
      <c r="C1673" s="30"/>
      <c r="D1673" s="68"/>
      <c r="E1673" s="68"/>
      <c r="F1673" s="121"/>
      <c r="G1673" s="79"/>
    </row>
    <row r="1674" spans="1:7" s="37" customFormat="1" x14ac:dyDescent="0.25">
      <c r="A1674" s="60"/>
      <c r="B1674" s="40"/>
      <c r="C1674" s="30"/>
      <c r="D1674" s="68"/>
      <c r="E1674" s="68"/>
      <c r="F1674" s="121"/>
      <c r="G1674" s="79"/>
    </row>
    <row r="1675" spans="1:7" s="37" customFormat="1" x14ac:dyDescent="0.25">
      <c r="A1675" s="60"/>
      <c r="B1675" s="40"/>
      <c r="C1675" s="30"/>
      <c r="D1675" s="68"/>
      <c r="E1675" s="68"/>
      <c r="F1675" s="121"/>
      <c r="G1675" s="79"/>
    </row>
    <row r="1676" spans="1:7" s="37" customFormat="1" x14ac:dyDescent="0.25">
      <c r="A1676" s="60"/>
      <c r="B1676" s="40"/>
      <c r="C1676" s="30"/>
      <c r="D1676" s="68"/>
      <c r="E1676" s="68"/>
      <c r="F1676" s="121"/>
      <c r="G1676" s="79"/>
    </row>
    <row r="1677" spans="1:7" s="37" customFormat="1" x14ac:dyDescent="0.25">
      <c r="A1677" s="60"/>
      <c r="B1677" s="40"/>
      <c r="C1677" s="30"/>
      <c r="D1677" s="68"/>
      <c r="E1677" s="68"/>
      <c r="F1677" s="121"/>
      <c r="G1677" s="79"/>
    </row>
    <row r="1678" spans="1:7" s="37" customFormat="1" x14ac:dyDescent="0.25">
      <c r="A1678" s="60"/>
      <c r="B1678" s="40"/>
      <c r="C1678" s="30"/>
      <c r="D1678" s="68"/>
      <c r="E1678" s="68"/>
      <c r="F1678" s="121"/>
      <c r="G1678" s="79"/>
    </row>
    <row r="1679" spans="1:7" s="37" customFormat="1" x14ac:dyDescent="0.25">
      <c r="A1679" s="60"/>
      <c r="B1679" s="40"/>
      <c r="C1679" s="30"/>
      <c r="D1679" s="68"/>
      <c r="E1679" s="68"/>
      <c r="F1679" s="121"/>
      <c r="G1679" s="79"/>
    </row>
    <row r="1680" spans="1:7" s="37" customFormat="1" x14ac:dyDescent="0.25">
      <c r="A1680" s="60"/>
      <c r="B1680" s="40"/>
      <c r="C1680" s="30"/>
      <c r="D1680" s="68"/>
      <c r="E1680" s="68"/>
      <c r="F1680" s="121"/>
      <c r="G1680" s="79"/>
    </row>
    <row r="1681" spans="1:7" s="37" customFormat="1" x14ac:dyDescent="0.25">
      <c r="A1681" s="60"/>
      <c r="B1681" s="40"/>
      <c r="C1681" s="30"/>
      <c r="D1681" s="68"/>
      <c r="E1681" s="68"/>
      <c r="F1681" s="121"/>
      <c r="G1681" s="79"/>
    </row>
    <row r="1682" spans="1:7" s="37" customFormat="1" x14ac:dyDescent="0.25">
      <c r="A1682" s="60"/>
      <c r="B1682" s="40"/>
      <c r="C1682" s="30"/>
      <c r="D1682" s="68"/>
      <c r="E1682" s="68"/>
      <c r="F1682" s="121"/>
      <c r="G1682" s="79"/>
    </row>
    <row r="1683" spans="1:7" s="37" customFormat="1" x14ac:dyDescent="0.25">
      <c r="A1683" s="60"/>
      <c r="B1683" s="40"/>
      <c r="C1683" s="30"/>
      <c r="D1683" s="68"/>
      <c r="E1683" s="68"/>
      <c r="F1683" s="121"/>
      <c r="G1683" s="79"/>
    </row>
    <row r="1684" spans="1:7" s="37" customFormat="1" x14ac:dyDescent="0.25">
      <c r="A1684" s="60"/>
      <c r="B1684" s="40"/>
      <c r="C1684" s="30"/>
      <c r="D1684" s="68"/>
      <c r="E1684" s="68"/>
      <c r="F1684" s="121"/>
      <c r="G1684" s="79"/>
    </row>
    <row r="1685" spans="1:7" s="37" customFormat="1" x14ac:dyDescent="0.25">
      <c r="A1685" s="60"/>
      <c r="B1685" s="40"/>
      <c r="C1685" s="30"/>
      <c r="D1685" s="68"/>
      <c r="E1685" s="68"/>
      <c r="F1685" s="121"/>
      <c r="G1685" s="79"/>
    </row>
    <row r="1686" spans="1:7" s="37" customFormat="1" x14ac:dyDescent="0.25">
      <c r="A1686" s="60"/>
      <c r="B1686" s="40"/>
      <c r="C1686" s="30"/>
      <c r="D1686" s="68"/>
      <c r="E1686" s="68"/>
      <c r="F1686" s="121"/>
      <c r="G1686" s="79"/>
    </row>
    <row r="1687" spans="1:7" s="37" customFormat="1" x14ac:dyDescent="0.25">
      <c r="A1687" s="60"/>
      <c r="B1687" s="40"/>
      <c r="C1687" s="30"/>
      <c r="D1687" s="68"/>
      <c r="E1687" s="68"/>
      <c r="F1687" s="121"/>
      <c r="G1687" s="79"/>
    </row>
    <row r="1688" spans="1:7" s="37" customFormat="1" x14ac:dyDescent="0.25">
      <c r="A1688" s="60"/>
      <c r="B1688" s="40"/>
      <c r="C1688" s="30"/>
      <c r="D1688" s="68"/>
      <c r="E1688" s="68"/>
      <c r="F1688" s="121"/>
      <c r="G1688" s="79"/>
    </row>
    <row r="1689" spans="1:7" s="37" customFormat="1" x14ac:dyDescent="0.25">
      <c r="A1689" s="60"/>
      <c r="B1689" s="40"/>
      <c r="C1689" s="30"/>
      <c r="D1689" s="68"/>
      <c r="E1689" s="68"/>
      <c r="F1689" s="121"/>
      <c r="G1689" s="79"/>
    </row>
    <row r="1690" spans="1:7" s="37" customFormat="1" x14ac:dyDescent="0.25">
      <c r="A1690" s="60"/>
      <c r="B1690" s="40"/>
      <c r="C1690" s="30"/>
      <c r="D1690" s="68"/>
      <c r="E1690" s="68"/>
      <c r="F1690" s="121"/>
      <c r="G1690" s="79"/>
    </row>
    <row r="1691" spans="1:7" s="37" customFormat="1" x14ac:dyDescent="0.25">
      <c r="A1691" s="60"/>
      <c r="B1691" s="40"/>
      <c r="C1691" s="30"/>
      <c r="D1691" s="68"/>
      <c r="E1691" s="68"/>
      <c r="F1691" s="121"/>
      <c r="G1691" s="79"/>
    </row>
    <row r="1692" spans="1:7" s="37" customFormat="1" x14ac:dyDescent="0.25">
      <c r="A1692" s="60"/>
      <c r="B1692" s="40"/>
      <c r="C1692" s="30"/>
      <c r="D1692" s="68"/>
      <c r="E1692" s="68"/>
      <c r="F1692" s="121"/>
      <c r="G1692" s="79"/>
    </row>
    <row r="1693" spans="1:7" s="37" customFormat="1" x14ac:dyDescent="0.25">
      <c r="A1693" s="60"/>
      <c r="B1693" s="40"/>
      <c r="C1693" s="30"/>
      <c r="D1693" s="68"/>
      <c r="E1693" s="68"/>
      <c r="F1693" s="121"/>
      <c r="G1693" s="79"/>
    </row>
    <row r="1694" spans="1:7" s="37" customFormat="1" x14ac:dyDescent="0.25">
      <c r="A1694" s="60"/>
      <c r="B1694" s="40"/>
      <c r="C1694" s="30"/>
      <c r="D1694" s="68"/>
      <c r="E1694" s="68"/>
      <c r="F1694" s="121"/>
      <c r="G1694" s="79"/>
    </row>
    <row r="1695" spans="1:7" s="37" customFormat="1" x14ac:dyDescent="0.25">
      <c r="A1695" s="60"/>
      <c r="B1695" s="40"/>
      <c r="C1695" s="30"/>
      <c r="D1695" s="68"/>
      <c r="E1695" s="68"/>
      <c r="F1695" s="121"/>
      <c r="G1695" s="79"/>
    </row>
    <row r="1696" spans="1:7" s="37" customFormat="1" x14ac:dyDescent="0.25">
      <c r="A1696" s="60"/>
      <c r="B1696" s="40"/>
      <c r="C1696" s="30"/>
      <c r="D1696" s="68"/>
      <c r="E1696" s="68"/>
      <c r="F1696" s="121"/>
      <c r="G1696" s="79"/>
    </row>
    <row r="1697" spans="1:7" s="37" customFormat="1" x14ac:dyDescent="0.25">
      <c r="A1697" s="60"/>
      <c r="B1697" s="40"/>
      <c r="C1697" s="30"/>
      <c r="D1697" s="68"/>
      <c r="E1697" s="68"/>
      <c r="F1697" s="121"/>
      <c r="G1697" s="79"/>
    </row>
    <row r="1698" spans="1:7" s="37" customFormat="1" x14ac:dyDescent="0.25">
      <c r="A1698" s="60"/>
      <c r="B1698" s="40"/>
      <c r="C1698" s="30"/>
      <c r="D1698" s="68"/>
      <c r="E1698" s="68"/>
      <c r="F1698" s="121"/>
      <c r="G1698" s="79"/>
    </row>
    <row r="1699" spans="1:7" s="37" customFormat="1" x14ac:dyDescent="0.25">
      <c r="A1699" s="60"/>
      <c r="B1699" s="40"/>
      <c r="C1699" s="30"/>
      <c r="D1699" s="68"/>
      <c r="E1699" s="68"/>
      <c r="F1699" s="121"/>
      <c r="G1699" s="79"/>
    </row>
    <row r="1700" spans="1:7" s="37" customFormat="1" x14ac:dyDescent="0.25">
      <c r="A1700" s="60"/>
      <c r="B1700" s="40"/>
      <c r="C1700" s="30"/>
      <c r="D1700" s="68"/>
      <c r="E1700" s="68"/>
      <c r="F1700" s="121"/>
      <c r="G1700" s="79"/>
    </row>
    <row r="1701" spans="1:7" s="37" customFormat="1" x14ac:dyDescent="0.25">
      <c r="A1701" s="60"/>
      <c r="B1701" s="40"/>
      <c r="C1701" s="30"/>
      <c r="D1701" s="68"/>
      <c r="E1701" s="68"/>
      <c r="F1701" s="121"/>
      <c r="G1701" s="79"/>
    </row>
    <row r="1702" spans="1:7" s="37" customFormat="1" x14ac:dyDescent="0.25">
      <c r="A1702" s="60"/>
      <c r="B1702" s="40"/>
      <c r="C1702" s="30"/>
      <c r="D1702" s="68"/>
      <c r="E1702" s="68"/>
      <c r="F1702" s="121"/>
      <c r="G1702" s="79"/>
    </row>
    <row r="1703" spans="1:7" s="37" customFormat="1" x14ac:dyDescent="0.25">
      <c r="A1703" s="60"/>
      <c r="B1703" s="40"/>
      <c r="C1703" s="30"/>
      <c r="D1703" s="68"/>
      <c r="E1703" s="68"/>
      <c r="F1703" s="121"/>
      <c r="G1703" s="79"/>
    </row>
    <row r="1704" spans="1:7" s="37" customFormat="1" x14ac:dyDescent="0.25">
      <c r="A1704" s="60"/>
      <c r="B1704" s="40"/>
      <c r="C1704" s="30"/>
      <c r="D1704" s="68"/>
      <c r="E1704" s="68"/>
      <c r="F1704" s="121"/>
      <c r="G1704" s="79"/>
    </row>
    <row r="1705" spans="1:7" s="37" customFormat="1" x14ac:dyDescent="0.25">
      <c r="A1705" s="60"/>
      <c r="B1705" s="40"/>
      <c r="C1705" s="30"/>
      <c r="D1705" s="68"/>
      <c r="E1705" s="68"/>
      <c r="F1705" s="121"/>
      <c r="G1705" s="79"/>
    </row>
    <row r="1706" spans="1:7" s="37" customFormat="1" x14ac:dyDescent="0.25">
      <c r="A1706" s="60"/>
      <c r="B1706" s="40"/>
      <c r="C1706" s="30"/>
      <c r="D1706" s="68"/>
      <c r="E1706" s="68"/>
      <c r="F1706" s="121"/>
      <c r="G1706" s="79"/>
    </row>
    <row r="1707" spans="1:7" s="37" customFormat="1" x14ac:dyDescent="0.25">
      <c r="A1707" s="60"/>
      <c r="B1707" s="40"/>
      <c r="C1707" s="30"/>
      <c r="D1707" s="68"/>
      <c r="E1707" s="68"/>
      <c r="F1707" s="121"/>
      <c r="G1707" s="79"/>
    </row>
    <row r="1708" spans="1:7" s="37" customFormat="1" x14ac:dyDescent="0.25">
      <c r="A1708" s="60"/>
      <c r="B1708" s="40"/>
      <c r="C1708" s="30"/>
      <c r="D1708" s="68"/>
      <c r="E1708" s="68"/>
      <c r="F1708" s="121"/>
      <c r="G1708" s="79"/>
    </row>
    <row r="1709" spans="1:7" s="37" customFormat="1" x14ac:dyDescent="0.25">
      <c r="A1709" s="60"/>
      <c r="B1709" s="40"/>
      <c r="C1709" s="30"/>
      <c r="D1709" s="68"/>
      <c r="E1709" s="68"/>
      <c r="F1709" s="121"/>
      <c r="G1709" s="79"/>
    </row>
    <row r="1710" spans="1:7" s="37" customFormat="1" x14ac:dyDescent="0.25">
      <c r="A1710" s="60"/>
      <c r="B1710" s="40"/>
      <c r="C1710" s="30"/>
      <c r="D1710" s="68"/>
      <c r="E1710" s="68"/>
      <c r="F1710" s="121"/>
      <c r="G1710" s="79"/>
    </row>
    <row r="1711" spans="1:7" s="37" customFormat="1" x14ac:dyDescent="0.25">
      <c r="A1711" s="60"/>
      <c r="B1711" s="40"/>
      <c r="C1711" s="30"/>
      <c r="D1711" s="68"/>
      <c r="E1711" s="68"/>
      <c r="F1711" s="121"/>
      <c r="G1711" s="79"/>
    </row>
    <row r="1712" spans="1:7" s="37" customFormat="1" x14ac:dyDescent="0.25">
      <c r="A1712" s="60"/>
      <c r="B1712" s="40"/>
      <c r="C1712" s="30"/>
      <c r="D1712" s="68"/>
      <c r="E1712" s="68"/>
      <c r="F1712" s="121"/>
      <c r="G1712" s="79"/>
    </row>
    <row r="1713" spans="1:7" s="37" customFormat="1" x14ac:dyDescent="0.25">
      <c r="A1713" s="60"/>
      <c r="B1713" s="40"/>
      <c r="C1713" s="30"/>
      <c r="D1713" s="68"/>
      <c r="E1713" s="68"/>
      <c r="F1713" s="121"/>
      <c r="G1713" s="79"/>
    </row>
    <row r="1714" spans="1:7" s="37" customFormat="1" x14ac:dyDescent="0.25">
      <c r="A1714" s="60"/>
      <c r="B1714" s="40"/>
      <c r="C1714" s="30"/>
      <c r="D1714" s="68"/>
      <c r="E1714" s="68"/>
      <c r="F1714" s="121"/>
      <c r="G1714" s="79"/>
    </row>
    <row r="1715" spans="1:7" s="37" customFormat="1" x14ac:dyDescent="0.25">
      <c r="A1715" s="60"/>
      <c r="B1715" s="40"/>
      <c r="C1715" s="30"/>
      <c r="D1715" s="68"/>
      <c r="E1715" s="68"/>
      <c r="F1715" s="121"/>
      <c r="G1715" s="79"/>
    </row>
    <row r="1716" spans="1:7" s="37" customFormat="1" x14ac:dyDescent="0.25">
      <c r="A1716" s="60"/>
      <c r="B1716" s="40"/>
      <c r="C1716" s="30"/>
      <c r="D1716" s="68"/>
      <c r="E1716" s="68"/>
      <c r="F1716" s="121"/>
      <c r="G1716" s="79"/>
    </row>
    <row r="1717" spans="1:7" s="37" customFormat="1" x14ac:dyDescent="0.25">
      <c r="A1717" s="60"/>
      <c r="B1717" s="40"/>
      <c r="C1717" s="30"/>
      <c r="D1717" s="68"/>
      <c r="E1717" s="68"/>
      <c r="F1717" s="121"/>
      <c r="G1717" s="79"/>
    </row>
    <row r="1718" spans="1:7" s="37" customFormat="1" x14ac:dyDescent="0.25">
      <c r="A1718" s="60"/>
      <c r="B1718" s="40"/>
      <c r="C1718" s="30"/>
      <c r="D1718" s="68"/>
      <c r="E1718" s="68"/>
      <c r="F1718" s="121"/>
      <c r="G1718" s="79"/>
    </row>
    <row r="1719" spans="1:7" s="37" customFormat="1" x14ac:dyDescent="0.25">
      <c r="A1719" s="60"/>
      <c r="B1719" s="40"/>
      <c r="C1719" s="30"/>
      <c r="D1719" s="68"/>
      <c r="E1719" s="68"/>
      <c r="F1719" s="121"/>
      <c r="G1719" s="79"/>
    </row>
    <row r="1720" spans="1:7" s="37" customFormat="1" x14ac:dyDescent="0.25">
      <c r="A1720" s="60"/>
      <c r="B1720" s="40"/>
      <c r="C1720" s="30"/>
      <c r="D1720" s="68"/>
      <c r="E1720" s="68"/>
      <c r="F1720" s="121"/>
      <c r="G1720" s="79"/>
    </row>
    <row r="1721" spans="1:7" s="37" customFormat="1" x14ac:dyDescent="0.25">
      <c r="A1721" s="60"/>
      <c r="B1721" s="40"/>
      <c r="C1721" s="30"/>
      <c r="D1721" s="68"/>
      <c r="E1721" s="68"/>
      <c r="F1721" s="121"/>
      <c r="G1721" s="79"/>
    </row>
    <row r="1722" spans="1:7" s="37" customFormat="1" x14ac:dyDescent="0.25">
      <c r="A1722" s="60"/>
      <c r="B1722" s="40"/>
      <c r="C1722" s="30"/>
      <c r="D1722" s="68"/>
      <c r="E1722" s="68"/>
      <c r="F1722" s="121"/>
      <c r="G1722" s="79"/>
    </row>
    <row r="1723" spans="1:7" s="37" customFormat="1" x14ac:dyDescent="0.25">
      <c r="A1723" s="60"/>
      <c r="B1723" s="40"/>
      <c r="C1723" s="30"/>
      <c r="D1723" s="68"/>
      <c r="E1723" s="68"/>
      <c r="F1723" s="121"/>
      <c r="G1723" s="79"/>
    </row>
    <row r="1724" spans="1:7" s="37" customFormat="1" x14ac:dyDescent="0.25">
      <c r="A1724" s="60"/>
      <c r="B1724" s="40"/>
      <c r="C1724" s="30"/>
      <c r="D1724" s="68"/>
      <c r="E1724" s="68"/>
      <c r="F1724" s="121"/>
      <c r="G1724" s="79"/>
    </row>
    <row r="1725" spans="1:7" s="37" customFormat="1" x14ac:dyDescent="0.25">
      <c r="A1725" s="60"/>
      <c r="B1725" s="40"/>
      <c r="C1725" s="30"/>
      <c r="D1725" s="68"/>
      <c r="E1725" s="68"/>
      <c r="F1725" s="121"/>
      <c r="G1725" s="79"/>
    </row>
    <row r="1726" spans="1:7" s="37" customFormat="1" x14ac:dyDescent="0.25">
      <c r="A1726" s="60"/>
      <c r="B1726" s="40"/>
      <c r="C1726" s="30"/>
      <c r="D1726" s="68"/>
      <c r="E1726" s="68"/>
      <c r="F1726" s="121"/>
      <c r="G1726" s="79"/>
    </row>
    <row r="1727" spans="1:7" s="37" customFormat="1" x14ac:dyDescent="0.25">
      <c r="A1727" s="60"/>
      <c r="B1727" s="40"/>
      <c r="C1727" s="30"/>
      <c r="D1727" s="68"/>
      <c r="E1727" s="68"/>
      <c r="F1727" s="121"/>
      <c r="G1727" s="79"/>
    </row>
    <row r="1728" spans="1:7" s="37" customFormat="1" x14ac:dyDescent="0.25">
      <c r="A1728" s="60"/>
      <c r="B1728" s="40"/>
      <c r="C1728" s="30"/>
      <c r="D1728" s="68"/>
      <c r="E1728" s="68"/>
      <c r="F1728" s="121"/>
      <c r="G1728" s="79"/>
    </row>
    <row r="1729" spans="1:7" s="37" customFormat="1" x14ac:dyDescent="0.25">
      <c r="A1729" s="60"/>
      <c r="B1729" s="40"/>
      <c r="C1729" s="30"/>
      <c r="D1729" s="68"/>
      <c r="E1729" s="68"/>
      <c r="F1729" s="121"/>
      <c r="G1729" s="79"/>
    </row>
    <row r="1730" spans="1:7" s="37" customFormat="1" x14ac:dyDescent="0.25">
      <c r="A1730" s="60"/>
      <c r="B1730" s="40"/>
      <c r="C1730" s="30"/>
      <c r="D1730" s="68"/>
      <c r="E1730" s="68"/>
      <c r="F1730" s="121"/>
      <c r="G1730" s="79"/>
    </row>
    <row r="1731" spans="1:7" s="37" customFormat="1" x14ac:dyDescent="0.25">
      <c r="A1731" s="60"/>
      <c r="B1731" s="40"/>
      <c r="C1731" s="30"/>
      <c r="D1731" s="68"/>
      <c r="E1731" s="68"/>
      <c r="F1731" s="121"/>
      <c r="G1731" s="79"/>
    </row>
    <row r="1732" spans="1:7" s="37" customFormat="1" x14ac:dyDescent="0.25">
      <c r="A1732" s="60"/>
      <c r="B1732" s="40"/>
      <c r="C1732" s="30"/>
      <c r="D1732" s="68"/>
      <c r="E1732" s="68"/>
      <c r="F1732" s="121"/>
      <c r="G1732" s="79"/>
    </row>
    <row r="1733" spans="1:7" s="37" customFormat="1" x14ac:dyDescent="0.25">
      <c r="A1733" s="60"/>
      <c r="B1733" s="40"/>
      <c r="C1733" s="30"/>
      <c r="D1733" s="68"/>
      <c r="E1733" s="68"/>
      <c r="F1733" s="121"/>
      <c r="G1733" s="79"/>
    </row>
    <row r="1734" spans="1:7" s="37" customFormat="1" x14ac:dyDescent="0.25">
      <c r="A1734" s="60"/>
      <c r="B1734" s="40"/>
      <c r="C1734" s="30"/>
      <c r="D1734" s="68"/>
      <c r="E1734" s="68"/>
      <c r="F1734" s="121"/>
      <c r="G1734" s="79"/>
    </row>
    <row r="1735" spans="1:7" s="37" customFormat="1" x14ac:dyDescent="0.25">
      <c r="A1735" s="60"/>
      <c r="B1735" s="40"/>
      <c r="C1735" s="30"/>
      <c r="D1735" s="68"/>
      <c r="E1735" s="68"/>
      <c r="F1735" s="121"/>
      <c r="G1735" s="79"/>
    </row>
    <row r="1736" spans="1:7" s="37" customFormat="1" x14ac:dyDescent="0.25">
      <c r="A1736" s="60"/>
      <c r="B1736" s="40"/>
      <c r="C1736" s="30"/>
      <c r="D1736" s="68"/>
      <c r="E1736" s="68"/>
      <c r="F1736" s="121"/>
      <c r="G1736" s="79"/>
    </row>
    <row r="1737" spans="1:7" s="37" customFormat="1" x14ac:dyDescent="0.25">
      <c r="A1737" s="60"/>
      <c r="B1737" s="40"/>
      <c r="C1737" s="30"/>
      <c r="D1737" s="68"/>
      <c r="E1737" s="68"/>
      <c r="F1737" s="121"/>
      <c r="G1737" s="79"/>
    </row>
    <row r="1738" spans="1:7" s="37" customFormat="1" x14ac:dyDescent="0.25">
      <c r="A1738" s="60"/>
      <c r="B1738" s="40"/>
      <c r="C1738" s="30"/>
      <c r="D1738" s="68"/>
      <c r="E1738" s="68"/>
      <c r="F1738" s="121"/>
      <c r="G1738" s="79"/>
    </row>
    <row r="1739" spans="1:7" s="37" customFormat="1" x14ac:dyDescent="0.25">
      <c r="A1739" s="60"/>
      <c r="B1739" s="40"/>
      <c r="C1739" s="30"/>
      <c r="D1739" s="68"/>
      <c r="E1739" s="68"/>
      <c r="F1739" s="121"/>
      <c r="G1739" s="79"/>
    </row>
    <row r="1740" spans="1:7" s="37" customFormat="1" x14ac:dyDescent="0.25">
      <c r="A1740" s="60"/>
      <c r="B1740" s="40"/>
      <c r="C1740" s="30"/>
      <c r="D1740" s="68"/>
      <c r="E1740" s="68"/>
      <c r="F1740" s="121"/>
      <c r="G1740" s="79"/>
    </row>
    <row r="1741" spans="1:7" s="37" customFormat="1" x14ac:dyDescent="0.25">
      <c r="A1741" s="60"/>
      <c r="B1741" s="40"/>
      <c r="C1741" s="30"/>
      <c r="D1741" s="68"/>
      <c r="E1741" s="68"/>
      <c r="F1741" s="121"/>
      <c r="G1741" s="79"/>
    </row>
    <row r="1742" spans="1:7" s="37" customFormat="1" x14ac:dyDescent="0.25">
      <c r="A1742" s="60"/>
      <c r="B1742" s="40"/>
      <c r="C1742" s="30"/>
      <c r="D1742" s="68"/>
      <c r="E1742" s="68"/>
      <c r="F1742" s="121"/>
      <c r="G1742" s="79"/>
    </row>
    <row r="1743" spans="1:7" s="37" customFormat="1" x14ac:dyDescent="0.25">
      <c r="A1743" s="60"/>
      <c r="B1743" s="40"/>
      <c r="C1743" s="30"/>
      <c r="D1743" s="68"/>
      <c r="E1743" s="68"/>
      <c r="F1743" s="121"/>
      <c r="G1743" s="79"/>
    </row>
    <row r="1744" spans="1:7" s="37" customFormat="1" x14ac:dyDescent="0.25">
      <c r="A1744" s="60"/>
      <c r="B1744" s="40"/>
      <c r="C1744" s="30"/>
      <c r="D1744" s="68"/>
      <c r="E1744" s="68"/>
      <c r="F1744" s="121"/>
      <c r="G1744" s="79"/>
    </row>
    <row r="1745" spans="1:7" s="37" customFormat="1" x14ac:dyDescent="0.25">
      <c r="A1745" s="60"/>
      <c r="B1745" s="40"/>
      <c r="C1745" s="30"/>
      <c r="D1745" s="68"/>
      <c r="E1745" s="68"/>
      <c r="F1745" s="121"/>
      <c r="G1745" s="79"/>
    </row>
    <row r="1746" spans="1:7" s="37" customFormat="1" x14ac:dyDescent="0.25">
      <c r="A1746" s="60"/>
      <c r="B1746" s="40"/>
      <c r="C1746" s="30"/>
      <c r="D1746" s="68"/>
      <c r="E1746" s="68"/>
      <c r="F1746" s="121"/>
      <c r="G1746" s="79"/>
    </row>
    <row r="1747" spans="1:7" s="37" customFormat="1" x14ac:dyDescent="0.25">
      <c r="A1747" s="60"/>
      <c r="B1747" s="40"/>
      <c r="C1747" s="30"/>
      <c r="D1747" s="68"/>
      <c r="E1747" s="68"/>
      <c r="F1747" s="121"/>
      <c r="G1747" s="79"/>
    </row>
    <row r="1748" spans="1:7" s="37" customFormat="1" x14ac:dyDescent="0.25">
      <c r="A1748" s="60"/>
      <c r="B1748" s="40"/>
      <c r="C1748" s="30"/>
      <c r="D1748" s="68"/>
      <c r="E1748" s="68"/>
      <c r="F1748" s="121"/>
      <c r="G1748" s="79"/>
    </row>
    <row r="1749" spans="1:7" s="37" customFormat="1" x14ac:dyDescent="0.25">
      <c r="A1749" s="60"/>
      <c r="B1749" s="40"/>
      <c r="C1749" s="30"/>
      <c r="D1749" s="68"/>
      <c r="E1749" s="68"/>
      <c r="F1749" s="121"/>
      <c r="G1749" s="79"/>
    </row>
    <row r="1750" spans="1:7" s="37" customFormat="1" x14ac:dyDescent="0.25">
      <c r="A1750" s="60"/>
      <c r="B1750" s="40"/>
      <c r="C1750" s="30"/>
      <c r="D1750" s="68"/>
      <c r="E1750" s="68"/>
      <c r="F1750" s="121"/>
      <c r="G1750" s="79"/>
    </row>
    <row r="1751" spans="1:7" s="37" customFormat="1" x14ac:dyDescent="0.25">
      <c r="A1751" s="60"/>
      <c r="B1751" s="40"/>
      <c r="C1751" s="30"/>
      <c r="D1751" s="68"/>
      <c r="E1751" s="68"/>
      <c r="F1751" s="121"/>
      <c r="G1751" s="79"/>
    </row>
    <row r="1752" spans="1:7" s="37" customFormat="1" x14ac:dyDescent="0.25">
      <c r="A1752" s="60"/>
      <c r="B1752" s="40"/>
      <c r="C1752" s="30"/>
      <c r="D1752" s="68"/>
      <c r="E1752" s="68"/>
      <c r="F1752" s="121"/>
      <c r="G1752" s="79"/>
    </row>
    <row r="1753" spans="1:7" s="37" customFormat="1" x14ac:dyDescent="0.25">
      <c r="A1753" s="60"/>
      <c r="B1753" s="40"/>
      <c r="C1753" s="30"/>
      <c r="D1753" s="68"/>
      <c r="E1753" s="68"/>
      <c r="F1753" s="121"/>
      <c r="G1753" s="79"/>
    </row>
    <row r="1754" spans="1:7" s="37" customFormat="1" x14ac:dyDescent="0.25">
      <c r="A1754" s="60"/>
      <c r="B1754" s="40"/>
      <c r="C1754" s="30"/>
      <c r="D1754" s="68"/>
      <c r="E1754" s="68"/>
      <c r="F1754" s="121"/>
      <c r="G1754" s="79"/>
    </row>
    <row r="1755" spans="1:7" s="37" customFormat="1" x14ac:dyDescent="0.25">
      <c r="A1755" s="60"/>
      <c r="B1755" s="40"/>
      <c r="C1755" s="30"/>
      <c r="D1755" s="68"/>
      <c r="E1755" s="68"/>
      <c r="F1755" s="121"/>
      <c r="G1755" s="79"/>
    </row>
    <row r="1756" spans="1:7" s="37" customFormat="1" x14ac:dyDescent="0.25">
      <c r="A1756" s="60"/>
      <c r="B1756" s="40"/>
      <c r="C1756" s="30"/>
      <c r="D1756" s="68"/>
      <c r="E1756" s="68"/>
      <c r="F1756" s="121"/>
      <c r="G1756" s="79"/>
    </row>
    <row r="1757" spans="1:7" s="37" customFormat="1" x14ac:dyDescent="0.25">
      <c r="A1757" s="60"/>
      <c r="B1757" s="40"/>
      <c r="C1757" s="30"/>
      <c r="D1757" s="68"/>
      <c r="E1757" s="68"/>
      <c r="F1757" s="121"/>
      <c r="G1757" s="79"/>
    </row>
    <row r="1758" spans="1:7" s="37" customFormat="1" x14ac:dyDescent="0.25">
      <c r="A1758" s="60"/>
      <c r="B1758" s="40"/>
      <c r="C1758" s="30"/>
      <c r="D1758" s="68"/>
      <c r="E1758" s="68"/>
      <c r="F1758" s="121"/>
      <c r="G1758" s="79"/>
    </row>
    <row r="1759" spans="1:7" s="37" customFormat="1" x14ac:dyDescent="0.25">
      <c r="A1759" s="60"/>
      <c r="B1759" s="40"/>
      <c r="C1759" s="30"/>
      <c r="D1759" s="68"/>
      <c r="E1759" s="68"/>
      <c r="F1759" s="121"/>
      <c r="G1759" s="79"/>
    </row>
    <row r="1760" spans="1:7" s="37" customFormat="1" x14ac:dyDescent="0.25">
      <c r="A1760" s="60"/>
      <c r="B1760" s="40"/>
      <c r="C1760" s="30"/>
      <c r="D1760" s="68"/>
      <c r="E1760" s="68"/>
      <c r="F1760" s="121"/>
      <c r="G1760" s="79"/>
    </row>
    <row r="1761" spans="1:7" s="37" customFormat="1" x14ac:dyDescent="0.25">
      <c r="A1761" s="60"/>
      <c r="B1761" s="40"/>
      <c r="C1761" s="30"/>
      <c r="D1761" s="68"/>
      <c r="E1761" s="68"/>
      <c r="F1761" s="121"/>
      <c r="G1761" s="79"/>
    </row>
    <row r="1762" spans="1:7" s="37" customFormat="1" x14ac:dyDescent="0.25">
      <c r="A1762" s="60"/>
      <c r="B1762" s="40"/>
      <c r="C1762" s="30"/>
      <c r="D1762" s="68"/>
      <c r="E1762" s="68"/>
      <c r="F1762" s="121"/>
      <c r="G1762" s="79"/>
    </row>
    <row r="1763" spans="1:7" s="37" customFormat="1" x14ac:dyDescent="0.25">
      <c r="A1763" s="60"/>
      <c r="B1763" s="40"/>
      <c r="C1763" s="30"/>
      <c r="D1763" s="68"/>
      <c r="E1763" s="68"/>
      <c r="F1763" s="121"/>
      <c r="G1763" s="79"/>
    </row>
    <row r="1764" spans="1:7" s="37" customFormat="1" x14ac:dyDescent="0.25">
      <c r="A1764" s="60"/>
      <c r="B1764" s="40"/>
      <c r="C1764" s="30"/>
      <c r="D1764" s="68"/>
      <c r="E1764" s="68"/>
      <c r="F1764" s="121"/>
      <c r="G1764" s="79"/>
    </row>
    <row r="1765" spans="1:7" s="37" customFormat="1" x14ac:dyDescent="0.25">
      <c r="A1765" s="60"/>
      <c r="B1765" s="40"/>
      <c r="C1765" s="30"/>
      <c r="D1765" s="68"/>
      <c r="E1765" s="68"/>
      <c r="F1765" s="121"/>
      <c r="G1765" s="79"/>
    </row>
    <row r="1766" spans="1:7" s="37" customFormat="1" x14ac:dyDescent="0.25">
      <c r="A1766" s="60"/>
      <c r="B1766" s="40"/>
      <c r="C1766" s="30"/>
      <c r="D1766" s="68"/>
      <c r="E1766" s="68"/>
      <c r="F1766" s="121"/>
      <c r="G1766" s="79"/>
    </row>
    <row r="1767" spans="1:7" s="37" customFormat="1" x14ac:dyDescent="0.25">
      <c r="A1767" s="60"/>
      <c r="B1767" s="40"/>
      <c r="C1767" s="30"/>
      <c r="D1767" s="68"/>
      <c r="E1767" s="68"/>
      <c r="F1767" s="121"/>
      <c r="G1767" s="79"/>
    </row>
    <row r="1768" spans="1:7" s="37" customFormat="1" x14ac:dyDescent="0.25">
      <c r="A1768" s="60"/>
      <c r="B1768" s="40"/>
      <c r="C1768" s="30"/>
      <c r="D1768" s="68"/>
      <c r="E1768" s="68"/>
      <c r="F1768" s="121"/>
      <c r="G1768" s="79"/>
    </row>
    <row r="1769" spans="1:7" s="37" customFormat="1" x14ac:dyDescent="0.25">
      <c r="A1769" s="60"/>
      <c r="B1769" s="40"/>
      <c r="C1769" s="30"/>
      <c r="D1769" s="68"/>
      <c r="E1769" s="68"/>
      <c r="F1769" s="121"/>
      <c r="G1769" s="79"/>
    </row>
    <row r="1770" spans="1:7" s="37" customFormat="1" x14ac:dyDescent="0.25">
      <c r="A1770" s="60"/>
      <c r="B1770" s="40"/>
      <c r="C1770" s="30"/>
      <c r="D1770" s="68"/>
      <c r="E1770" s="68"/>
      <c r="F1770" s="121"/>
      <c r="G1770" s="79"/>
    </row>
    <row r="1771" spans="1:7" s="37" customFormat="1" x14ac:dyDescent="0.25">
      <c r="A1771" s="60"/>
      <c r="B1771" s="40"/>
      <c r="C1771" s="30"/>
      <c r="D1771" s="68"/>
      <c r="E1771" s="68"/>
      <c r="F1771" s="121"/>
      <c r="G1771" s="79"/>
    </row>
    <row r="1772" spans="1:7" s="37" customFormat="1" x14ac:dyDescent="0.25">
      <c r="A1772" s="60"/>
      <c r="B1772" s="40"/>
      <c r="C1772" s="30"/>
      <c r="D1772" s="68"/>
      <c r="E1772" s="68"/>
      <c r="F1772" s="121"/>
      <c r="G1772" s="79"/>
    </row>
    <row r="1773" spans="1:7" s="37" customFormat="1" x14ac:dyDescent="0.25">
      <c r="A1773" s="60"/>
      <c r="B1773" s="40"/>
      <c r="C1773" s="30"/>
      <c r="D1773" s="68"/>
      <c r="E1773" s="68"/>
      <c r="F1773" s="121"/>
      <c r="G1773" s="79"/>
    </row>
    <row r="1774" spans="1:7" s="37" customFormat="1" x14ac:dyDescent="0.25">
      <c r="A1774" s="60"/>
      <c r="B1774" s="40"/>
      <c r="C1774" s="30"/>
      <c r="D1774" s="68"/>
      <c r="E1774" s="68"/>
      <c r="F1774" s="121"/>
      <c r="G1774" s="79"/>
    </row>
    <row r="1775" spans="1:7" s="37" customFormat="1" x14ac:dyDescent="0.25">
      <c r="A1775" s="60"/>
      <c r="B1775" s="40"/>
      <c r="C1775" s="30"/>
      <c r="D1775" s="68"/>
      <c r="E1775" s="68"/>
      <c r="F1775" s="121"/>
      <c r="G1775" s="79"/>
    </row>
    <row r="1776" spans="1:7" s="37" customFormat="1" x14ac:dyDescent="0.25">
      <c r="A1776" s="60"/>
      <c r="B1776" s="40"/>
      <c r="C1776" s="30"/>
      <c r="D1776" s="68"/>
      <c r="E1776" s="68"/>
      <c r="F1776" s="121"/>
      <c r="G1776" s="79"/>
    </row>
    <row r="1777" spans="1:7" s="37" customFormat="1" x14ac:dyDescent="0.25">
      <c r="A1777" s="60"/>
      <c r="B1777" s="40"/>
      <c r="C1777" s="30"/>
      <c r="D1777" s="68"/>
      <c r="E1777" s="68"/>
      <c r="F1777" s="121"/>
      <c r="G1777" s="79"/>
    </row>
    <row r="1778" spans="1:7" s="37" customFormat="1" x14ac:dyDescent="0.25">
      <c r="A1778" s="60"/>
      <c r="B1778" s="40"/>
      <c r="C1778" s="30"/>
      <c r="D1778" s="68"/>
      <c r="E1778" s="68"/>
      <c r="F1778" s="121"/>
      <c r="G1778" s="79"/>
    </row>
    <row r="1779" spans="1:7" s="37" customFormat="1" x14ac:dyDescent="0.25">
      <c r="A1779" s="60"/>
      <c r="B1779" s="40"/>
      <c r="C1779" s="30"/>
      <c r="D1779" s="68"/>
      <c r="E1779" s="68"/>
      <c r="F1779" s="121"/>
      <c r="G1779" s="79"/>
    </row>
    <row r="1780" spans="1:7" s="37" customFormat="1" x14ac:dyDescent="0.25">
      <c r="A1780" s="60"/>
      <c r="B1780" s="40"/>
      <c r="C1780" s="30"/>
      <c r="D1780" s="68"/>
      <c r="E1780" s="68"/>
      <c r="F1780" s="121"/>
      <c r="G1780" s="79"/>
    </row>
    <row r="1781" spans="1:7" s="37" customFormat="1" x14ac:dyDescent="0.25">
      <c r="A1781" s="60"/>
      <c r="B1781" s="40"/>
      <c r="C1781" s="30"/>
      <c r="D1781" s="68"/>
      <c r="E1781" s="68"/>
      <c r="F1781" s="121"/>
      <c r="G1781" s="79"/>
    </row>
    <row r="1782" spans="1:7" s="37" customFormat="1" x14ac:dyDescent="0.25">
      <c r="A1782" s="60"/>
      <c r="B1782" s="40"/>
      <c r="C1782" s="30"/>
      <c r="D1782" s="68"/>
      <c r="E1782" s="68"/>
      <c r="F1782" s="121"/>
      <c r="G1782" s="79"/>
    </row>
    <row r="1783" spans="1:7" s="37" customFormat="1" x14ac:dyDescent="0.25">
      <c r="A1783" s="60"/>
      <c r="B1783" s="40"/>
      <c r="C1783" s="30"/>
      <c r="D1783" s="68"/>
      <c r="E1783" s="68"/>
      <c r="F1783" s="121"/>
      <c r="G1783" s="79"/>
    </row>
    <row r="1784" spans="1:7" s="37" customFormat="1" x14ac:dyDescent="0.25">
      <c r="A1784" s="60"/>
      <c r="B1784" s="40"/>
      <c r="C1784" s="30"/>
      <c r="D1784" s="68"/>
      <c r="E1784" s="68"/>
      <c r="F1784" s="121"/>
      <c r="G1784" s="79"/>
    </row>
    <row r="1785" spans="1:7" s="37" customFormat="1" x14ac:dyDescent="0.25">
      <c r="A1785" s="60"/>
      <c r="B1785" s="40"/>
      <c r="C1785" s="30"/>
      <c r="D1785" s="68"/>
      <c r="E1785" s="68"/>
      <c r="F1785" s="121"/>
      <c r="G1785" s="79"/>
    </row>
    <row r="1786" spans="1:7" s="37" customFormat="1" x14ac:dyDescent="0.25">
      <c r="A1786" s="60"/>
      <c r="B1786" s="40"/>
      <c r="C1786" s="30"/>
      <c r="D1786" s="68"/>
      <c r="E1786" s="68"/>
      <c r="F1786" s="121"/>
      <c r="G1786" s="79"/>
    </row>
    <row r="1787" spans="1:7" s="37" customFormat="1" x14ac:dyDescent="0.25">
      <c r="A1787" s="60"/>
      <c r="B1787" s="40"/>
      <c r="C1787" s="30"/>
      <c r="D1787" s="68"/>
      <c r="E1787" s="68"/>
      <c r="F1787" s="121"/>
      <c r="G1787" s="79"/>
    </row>
    <row r="1788" spans="1:7" s="37" customFormat="1" x14ac:dyDescent="0.25">
      <c r="A1788" s="60"/>
      <c r="B1788" s="40"/>
      <c r="C1788" s="30"/>
      <c r="D1788" s="68"/>
      <c r="E1788" s="68"/>
      <c r="F1788" s="121"/>
      <c r="G1788" s="79"/>
    </row>
    <row r="1789" spans="1:7" s="37" customFormat="1" x14ac:dyDescent="0.25">
      <c r="A1789" s="60"/>
      <c r="B1789" s="40"/>
      <c r="C1789" s="30"/>
      <c r="D1789" s="68"/>
      <c r="E1789" s="68"/>
      <c r="F1789" s="121"/>
      <c r="G1789" s="79"/>
    </row>
    <row r="1790" spans="1:7" s="37" customFormat="1" x14ac:dyDescent="0.25">
      <c r="A1790" s="60"/>
      <c r="B1790" s="40"/>
      <c r="C1790" s="30"/>
      <c r="D1790" s="68"/>
      <c r="E1790" s="68"/>
      <c r="F1790" s="121"/>
      <c r="G1790" s="79"/>
    </row>
    <row r="1791" spans="1:7" s="37" customFormat="1" x14ac:dyDescent="0.25">
      <c r="A1791" s="60"/>
      <c r="B1791" s="40"/>
      <c r="C1791" s="30"/>
      <c r="D1791" s="68"/>
      <c r="E1791" s="68"/>
      <c r="F1791" s="121"/>
      <c r="G1791" s="79"/>
    </row>
    <row r="1792" spans="1:7" s="37" customFormat="1" x14ac:dyDescent="0.25">
      <c r="A1792" s="60"/>
      <c r="B1792" s="40"/>
      <c r="C1792" s="30"/>
      <c r="D1792" s="68"/>
      <c r="E1792" s="68"/>
      <c r="F1792" s="121"/>
      <c r="G1792" s="79"/>
    </row>
    <row r="1793" spans="1:7" s="37" customFormat="1" x14ac:dyDescent="0.25">
      <c r="A1793" s="60"/>
      <c r="B1793" s="40"/>
      <c r="C1793" s="30"/>
      <c r="D1793" s="68"/>
      <c r="E1793" s="68"/>
      <c r="F1793" s="121"/>
      <c r="G1793" s="79"/>
    </row>
    <row r="1794" spans="1:7" s="37" customFormat="1" x14ac:dyDescent="0.25">
      <c r="A1794" s="60"/>
      <c r="B1794" s="40"/>
      <c r="C1794" s="30"/>
      <c r="D1794" s="68"/>
      <c r="E1794" s="68"/>
      <c r="F1794" s="121"/>
      <c r="G1794" s="79"/>
    </row>
    <row r="1795" spans="1:7" s="37" customFormat="1" x14ac:dyDescent="0.25">
      <c r="A1795" s="60"/>
      <c r="B1795" s="40"/>
      <c r="C1795" s="30"/>
      <c r="D1795" s="68"/>
      <c r="E1795" s="68"/>
      <c r="F1795" s="121"/>
      <c r="G1795" s="79"/>
    </row>
    <row r="1796" spans="1:7" s="37" customFormat="1" x14ac:dyDescent="0.25">
      <c r="A1796" s="60"/>
      <c r="B1796" s="40"/>
      <c r="C1796" s="30"/>
      <c r="D1796" s="68"/>
      <c r="E1796" s="68"/>
      <c r="F1796" s="121"/>
      <c r="G1796" s="79"/>
    </row>
    <row r="1797" spans="1:7" s="37" customFormat="1" x14ac:dyDescent="0.25">
      <c r="A1797" s="60"/>
      <c r="B1797" s="40"/>
      <c r="C1797" s="30"/>
      <c r="D1797" s="68"/>
      <c r="E1797" s="68"/>
      <c r="F1797" s="121"/>
      <c r="G1797" s="79"/>
    </row>
    <row r="1798" spans="1:7" s="37" customFormat="1" x14ac:dyDescent="0.25">
      <c r="A1798" s="60"/>
      <c r="B1798" s="40"/>
      <c r="C1798" s="30"/>
      <c r="D1798" s="68"/>
      <c r="E1798" s="68"/>
      <c r="F1798" s="121"/>
      <c r="G1798" s="79"/>
    </row>
    <row r="1799" spans="1:7" s="37" customFormat="1" x14ac:dyDescent="0.25">
      <c r="A1799" s="60"/>
      <c r="B1799" s="40"/>
      <c r="C1799" s="30"/>
      <c r="D1799" s="68"/>
      <c r="E1799" s="68"/>
      <c r="F1799" s="121"/>
      <c r="G1799" s="79"/>
    </row>
    <row r="1800" spans="1:7" s="37" customFormat="1" x14ac:dyDescent="0.25">
      <c r="A1800" s="60"/>
      <c r="B1800" s="40"/>
      <c r="C1800" s="30"/>
      <c r="D1800" s="68"/>
      <c r="E1800" s="68"/>
      <c r="F1800" s="121"/>
      <c r="G1800" s="79"/>
    </row>
    <row r="1801" spans="1:7" s="37" customFormat="1" x14ac:dyDescent="0.25">
      <c r="A1801" s="60"/>
      <c r="B1801" s="40"/>
      <c r="C1801" s="30"/>
      <c r="D1801" s="68"/>
      <c r="E1801" s="68"/>
      <c r="F1801" s="121"/>
      <c r="G1801" s="79"/>
    </row>
    <row r="1802" spans="1:7" s="37" customFormat="1" x14ac:dyDescent="0.25">
      <c r="A1802" s="60"/>
      <c r="B1802" s="40"/>
      <c r="C1802" s="30"/>
      <c r="D1802" s="68"/>
      <c r="E1802" s="68"/>
      <c r="F1802" s="121"/>
      <c r="G1802" s="79"/>
    </row>
    <row r="1803" spans="1:7" s="37" customFormat="1" x14ac:dyDescent="0.25">
      <c r="A1803" s="60"/>
      <c r="B1803" s="40"/>
      <c r="C1803" s="30"/>
      <c r="D1803" s="68"/>
      <c r="E1803" s="68"/>
      <c r="F1803" s="121"/>
      <c r="G1803" s="79"/>
    </row>
    <row r="1804" spans="1:7" s="37" customFormat="1" x14ac:dyDescent="0.25">
      <c r="A1804" s="60"/>
      <c r="B1804" s="40"/>
      <c r="C1804" s="30"/>
      <c r="D1804" s="68"/>
      <c r="E1804" s="68"/>
      <c r="F1804" s="121"/>
      <c r="G1804" s="79"/>
    </row>
    <row r="1805" spans="1:7" s="37" customFormat="1" x14ac:dyDescent="0.25">
      <c r="A1805" s="60"/>
      <c r="B1805" s="40"/>
      <c r="C1805" s="30"/>
      <c r="D1805" s="68"/>
      <c r="E1805" s="68"/>
      <c r="F1805" s="121"/>
      <c r="G1805" s="79"/>
    </row>
    <row r="1806" spans="1:7" s="37" customFormat="1" x14ac:dyDescent="0.25">
      <c r="A1806" s="60"/>
      <c r="B1806" s="40"/>
      <c r="C1806" s="30"/>
      <c r="D1806" s="68"/>
      <c r="E1806" s="68"/>
      <c r="F1806" s="121"/>
      <c r="G1806" s="79"/>
    </row>
    <row r="1807" spans="1:7" s="37" customFormat="1" x14ac:dyDescent="0.25">
      <c r="A1807" s="60"/>
      <c r="B1807" s="40"/>
      <c r="C1807" s="30"/>
      <c r="D1807" s="68"/>
      <c r="E1807" s="68"/>
      <c r="F1807" s="121"/>
      <c r="G1807" s="79"/>
    </row>
    <row r="1808" spans="1:7" s="37" customFormat="1" x14ac:dyDescent="0.25">
      <c r="A1808" s="60"/>
      <c r="B1808" s="40"/>
      <c r="C1808" s="30"/>
      <c r="D1808" s="68"/>
      <c r="E1808" s="68"/>
      <c r="F1808" s="121"/>
      <c r="G1808" s="79"/>
    </row>
    <row r="1809" spans="1:7" s="37" customFormat="1" x14ac:dyDescent="0.25">
      <c r="A1809" s="60"/>
      <c r="B1809" s="40"/>
      <c r="C1809" s="30"/>
      <c r="D1809" s="68"/>
      <c r="E1809" s="68"/>
      <c r="F1809" s="121"/>
      <c r="G1809" s="79"/>
    </row>
    <row r="1810" spans="1:7" s="37" customFormat="1" x14ac:dyDescent="0.25">
      <c r="A1810" s="60"/>
      <c r="B1810" s="40"/>
      <c r="C1810" s="30"/>
      <c r="D1810" s="68"/>
      <c r="E1810" s="68"/>
      <c r="F1810" s="121"/>
      <c r="G1810" s="79"/>
    </row>
    <row r="1811" spans="1:7" s="37" customFormat="1" x14ac:dyDescent="0.25">
      <c r="A1811" s="60"/>
      <c r="B1811" s="40"/>
      <c r="C1811" s="30"/>
      <c r="D1811" s="68"/>
      <c r="E1811" s="68"/>
      <c r="F1811" s="121"/>
      <c r="G1811" s="79"/>
    </row>
    <row r="1812" spans="1:7" s="37" customFormat="1" x14ac:dyDescent="0.25">
      <c r="A1812" s="60"/>
      <c r="B1812" s="40"/>
      <c r="C1812" s="30"/>
      <c r="D1812" s="68"/>
      <c r="E1812" s="68"/>
      <c r="F1812" s="121"/>
      <c r="G1812" s="79"/>
    </row>
    <row r="1813" spans="1:7" s="37" customFormat="1" x14ac:dyDescent="0.25">
      <c r="A1813" s="60"/>
      <c r="B1813" s="40"/>
      <c r="C1813" s="30"/>
      <c r="D1813" s="68"/>
      <c r="E1813" s="68"/>
      <c r="F1813" s="121"/>
      <c r="G1813" s="79"/>
    </row>
    <row r="1814" spans="1:7" s="37" customFormat="1" x14ac:dyDescent="0.25">
      <c r="A1814" s="60"/>
      <c r="B1814" s="40"/>
      <c r="C1814" s="30"/>
      <c r="D1814" s="68"/>
      <c r="E1814" s="68"/>
      <c r="F1814" s="121"/>
      <c r="G1814" s="79"/>
    </row>
    <row r="1815" spans="1:7" s="37" customFormat="1" x14ac:dyDescent="0.25">
      <c r="A1815" s="60"/>
      <c r="B1815" s="40"/>
      <c r="C1815" s="30"/>
      <c r="D1815" s="68"/>
      <c r="E1815" s="68"/>
      <c r="F1815" s="121"/>
      <c r="G1815" s="79"/>
    </row>
    <row r="1816" spans="1:7" s="37" customFormat="1" x14ac:dyDescent="0.25">
      <c r="A1816" s="60"/>
      <c r="B1816" s="40"/>
      <c r="C1816" s="30"/>
      <c r="D1816" s="68"/>
      <c r="E1816" s="68"/>
      <c r="F1816" s="121"/>
      <c r="G1816" s="79"/>
    </row>
    <row r="1817" spans="1:7" s="37" customFormat="1" x14ac:dyDescent="0.25">
      <c r="A1817" s="60"/>
      <c r="B1817" s="40"/>
      <c r="C1817" s="30"/>
      <c r="D1817" s="68"/>
      <c r="E1817" s="68"/>
      <c r="F1817" s="121"/>
      <c r="G1817" s="79"/>
    </row>
    <row r="1818" spans="1:7" s="37" customFormat="1" x14ac:dyDescent="0.25">
      <c r="A1818" s="60"/>
      <c r="B1818" s="40"/>
      <c r="C1818" s="30"/>
      <c r="D1818" s="68"/>
      <c r="E1818" s="68"/>
      <c r="F1818" s="121"/>
      <c r="G1818" s="79"/>
    </row>
    <row r="1819" spans="1:7" s="37" customFormat="1" x14ac:dyDescent="0.25">
      <c r="A1819" s="60"/>
      <c r="B1819" s="40"/>
      <c r="C1819" s="30"/>
      <c r="D1819" s="68"/>
      <c r="E1819" s="68"/>
      <c r="F1819" s="121"/>
      <c r="G1819" s="79"/>
    </row>
    <row r="1820" spans="1:7" s="37" customFormat="1" x14ac:dyDescent="0.25">
      <c r="A1820" s="60"/>
      <c r="B1820" s="40"/>
      <c r="C1820" s="30"/>
      <c r="D1820" s="68"/>
      <c r="E1820" s="68"/>
      <c r="F1820" s="121"/>
      <c r="G1820" s="79"/>
    </row>
    <row r="1821" spans="1:7" s="37" customFormat="1" x14ac:dyDescent="0.25">
      <c r="A1821" s="60"/>
      <c r="B1821" s="40"/>
      <c r="C1821" s="30"/>
      <c r="D1821" s="68"/>
      <c r="E1821" s="68"/>
      <c r="F1821" s="121"/>
      <c r="G1821" s="79"/>
    </row>
    <row r="1822" spans="1:7" s="37" customFormat="1" x14ac:dyDescent="0.25">
      <c r="A1822" s="60"/>
      <c r="B1822" s="40"/>
      <c r="C1822" s="30"/>
      <c r="D1822" s="68"/>
      <c r="E1822" s="68"/>
      <c r="F1822" s="121"/>
      <c r="G1822" s="79"/>
    </row>
    <row r="1823" spans="1:7" s="37" customFormat="1" x14ac:dyDescent="0.25">
      <c r="A1823" s="60"/>
      <c r="B1823" s="40"/>
      <c r="C1823" s="30"/>
      <c r="D1823" s="68"/>
      <c r="E1823" s="68"/>
      <c r="F1823" s="121"/>
      <c r="G1823" s="79"/>
    </row>
    <row r="1824" spans="1:7" s="37" customFormat="1" x14ac:dyDescent="0.25">
      <c r="A1824" s="60"/>
      <c r="B1824" s="40"/>
      <c r="C1824" s="30"/>
      <c r="D1824" s="68"/>
      <c r="E1824" s="68"/>
      <c r="F1824" s="121"/>
      <c r="G1824" s="79"/>
    </row>
    <row r="1825" spans="1:7" s="37" customFormat="1" x14ac:dyDescent="0.25">
      <c r="A1825" s="60"/>
      <c r="B1825" s="40"/>
      <c r="C1825" s="30"/>
      <c r="D1825" s="68"/>
      <c r="E1825" s="68"/>
      <c r="F1825" s="121"/>
      <c r="G1825" s="79"/>
    </row>
    <row r="1826" spans="1:7" s="37" customFormat="1" x14ac:dyDescent="0.25">
      <c r="A1826" s="60"/>
      <c r="B1826" s="40"/>
      <c r="C1826" s="30"/>
      <c r="D1826" s="68"/>
      <c r="E1826" s="68"/>
      <c r="F1826" s="121"/>
      <c r="G1826" s="79"/>
    </row>
    <row r="1827" spans="1:7" s="37" customFormat="1" x14ac:dyDescent="0.25">
      <c r="A1827" s="60"/>
      <c r="B1827" s="40"/>
      <c r="C1827" s="30"/>
      <c r="D1827" s="68"/>
      <c r="E1827" s="68"/>
      <c r="F1827" s="121"/>
      <c r="G1827" s="79"/>
    </row>
    <row r="1828" spans="1:7" s="37" customFormat="1" x14ac:dyDescent="0.25">
      <c r="A1828" s="60"/>
      <c r="B1828" s="40"/>
      <c r="C1828" s="30"/>
      <c r="D1828" s="68"/>
      <c r="E1828" s="68"/>
      <c r="F1828" s="121"/>
      <c r="G1828" s="79"/>
    </row>
    <row r="1829" spans="1:7" s="37" customFormat="1" x14ac:dyDescent="0.25">
      <c r="A1829" s="60"/>
      <c r="B1829" s="40"/>
      <c r="C1829" s="30"/>
      <c r="D1829" s="68"/>
      <c r="E1829" s="68"/>
      <c r="F1829" s="121"/>
      <c r="G1829" s="79"/>
    </row>
    <row r="1830" spans="1:7" s="37" customFormat="1" x14ac:dyDescent="0.25">
      <c r="A1830" s="60"/>
      <c r="B1830" s="40"/>
      <c r="C1830" s="30"/>
      <c r="D1830" s="68"/>
      <c r="E1830" s="68"/>
      <c r="F1830" s="121"/>
      <c r="G1830" s="79"/>
    </row>
    <row r="1831" spans="1:7" s="37" customFormat="1" x14ac:dyDescent="0.25">
      <c r="A1831" s="60"/>
      <c r="B1831" s="40"/>
      <c r="C1831" s="30"/>
      <c r="D1831" s="68"/>
      <c r="E1831" s="68"/>
      <c r="F1831" s="121"/>
      <c r="G1831" s="79"/>
    </row>
    <row r="1832" spans="1:7" s="37" customFormat="1" x14ac:dyDescent="0.25">
      <c r="A1832" s="60"/>
      <c r="B1832" s="40"/>
      <c r="C1832" s="30"/>
      <c r="D1832" s="68"/>
      <c r="E1832" s="68"/>
      <c r="F1832" s="121"/>
      <c r="G1832" s="79"/>
    </row>
    <row r="1833" spans="1:7" s="37" customFormat="1" x14ac:dyDescent="0.25">
      <c r="A1833" s="60"/>
      <c r="B1833" s="40"/>
      <c r="C1833" s="30"/>
      <c r="D1833" s="68"/>
      <c r="E1833" s="68"/>
      <c r="F1833" s="121"/>
      <c r="G1833" s="79"/>
    </row>
    <row r="1834" spans="1:7" s="37" customFormat="1" x14ac:dyDescent="0.25">
      <c r="A1834" s="60"/>
      <c r="B1834" s="40"/>
      <c r="C1834" s="30"/>
      <c r="D1834" s="68"/>
      <c r="E1834" s="68"/>
      <c r="F1834" s="121"/>
      <c r="G1834" s="79"/>
    </row>
    <row r="1835" spans="1:7" s="37" customFormat="1" x14ac:dyDescent="0.25">
      <c r="A1835" s="60"/>
      <c r="B1835" s="40"/>
      <c r="C1835" s="30"/>
      <c r="D1835" s="68"/>
      <c r="E1835" s="68"/>
      <c r="F1835" s="121"/>
      <c r="G1835" s="79"/>
    </row>
    <row r="1836" spans="1:7" s="37" customFormat="1" x14ac:dyDescent="0.25">
      <c r="A1836" s="60"/>
      <c r="B1836" s="40"/>
      <c r="C1836" s="30"/>
      <c r="D1836" s="68"/>
      <c r="E1836" s="68"/>
      <c r="F1836" s="121"/>
      <c r="G1836" s="79"/>
    </row>
    <row r="1837" spans="1:7" s="37" customFormat="1" x14ac:dyDescent="0.25">
      <c r="A1837" s="60"/>
      <c r="B1837" s="40"/>
      <c r="C1837" s="30"/>
      <c r="D1837" s="68"/>
      <c r="E1837" s="68"/>
      <c r="F1837" s="121"/>
      <c r="G1837" s="79"/>
    </row>
    <row r="1838" spans="1:7" s="37" customFormat="1" x14ac:dyDescent="0.25">
      <c r="A1838" s="60"/>
      <c r="B1838" s="40"/>
      <c r="C1838" s="30"/>
      <c r="D1838" s="68"/>
      <c r="E1838" s="68"/>
      <c r="F1838" s="121"/>
      <c r="G1838" s="79"/>
    </row>
    <row r="1839" spans="1:7" s="37" customFormat="1" x14ac:dyDescent="0.25">
      <c r="A1839" s="60"/>
      <c r="B1839" s="40"/>
      <c r="C1839" s="30"/>
      <c r="D1839" s="68"/>
      <c r="E1839" s="68"/>
      <c r="F1839" s="121"/>
      <c r="G1839" s="79"/>
    </row>
    <row r="1840" spans="1:7" s="37" customFormat="1" x14ac:dyDescent="0.25">
      <c r="A1840" s="60"/>
      <c r="B1840" s="40"/>
      <c r="C1840" s="30"/>
      <c r="D1840" s="68"/>
      <c r="E1840" s="68"/>
      <c r="F1840" s="121"/>
      <c r="G1840" s="79"/>
    </row>
    <row r="1841" spans="1:7" s="37" customFormat="1" x14ac:dyDescent="0.25">
      <c r="A1841" s="60"/>
      <c r="B1841" s="40"/>
      <c r="C1841" s="30"/>
      <c r="D1841" s="68"/>
      <c r="E1841" s="68"/>
      <c r="F1841" s="121"/>
      <c r="G1841" s="79"/>
    </row>
    <row r="1842" spans="1:7" s="37" customFormat="1" x14ac:dyDescent="0.25">
      <c r="A1842" s="60"/>
      <c r="B1842" s="40"/>
      <c r="C1842" s="30"/>
      <c r="D1842" s="68"/>
      <c r="E1842" s="68"/>
      <c r="F1842" s="121"/>
      <c r="G1842" s="79"/>
    </row>
    <row r="1843" spans="1:7" s="37" customFormat="1" x14ac:dyDescent="0.25">
      <c r="A1843" s="60"/>
      <c r="B1843" s="40"/>
      <c r="C1843" s="30"/>
      <c r="D1843" s="68"/>
      <c r="E1843" s="68"/>
      <c r="F1843" s="121"/>
      <c r="G1843" s="79"/>
    </row>
    <row r="1844" spans="1:7" s="37" customFormat="1" x14ac:dyDescent="0.25">
      <c r="A1844" s="60"/>
      <c r="B1844" s="40"/>
      <c r="C1844" s="30"/>
      <c r="D1844" s="68"/>
      <c r="E1844" s="68"/>
      <c r="F1844" s="121"/>
      <c r="G1844" s="79"/>
    </row>
    <row r="1845" spans="1:7" s="37" customFormat="1" x14ac:dyDescent="0.25">
      <c r="A1845" s="60"/>
      <c r="B1845" s="40"/>
      <c r="C1845" s="30"/>
      <c r="D1845" s="68"/>
      <c r="E1845" s="68"/>
      <c r="F1845" s="121"/>
      <c r="G1845" s="79"/>
    </row>
    <row r="1846" spans="1:7" s="37" customFormat="1" x14ac:dyDescent="0.25">
      <c r="A1846" s="60"/>
      <c r="B1846" s="40"/>
      <c r="C1846" s="30"/>
      <c r="D1846" s="68"/>
      <c r="E1846" s="68"/>
      <c r="F1846" s="121"/>
      <c r="G1846" s="79"/>
    </row>
    <row r="1847" spans="1:7" s="37" customFormat="1" x14ac:dyDescent="0.25">
      <c r="A1847" s="60"/>
      <c r="B1847" s="40"/>
      <c r="C1847" s="30"/>
      <c r="D1847" s="68"/>
      <c r="E1847" s="68"/>
      <c r="F1847" s="121"/>
      <c r="G1847" s="79"/>
    </row>
    <row r="1848" spans="1:7" s="37" customFormat="1" x14ac:dyDescent="0.25">
      <c r="A1848" s="60"/>
      <c r="B1848" s="40"/>
      <c r="C1848" s="30"/>
      <c r="D1848" s="68"/>
      <c r="E1848" s="68"/>
      <c r="F1848" s="121"/>
      <c r="G1848" s="79"/>
    </row>
    <row r="1849" spans="1:7" s="37" customFormat="1" x14ac:dyDescent="0.25">
      <c r="A1849" s="60"/>
      <c r="B1849" s="40"/>
      <c r="C1849" s="30"/>
      <c r="D1849" s="68"/>
      <c r="E1849" s="68"/>
      <c r="F1849" s="121"/>
      <c r="G1849" s="79"/>
    </row>
    <row r="1850" spans="1:7" s="37" customFormat="1" x14ac:dyDescent="0.25">
      <c r="A1850" s="60"/>
      <c r="B1850" s="40"/>
      <c r="C1850" s="30"/>
      <c r="D1850" s="68"/>
      <c r="E1850" s="68"/>
      <c r="F1850" s="121"/>
      <c r="G1850" s="79"/>
    </row>
    <row r="1851" spans="1:7" s="37" customFormat="1" x14ac:dyDescent="0.25">
      <c r="A1851" s="60"/>
      <c r="B1851" s="40"/>
      <c r="C1851" s="30"/>
      <c r="D1851" s="68"/>
      <c r="E1851" s="68"/>
      <c r="F1851" s="121"/>
      <c r="G1851" s="79"/>
    </row>
    <row r="1852" spans="1:7" s="37" customFormat="1" x14ac:dyDescent="0.25">
      <c r="A1852" s="60"/>
      <c r="B1852" s="40"/>
      <c r="C1852" s="30"/>
      <c r="D1852" s="68"/>
      <c r="E1852" s="68"/>
      <c r="F1852" s="121"/>
      <c r="G1852" s="79"/>
    </row>
    <row r="1853" spans="1:7" s="37" customFormat="1" x14ac:dyDescent="0.25">
      <c r="A1853" s="60"/>
      <c r="B1853" s="40"/>
      <c r="C1853" s="30"/>
      <c r="D1853" s="68"/>
      <c r="E1853" s="68"/>
      <c r="F1853" s="121"/>
      <c r="G1853" s="79"/>
    </row>
    <row r="1854" spans="1:7" s="37" customFormat="1" x14ac:dyDescent="0.25">
      <c r="A1854" s="60"/>
      <c r="B1854" s="40"/>
      <c r="C1854" s="30"/>
      <c r="D1854" s="68"/>
      <c r="E1854" s="68"/>
      <c r="F1854" s="121"/>
      <c r="G1854" s="79"/>
    </row>
    <row r="1855" spans="1:7" s="37" customFormat="1" x14ac:dyDescent="0.25">
      <c r="A1855" s="60"/>
      <c r="B1855" s="40"/>
      <c r="C1855" s="30"/>
      <c r="D1855" s="68"/>
      <c r="E1855" s="68"/>
      <c r="F1855" s="121"/>
      <c r="G1855" s="79"/>
    </row>
    <row r="1856" spans="1:7" s="37" customFormat="1" x14ac:dyDescent="0.25">
      <c r="A1856" s="60"/>
      <c r="B1856" s="40"/>
      <c r="C1856" s="30"/>
      <c r="D1856" s="68"/>
      <c r="E1856" s="68"/>
      <c r="F1856" s="121"/>
      <c r="G1856" s="79"/>
    </row>
    <row r="1857" spans="1:7" s="37" customFormat="1" x14ac:dyDescent="0.25">
      <c r="A1857" s="60"/>
      <c r="B1857" s="40"/>
      <c r="C1857" s="30"/>
      <c r="D1857" s="68"/>
      <c r="E1857" s="68"/>
      <c r="F1857" s="121"/>
      <c r="G1857" s="79"/>
    </row>
    <row r="1858" spans="1:7" s="37" customFormat="1" x14ac:dyDescent="0.25">
      <c r="A1858" s="60"/>
      <c r="B1858" s="40"/>
      <c r="C1858" s="30"/>
      <c r="D1858" s="68"/>
      <c r="E1858" s="68"/>
      <c r="F1858" s="121"/>
      <c r="G1858" s="79"/>
    </row>
    <row r="1859" spans="1:7" s="37" customFormat="1" x14ac:dyDescent="0.25">
      <c r="A1859" s="60"/>
      <c r="B1859" s="40"/>
      <c r="C1859" s="30"/>
      <c r="D1859" s="68"/>
      <c r="E1859" s="68"/>
      <c r="F1859" s="121"/>
      <c r="G1859" s="79"/>
    </row>
    <row r="1860" spans="1:7" s="37" customFormat="1" x14ac:dyDescent="0.25">
      <c r="A1860" s="60"/>
      <c r="B1860" s="40"/>
      <c r="C1860" s="30"/>
      <c r="D1860" s="68"/>
      <c r="E1860" s="68"/>
      <c r="F1860" s="121"/>
      <c r="G1860" s="79"/>
    </row>
    <row r="1861" spans="1:7" s="37" customFormat="1" x14ac:dyDescent="0.25">
      <c r="A1861" s="60"/>
      <c r="B1861" s="40"/>
      <c r="C1861" s="30"/>
      <c r="D1861" s="68"/>
      <c r="E1861" s="68"/>
      <c r="F1861" s="121"/>
      <c r="G1861" s="79"/>
    </row>
    <row r="1862" spans="1:7" s="37" customFormat="1" x14ac:dyDescent="0.25">
      <c r="A1862" s="60"/>
      <c r="B1862" s="40"/>
      <c r="C1862" s="30"/>
      <c r="D1862" s="68"/>
      <c r="E1862" s="68"/>
      <c r="F1862" s="121"/>
      <c r="G1862" s="79"/>
    </row>
    <row r="1863" spans="1:7" s="37" customFormat="1" x14ac:dyDescent="0.25">
      <c r="A1863" s="60"/>
      <c r="B1863" s="40"/>
      <c r="C1863" s="30"/>
      <c r="D1863" s="68"/>
      <c r="E1863" s="68"/>
      <c r="F1863" s="121"/>
      <c r="G1863" s="79"/>
    </row>
    <row r="1864" spans="1:7" s="37" customFormat="1" x14ac:dyDescent="0.25">
      <c r="A1864" s="60"/>
      <c r="B1864" s="40"/>
      <c r="C1864" s="30"/>
      <c r="D1864" s="68"/>
      <c r="E1864" s="68"/>
      <c r="F1864" s="121"/>
      <c r="G1864" s="79"/>
    </row>
    <row r="1865" spans="1:7" s="37" customFormat="1" x14ac:dyDescent="0.25">
      <c r="A1865" s="60"/>
      <c r="B1865" s="40"/>
      <c r="C1865" s="30"/>
      <c r="D1865" s="68"/>
      <c r="E1865" s="68"/>
      <c r="F1865" s="121"/>
      <c r="G1865" s="79"/>
    </row>
    <row r="1866" spans="1:7" s="37" customFormat="1" x14ac:dyDescent="0.25">
      <c r="A1866" s="60"/>
      <c r="B1866" s="40"/>
      <c r="C1866" s="30"/>
      <c r="D1866" s="68"/>
      <c r="E1866" s="68"/>
      <c r="F1866" s="121"/>
      <c r="G1866" s="79"/>
    </row>
    <row r="1867" spans="1:7" s="37" customFormat="1" x14ac:dyDescent="0.25">
      <c r="A1867" s="60"/>
      <c r="B1867" s="40"/>
      <c r="C1867" s="30"/>
      <c r="D1867" s="68"/>
      <c r="E1867" s="68"/>
      <c r="F1867" s="121"/>
      <c r="G1867" s="79"/>
    </row>
    <row r="1868" spans="1:7" s="37" customFormat="1" x14ac:dyDescent="0.25">
      <c r="A1868" s="60"/>
      <c r="B1868" s="40"/>
      <c r="C1868" s="30"/>
      <c r="D1868" s="68"/>
      <c r="E1868" s="68"/>
      <c r="F1868" s="121"/>
      <c r="G1868" s="79"/>
    </row>
    <row r="1869" spans="1:7" s="37" customFormat="1" x14ac:dyDescent="0.25">
      <c r="A1869" s="60"/>
      <c r="B1869" s="40"/>
      <c r="C1869" s="30"/>
      <c r="D1869" s="68"/>
      <c r="E1869" s="68"/>
      <c r="F1869" s="121"/>
      <c r="G1869" s="79"/>
    </row>
    <row r="1870" spans="1:7" s="37" customFormat="1" x14ac:dyDescent="0.25">
      <c r="A1870" s="60"/>
      <c r="B1870" s="40"/>
      <c r="C1870" s="30"/>
      <c r="D1870" s="68"/>
      <c r="E1870" s="68"/>
      <c r="F1870" s="121"/>
      <c r="G1870" s="79"/>
    </row>
    <row r="1871" spans="1:7" s="37" customFormat="1" x14ac:dyDescent="0.25">
      <c r="A1871" s="60"/>
      <c r="B1871" s="40"/>
      <c r="C1871" s="30"/>
      <c r="D1871" s="68"/>
      <c r="E1871" s="68"/>
      <c r="F1871" s="121"/>
      <c r="G1871" s="79"/>
    </row>
    <row r="1872" spans="1:7" s="37" customFormat="1" x14ac:dyDescent="0.25">
      <c r="A1872" s="60"/>
      <c r="B1872" s="40"/>
      <c r="C1872" s="30"/>
      <c r="D1872" s="68"/>
      <c r="E1872" s="68"/>
      <c r="F1872" s="121"/>
      <c r="G1872" s="79"/>
    </row>
    <row r="1873" spans="1:7" s="37" customFormat="1" x14ac:dyDescent="0.25">
      <c r="A1873" s="60"/>
      <c r="B1873" s="40"/>
      <c r="C1873" s="30"/>
      <c r="D1873" s="68"/>
      <c r="E1873" s="68"/>
      <c r="F1873" s="121"/>
      <c r="G1873" s="79"/>
    </row>
    <row r="1874" spans="1:7" s="37" customFormat="1" x14ac:dyDescent="0.25">
      <c r="A1874" s="60"/>
      <c r="B1874" s="40"/>
      <c r="C1874" s="30"/>
      <c r="D1874" s="68"/>
      <c r="E1874" s="68"/>
      <c r="F1874" s="121"/>
      <c r="G1874" s="79"/>
    </row>
    <row r="1875" spans="1:7" s="37" customFormat="1" x14ac:dyDescent="0.25">
      <c r="A1875" s="60"/>
      <c r="B1875" s="40"/>
      <c r="C1875" s="30"/>
      <c r="D1875" s="68"/>
      <c r="E1875" s="68"/>
      <c r="F1875" s="121"/>
      <c r="G1875" s="79"/>
    </row>
    <row r="1876" spans="1:7" s="37" customFormat="1" x14ac:dyDescent="0.25">
      <c r="A1876" s="60"/>
      <c r="B1876" s="40"/>
      <c r="C1876" s="30"/>
      <c r="D1876" s="68"/>
      <c r="E1876" s="68"/>
      <c r="F1876" s="121"/>
      <c r="G1876" s="79"/>
    </row>
    <row r="1877" spans="1:7" s="37" customFormat="1" x14ac:dyDescent="0.25">
      <c r="A1877" s="60"/>
      <c r="B1877" s="40"/>
      <c r="C1877" s="30"/>
      <c r="D1877" s="68"/>
      <c r="E1877" s="68"/>
      <c r="F1877" s="121"/>
      <c r="G1877" s="79"/>
    </row>
    <row r="1878" spans="1:7" s="37" customFormat="1" x14ac:dyDescent="0.25">
      <c r="A1878" s="60"/>
      <c r="B1878" s="40"/>
      <c r="C1878" s="30"/>
      <c r="D1878" s="68"/>
      <c r="E1878" s="68"/>
      <c r="F1878" s="121"/>
      <c r="G1878" s="79"/>
    </row>
    <row r="1879" spans="1:7" s="37" customFormat="1" x14ac:dyDescent="0.25">
      <c r="A1879" s="60"/>
      <c r="B1879" s="40"/>
      <c r="C1879" s="30"/>
      <c r="D1879" s="68"/>
      <c r="E1879" s="68"/>
      <c r="F1879" s="121"/>
      <c r="G1879" s="79"/>
    </row>
    <row r="1880" spans="1:7" s="37" customFormat="1" x14ac:dyDescent="0.25">
      <c r="A1880" s="60"/>
      <c r="B1880" s="40"/>
      <c r="C1880" s="30"/>
      <c r="D1880" s="68"/>
      <c r="E1880" s="68"/>
      <c r="F1880" s="121"/>
      <c r="G1880" s="79"/>
    </row>
    <row r="1881" spans="1:7" s="37" customFormat="1" x14ac:dyDescent="0.25">
      <c r="A1881" s="60"/>
      <c r="B1881" s="40"/>
      <c r="C1881" s="30"/>
      <c r="D1881" s="68"/>
      <c r="E1881" s="68"/>
      <c r="F1881" s="121"/>
      <c r="G1881" s="79"/>
    </row>
    <row r="1882" spans="1:7" s="37" customFormat="1" x14ac:dyDescent="0.25">
      <c r="A1882" s="60"/>
      <c r="B1882" s="40"/>
      <c r="C1882" s="30"/>
      <c r="D1882" s="68"/>
      <c r="E1882" s="68"/>
      <c r="F1882" s="121"/>
      <c r="G1882" s="79"/>
    </row>
    <row r="1883" spans="1:7" s="37" customFormat="1" x14ac:dyDescent="0.25">
      <c r="A1883" s="60"/>
      <c r="B1883" s="40"/>
      <c r="C1883" s="30"/>
      <c r="D1883" s="68"/>
      <c r="E1883" s="68"/>
      <c r="F1883" s="121"/>
      <c r="G1883" s="79"/>
    </row>
    <row r="1884" spans="1:7" s="37" customFormat="1" x14ac:dyDescent="0.25">
      <c r="A1884" s="60"/>
      <c r="B1884" s="40"/>
      <c r="C1884" s="30"/>
      <c r="D1884" s="68"/>
      <c r="E1884" s="68"/>
      <c r="F1884" s="121"/>
      <c r="G1884" s="79"/>
    </row>
    <row r="1885" spans="1:7" s="37" customFormat="1" x14ac:dyDescent="0.25">
      <c r="A1885" s="60"/>
      <c r="B1885" s="40"/>
      <c r="C1885" s="30"/>
      <c r="D1885" s="68"/>
      <c r="E1885" s="68"/>
      <c r="F1885" s="121"/>
      <c r="G1885" s="79"/>
    </row>
    <row r="1886" spans="1:7" s="37" customFormat="1" x14ac:dyDescent="0.25">
      <c r="A1886" s="60"/>
      <c r="B1886" s="40"/>
      <c r="C1886" s="30"/>
      <c r="D1886" s="68"/>
      <c r="E1886" s="68"/>
      <c r="F1886" s="121"/>
      <c r="G1886" s="79"/>
    </row>
    <row r="1887" spans="1:7" s="37" customFormat="1" x14ac:dyDescent="0.25">
      <c r="A1887" s="60"/>
      <c r="B1887" s="40"/>
      <c r="C1887" s="30"/>
      <c r="D1887" s="68"/>
      <c r="E1887" s="68"/>
      <c r="F1887" s="121"/>
      <c r="G1887" s="79"/>
    </row>
    <row r="1888" spans="1:7" s="37" customFormat="1" x14ac:dyDescent="0.25">
      <c r="A1888" s="60"/>
      <c r="B1888" s="40"/>
      <c r="C1888" s="30"/>
      <c r="D1888" s="68"/>
      <c r="E1888" s="68"/>
      <c r="F1888" s="121"/>
      <c r="G1888" s="79"/>
    </row>
    <row r="1889" spans="1:7" s="37" customFormat="1" x14ac:dyDescent="0.25">
      <c r="A1889" s="60"/>
      <c r="B1889" s="40"/>
      <c r="C1889" s="30"/>
      <c r="D1889" s="68"/>
      <c r="E1889" s="68"/>
      <c r="F1889" s="121"/>
      <c r="G1889" s="79"/>
    </row>
    <row r="1890" spans="1:7" s="37" customFormat="1" x14ac:dyDescent="0.25">
      <c r="A1890" s="60"/>
      <c r="B1890" s="40"/>
      <c r="C1890" s="30"/>
      <c r="D1890" s="68"/>
      <c r="E1890" s="68"/>
      <c r="F1890" s="121"/>
      <c r="G1890" s="79"/>
    </row>
    <row r="1891" spans="1:7" s="37" customFormat="1" x14ac:dyDescent="0.25">
      <c r="A1891" s="60"/>
      <c r="B1891" s="40"/>
      <c r="C1891" s="30"/>
      <c r="D1891" s="68"/>
      <c r="E1891" s="68"/>
      <c r="F1891" s="121"/>
      <c r="G1891" s="79"/>
    </row>
    <row r="1892" spans="1:7" s="37" customFormat="1" x14ac:dyDescent="0.25">
      <c r="A1892" s="60"/>
      <c r="B1892" s="40"/>
      <c r="C1892" s="30"/>
      <c r="D1892" s="68"/>
      <c r="E1892" s="68"/>
      <c r="F1892" s="121"/>
      <c r="G1892" s="79"/>
    </row>
    <row r="1893" spans="1:7" s="37" customFormat="1" x14ac:dyDescent="0.25">
      <c r="A1893" s="60"/>
      <c r="B1893" s="40"/>
      <c r="C1893" s="30"/>
      <c r="D1893" s="68"/>
      <c r="E1893" s="68"/>
      <c r="F1893" s="121"/>
      <c r="G1893" s="79"/>
    </row>
    <row r="1894" spans="1:7" s="37" customFormat="1" x14ac:dyDescent="0.25">
      <c r="A1894" s="60"/>
      <c r="B1894" s="40"/>
      <c r="C1894" s="30"/>
      <c r="D1894" s="68"/>
      <c r="E1894" s="68"/>
      <c r="F1894" s="121"/>
      <c r="G1894" s="79"/>
    </row>
    <row r="1895" spans="1:7" s="37" customFormat="1" x14ac:dyDescent="0.25">
      <c r="A1895" s="60"/>
      <c r="B1895" s="40"/>
      <c r="C1895" s="30"/>
      <c r="D1895" s="68"/>
      <c r="E1895" s="68"/>
      <c r="F1895" s="121"/>
      <c r="G1895" s="79"/>
    </row>
    <row r="1896" spans="1:7" s="37" customFormat="1" x14ac:dyDescent="0.25">
      <c r="A1896" s="60"/>
      <c r="B1896" s="40"/>
      <c r="C1896" s="30"/>
      <c r="D1896" s="68"/>
      <c r="E1896" s="68"/>
      <c r="F1896" s="121"/>
      <c r="G1896" s="79"/>
    </row>
    <row r="1897" spans="1:7" s="37" customFormat="1" x14ac:dyDescent="0.25">
      <c r="A1897" s="60"/>
      <c r="B1897" s="40"/>
      <c r="C1897" s="30"/>
      <c r="D1897" s="68"/>
      <c r="E1897" s="68"/>
      <c r="F1897" s="121"/>
      <c r="G1897" s="79"/>
    </row>
    <row r="1898" spans="1:7" s="37" customFormat="1" x14ac:dyDescent="0.25">
      <c r="A1898" s="60"/>
      <c r="B1898" s="40"/>
      <c r="C1898" s="30"/>
      <c r="D1898" s="68"/>
      <c r="E1898" s="68"/>
      <c r="F1898" s="121"/>
      <c r="G1898" s="79"/>
    </row>
    <row r="1899" spans="1:7" s="37" customFormat="1" x14ac:dyDescent="0.25">
      <c r="A1899" s="60"/>
      <c r="B1899" s="40"/>
      <c r="C1899" s="30"/>
      <c r="D1899" s="68"/>
      <c r="E1899" s="68"/>
      <c r="F1899" s="121"/>
      <c r="G1899" s="79"/>
    </row>
    <row r="1900" spans="1:7" s="37" customFormat="1" x14ac:dyDescent="0.25">
      <c r="A1900" s="60"/>
      <c r="B1900" s="40"/>
      <c r="C1900" s="30"/>
      <c r="D1900" s="68"/>
      <c r="E1900" s="68"/>
      <c r="F1900" s="121"/>
      <c r="G1900" s="79"/>
    </row>
    <row r="1901" spans="1:7" s="37" customFormat="1" x14ac:dyDescent="0.25">
      <c r="A1901" s="60"/>
      <c r="B1901" s="40"/>
      <c r="C1901" s="30"/>
      <c r="D1901" s="68"/>
      <c r="E1901" s="68"/>
      <c r="F1901" s="121"/>
      <c r="G1901" s="79"/>
    </row>
    <row r="1902" spans="1:7" s="37" customFormat="1" x14ac:dyDescent="0.25">
      <c r="A1902" s="60"/>
      <c r="B1902" s="40"/>
      <c r="C1902" s="30"/>
      <c r="D1902" s="68"/>
      <c r="E1902" s="68"/>
      <c r="F1902" s="121"/>
      <c r="G1902" s="79"/>
    </row>
    <row r="1903" spans="1:7" s="37" customFormat="1" x14ac:dyDescent="0.25">
      <c r="A1903" s="60"/>
      <c r="B1903" s="40"/>
      <c r="C1903" s="30"/>
      <c r="D1903" s="68"/>
      <c r="E1903" s="68"/>
      <c r="F1903" s="121"/>
      <c r="G1903" s="79"/>
    </row>
    <row r="1904" spans="1:7" s="37" customFormat="1" x14ac:dyDescent="0.25">
      <c r="A1904" s="60"/>
      <c r="B1904" s="40"/>
      <c r="C1904" s="30"/>
      <c r="D1904" s="68"/>
      <c r="E1904" s="68"/>
      <c r="F1904" s="121"/>
      <c r="G1904" s="79"/>
    </row>
    <row r="1905" spans="1:7" s="37" customFormat="1" x14ac:dyDescent="0.25">
      <c r="A1905" s="60"/>
      <c r="B1905" s="40"/>
      <c r="C1905" s="30"/>
      <c r="D1905" s="68"/>
      <c r="E1905" s="68"/>
      <c r="F1905" s="121"/>
      <c r="G1905" s="79"/>
    </row>
    <row r="1906" spans="1:7" s="37" customFormat="1" x14ac:dyDescent="0.25">
      <c r="A1906" s="60"/>
      <c r="B1906" s="40"/>
      <c r="C1906" s="30"/>
      <c r="D1906" s="68"/>
      <c r="E1906" s="68"/>
      <c r="F1906" s="121"/>
      <c r="G1906" s="79"/>
    </row>
    <row r="1907" spans="1:7" s="37" customFormat="1" x14ac:dyDescent="0.25">
      <c r="A1907" s="60"/>
      <c r="B1907" s="40"/>
      <c r="C1907" s="30"/>
      <c r="D1907" s="68"/>
      <c r="E1907" s="68"/>
      <c r="F1907" s="121"/>
      <c r="G1907" s="79"/>
    </row>
    <row r="1908" spans="1:7" s="37" customFormat="1" x14ac:dyDescent="0.25">
      <c r="A1908" s="60"/>
      <c r="B1908" s="40"/>
      <c r="C1908" s="30"/>
      <c r="D1908" s="68"/>
      <c r="E1908" s="68"/>
      <c r="F1908" s="121"/>
      <c r="G1908" s="79"/>
    </row>
    <row r="1909" spans="1:7" s="37" customFormat="1" x14ac:dyDescent="0.25">
      <c r="A1909" s="60"/>
      <c r="B1909" s="40"/>
      <c r="C1909" s="30"/>
      <c r="D1909" s="68"/>
      <c r="E1909" s="68"/>
      <c r="F1909" s="121"/>
      <c r="G1909" s="79"/>
    </row>
    <row r="1910" spans="1:7" s="37" customFormat="1" x14ac:dyDescent="0.25">
      <c r="A1910" s="60"/>
      <c r="B1910" s="40"/>
      <c r="C1910" s="30"/>
      <c r="D1910" s="68"/>
      <c r="E1910" s="68"/>
      <c r="F1910" s="121"/>
      <c r="G1910" s="79"/>
    </row>
    <row r="1911" spans="1:7" s="37" customFormat="1" x14ac:dyDescent="0.25">
      <c r="A1911" s="60"/>
      <c r="B1911" s="40"/>
      <c r="C1911" s="30"/>
      <c r="D1911" s="68"/>
      <c r="E1911" s="68"/>
      <c r="F1911" s="121"/>
      <c r="G1911" s="79"/>
    </row>
    <row r="1912" spans="1:7" s="37" customFormat="1" x14ac:dyDescent="0.25">
      <c r="A1912" s="60"/>
      <c r="B1912" s="40"/>
      <c r="C1912" s="30"/>
      <c r="D1912" s="68"/>
      <c r="E1912" s="68"/>
      <c r="F1912" s="121"/>
      <c r="G1912" s="79"/>
    </row>
    <row r="1913" spans="1:7" s="37" customFormat="1" x14ac:dyDescent="0.25">
      <c r="A1913" s="60"/>
      <c r="B1913" s="40"/>
      <c r="C1913" s="30"/>
      <c r="D1913" s="68"/>
      <c r="E1913" s="68"/>
      <c r="F1913" s="121"/>
      <c r="G1913" s="79"/>
    </row>
    <row r="1914" spans="1:7" s="37" customFormat="1" x14ac:dyDescent="0.25">
      <c r="A1914" s="60"/>
      <c r="B1914" s="40"/>
      <c r="C1914" s="30"/>
      <c r="D1914" s="68"/>
      <c r="E1914" s="68"/>
      <c r="F1914" s="121"/>
      <c r="G1914" s="79"/>
    </row>
    <row r="1915" spans="1:7" s="37" customFormat="1" x14ac:dyDescent="0.25">
      <c r="A1915" s="60"/>
      <c r="B1915" s="40"/>
      <c r="C1915" s="30"/>
      <c r="D1915" s="68"/>
      <c r="E1915" s="68"/>
      <c r="F1915" s="121"/>
      <c r="G1915" s="79"/>
    </row>
    <row r="1916" spans="1:7" s="37" customFormat="1" x14ac:dyDescent="0.25">
      <c r="A1916" s="60"/>
      <c r="B1916" s="40"/>
      <c r="C1916" s="30"/>
      <c r="D1916" s="68"/>
      <c r="E1916" s="68"/>
      <c r="F1916" s="121"/>
      <c r="G1916" s="79"/>
    </row>
    <row r="1917" spans="1:7" s="37" customFormat="1" x14ac:dyDescent="0.25">
      <c r="A1917" s="60"/>
      <c r="B1917" s="40"/>
      <c r="C1917" s="30"/>
      <c r="D1917" s="68"/>
      <c r="E1917" s="68"/>
      <c r="F1917" s="121"/>
      <c r="G1917" s="79"/>
    </row>
    <row r="1918" spans="1:7" s="37" customFormat="1" x14ac:dyDescent="0.25">
      <c r="A1918" s="60"/>
      <c r="B1918" s="40"/>
      <c r="C1918" s="30"/>
      <c r="D1918" s="68"/>
      <c r="E1918" s="68"/>
      <c r="F1918" s="121"/>
      <c r="G1918" s="79"/>
    </row>
    <row r="1919" spans="1:7" s="37" customFormat="1" x14ac:dyDescent="0.25">
      <c r="A1919" s="60"/>
      <c r="B1919" s="40"/>
      <c r="C1919" s="30"/>
      <c r="D1919" s="68"/>
      <c r="E1919" s="68"/>
      <c r="F1919" s="121"/>
      <c r="G1919" s="79"/>
    </row>
    <row r="1920" spans="1:7" s="37" customFormat="1" x14ac:dyDescent="0.25">
      <c r="A1920" s="60"/>
      <c r="B1920" s="40"/>
      <c r="C1920" s="30"/>
      <c r="D1920" s="68"/>
      <c r="E1920" s="68"/>
      <c r="F1920" s="121"/>
      <c r="G1920" s="79"/>
    </row>
    <row r="1921" spans="1:7" s="37" customFormat="1" x14ac:dyDescent="0.25">
      <c r="A1921" s="60"/>
      <c r="B1921" s="40"/>
      <c r="C1921" s="30"/>
      <c r="D1921" s="68"/>
      <c r="E1921" s="68"/>
      <c r="F1921" s="121"/>
      <c r="G1921" s="79"/>
    </row>
    <row r="1922" spans="1:7" s="37" customFormat="1" x14ac:dyDescent="0.25">
      <c r="A1922" s="60"/>
      <c r="B1922" s="40"/>
      <c r="C1922" s="30"/>
      <c r="D1922" s="68"/>
      <c r="E1922" s="68"/>
      <c r="F1922" s="121"/>
      <c r="G1922" s="79"/>
    </row>
    <row r="1923" spans="1:7" s="37" customFormat="1" x14ac:dyDescent="0.25">
      <c r="A1923" s="60"/>
      <c r="B1923" s="40"/>
      <c r="C1923" s="30"/>
      <c r="D1923" s="68"/>
      <c r="E1923" s="68"/>
      <c r="F1923" s="121"/>
      <c r="G1923" s="79"/>
    </row>
    <row r="1924" spans="1:7" s="37" customFormat="1" x14ac:dyDescent="0.25">
      <c r="A1924" s="60"/>
      <c r="B1924" s="40"/>
      <c r="C1924" s="30"/>
      <c r="D1924" s="68"/>
      <c r="E1924" s="68"/>
      <c r="F1924" s="121"/>
      <c r="G1924" s="79"/>
    </row>
    <row r="1925" spans="1:7" s="37" customFormat="1" x14ac:dyDescent="0.25">
      <c r="A1925" s="60"/>
      <c r="B1925" s="40"/>
      <c r="C1925" s="30"/>
      <c r="D1925" s="68"/>
      <c r="E1925" s="68"/>
      <c r="F1925" s="121"/>
      <c r="G1925" s="79"/>
    </row>
    <row r="1926" spans="1:7" s="37" customFormat="1" x14ac:dyDescent="0.25">
      <c r="A1926" s="60"/>
      <c r="B1926" s="40"/>
      <c r="C1926" s="30"/>
      <c r="D1926" s="68"/>
      <c r="E1926" s="68"/>
      <c r="F1926" s="121"/>
      <c r="G1926" s="79"/>
    </row>
    <row r="1927" spans="1:7" s="37" customFormat="1" x14ac:dyDescent="0.25">
      <c r="A1927" s="60"/>
      <c r="B1927" s="40"/>
      <c r="C1927" s="30"/>
      <c r="D1927" s="68"/>
      <c r="E1927" s="68"/>
      <c r="F1927" s="121"/>
      <c r="G1927" s="79"/>
    </row>
    <row r="1928" spans="1:7" s="37" customFormat="1" x14ac:dyDescent="0.25">
      <c r="A1928" s="60"/>
      <c r="B1928" s="40"/>
      <c r="C1928" s="30"/>
      <c r="D1928" s="68"/>
      <c r="E1928" s="68"/>
      <c r="F1928" s="121"/>
      <c r="G1928" s="79"/>
    </row>
    <row r="1929" spans="1:7" s="37" customFormat="1" x14ac:dyDescent="0.25">
      <c r="A1929" s="60"/>
      <c r="B1929" s="40"/>
      <c r="C1929" s="30"/>
      <c r="D1929" s="68"/>
      <c r="E1929" s="68"/>
      <c r="F1929" s="121"/>
      <c r="G1929" s="79"/>
    </row>
    <row r="1930" spans="1:7" s="37" customFormat="1" x14ac:dyDescent="0.25">
      <c r="A1930" s="60"/>
      <c r="B1930" s="40"/>
      <c r="C1930" s="30"/>
      <c r="D1930" s="68"/>
      <c r="E1930" s="68"/>
      <c r="F1930" s="121"/>
      <c r="G1930" s="79"/>
    </row>
    <row r="1931" spans="1:7" s="37" customFormat="1" x14ac:dyDescent="0.25">
      <c r="A1931" s="60"/>
      <c r="B1931" s="40"/>
      <c r="C1931" s="30"/>
      <c r="D1931" s="68"/>
      <c r="E1931" s="68"/>
      <c r="F1931" s="121"/>
      <c r="G1931" s="79"/>
    </row>
    <row r="1932" spans="1:7" s="37" customFormat="1" x14ac:dyDescent="0.25">
      <c r="A1932" s="60"/>
      <c r="B1932" s="40"/>
      <c r="C1932" s="30"/>
      <c r="D1932" s="68"/>
      <c r="E1932" s="68"/>
      <c r="F1932" s="121"/>
      <c r="G1932" s="79"/>
    </row>
    <row r="1933" spans="1:7" s="37" customFormat="1" x14ac:dyDescent="0.25">
      <c r="A1933" s="60"/>
      <c r="B1933" s="40"/>
      <c r="C1933" s="30"/>
      <c r="D1933" s="68"/>
      <c r="E1933" s="68"/>
      <c r="F1933" s="121"/>
      <c r="G1933" s="79"/>
    </row>
    <row r="1934" spans="1:7" s="37" customFormat="1" x14ac:dyDescent="0.25">
      <c r="A1934" s="60"/>
      <c r="B1934" s="40"/>
      <c r="C1934" s="30"/>
      <c r="D1934" s="68"/>
      <c r="E1934" s="68"/>
      <c r="F1934" s="121"/>
      <c r="G1934" s="79"/>
    </row>
    <row r="1935" spans="1:7" s="37" customFormat="1" x14ac:dyDescent="0.25">
      <c r="A1935" s="60"/>
      <c r="B1935" s="40"/>
      <c r="C1935" s="30"/>
      <c r="D1935" s="68"/>
      <c r="E1935" s="68"/>
      <c r="F1935" s="121"/>
      <c r="G1935" s="79"/>
    </row>
    <row r="1936" spans="1:7" s="37" customFormat="1" x14ac:dyDescent="0.25">
      <c r="A1936" s="60"/>
      <c r="B1936" s="40"/>
      <c r="C1936" s="30"/>
      <c r="D1936" s="68"/>
      <c r="E1936" s="68"/>
      <c r="F1936" s="121"/>
      <c r="G1936" s="79"/>
    </row>
    <row r="1937" spans="1:7" s="37" customFormat="1" x14ac:dyDescent="0.25">
      <c r="A1937" s="60"/>
      <c r="B1937" s="40"/>
      <c r="C1937" s="30"/>
      <c r="D1937" s="68"/>
      <c r="E1937" s="68"/>
      <c r="F1937" s="121"/>
      <c r="G1937" s="79"/>
    </row>
    <row r="1938" spans="1:7" s="37" customFormat="1" x14ac:dyDescent="0.25">
      <c r="A1938" s="60"/>
      <c r="B1938" s="40"/>
      <c r="C1938" s="30"/>
      <c r="D1938" s="68"/>
      <c r="E1938" s="68"/>
      <c r="F1938" s="121"/>
      <c r="G1938" s="79"/>
    </row>
    <row r="1939" spans="1:7" s="37" customFormat="1" x14ac:dyDescent="0.25">
      <c r="A1939" s="60"/>
      <c r="B1939" s="40"/>
      <c r="C1939" s="30"/>
      <c r="D1939" s="68"/>
      <c r="E1939" s="68"/>
      <c r="F1939" s="121"/>
      <c r="G1939" s="79"/>
    </row>
    <row r="1940" spans="1:7" s="37" customFormat="1" x14ac:dyDescent="0.25">
      <c r="A1940" s="60"/>
      <c r="B1940" s="40"/>
      <c r="C1940" s="30"/>
      <c r="D1940" s="68"/>
      <c r="E1940" s="68"/>
      <c r="F1940" s="121"/>
      <c r="G1940" s="79"/>
    </row>
    <row r="1941" spans="1:7" s="37" customFormat="1" x14ac:dyDescent="0.25">
      <c r="A1941" s="60"/>
      <c r="B1941" s="40"/>
      <c r="C1941" s="30"/>
      <c r="D1941" s="68"/>
      <c r="E1941" s="68"/>
      <c r="F1941" s="121"/>
      <c r="G1941" s="79"/>
    </row>
    <row r="1942" spans="1:7" s="37" customFormat="1" x14ac:dyDescent="0.25">
      <c r="A1942" s="60"/>
      <c r="B1942" s="40"/>
      <c r="C1942" s="30"/>
      <c r="D1942" s="68"/>
      <c r="E1942" s="68"/>
      <c r="F1942" s="121"/>
      <c r="G1942" s="79"/>
    </row>
    <row r="1943" spans="1:7" s="37" customFormat="1" x14ac:dyDescent="0.25">
      <c r="A1943" s="60"/>
      <c r="B1943" s="40"/>
      <c r="C1943" s="30"/>
      <c r="D1943" s="68"/>
      <c r="E1943" s="68"/>
      <c r="F1943" s="121"/>
      <c r="G1943" s="79"/>
    </row>
    <row r="1944" spans="1:7" s="37" customFormat="1" x14ac:dyDescent="0.25">
      <c r="A1944" s="60"/>
      <c r="B1944" s="40"/>
      <c r="C1944" s="30"/>
      <c r="D1944" s="68"/>
      <c r="E1944" s="68"/>
      <c r="F1944" s="121"/>
      <c r="G1944" s="79"/>
    </row>
    <row r="1945" spans="1:7" s="37" customFormat="1" x14ac:dyDescent="0.25">
      <c r="A1945" s="60"/>
      <c r="B1945" s="40"/>
      <c r="C1945" s="30"/>
      <c r="D1945" s="68"/>
      <c r="E1945" s="68"/>
      <c r="F1945" s="121"/>
      <c r="G1945" s="79"/>
    </row>
    <row r="1946" spans="1:7" s="37" customFormat="1" x14ac:dyDescent="0.25">
      <c r="A1946" s="60"/>
      <c r="B1946" s="40"/>
      <c r="C1946" s="30"/>
      <c r="D1946" s="68"/>
      <c r="E1946" s="68"/>
      <c r="F1946" s="121"/>
      <c r="G1946" s="79"/>
    </row>
    <row r="1947" spans="1:7" s="37" customFormat="1" x14ac:dyDescent="0.25">
      <c r="A1947" s="60"/>
      <c r="B1947" s="40"/>
      <c r="C1947" s="30"/>
      <c r="D1947" s="68"/>
      <c r="E1947" s="68"/>
      <c r="F1947" s="121"/>
      <c r="G1947" s="79"/>
    </row>
    <row r="1948" spans="1:7" s="37" customFormat="1" x14ac:dyDescent="0.25">
      <c r="A1948" s="60"/>
      <c r="B1948" s="40"/>
      <c r="C1948" s="30"/>
      <c r="D1948" s="68"/>
      <c r="E1948" s="68"/>
      <c r="F1948" s="121"/>
      <c r="G1948" s="79"/>
    </row>
    <row r="1949" spans="1:7" s="37" customFormat="1" x14ac:dyDescent="0.25">
      <c r="A1949" s="60"/>
      <c r="B1949" s="40"/>
      <c r="C1949" s="30"/>
      <c r="D1949" s="68"/>
      <c r="E1949" s="68"/>
      <c r="F1949" s="121"/>
      <c r="G1949" s="79"/>
    </row>
    <row r="1950" spans="1:7" s="37" customFormat="1" x14ac:dyDescent="0.25">
      <c r="A1950" s="60"/>
      <c r="B1950" s="40"/>
      <c r="C1950" s="30"/>
      <c r="D1950" s="68"/>
      <c r="E1950" s="68"/>
      <c r="F1950" s="121"/>
      <c r="G1950" s="79"/>
    </row>
    <row r="1951" spans="1:7" s="37" customFormat="1" x14ac:dyDescent="0.25">
      <c r="A1951" s="60"/>
      <c r="B1951" s="40"/>
      <c r="C1951" s="30"/>
      <c r="D1951" s="68"/>
      <c r="E1951" s="68"/>
      <c r="F1951" s="121"/>
      <c r="G1951" s="79"/>
    </row>
    <row r="1952" spans="1:7" s="37" customFormat="1" x14ac:dyDescent="0.25">
      <c r="A1952" s="60"/>
      <c r="B1952" s="40"/>
      <c r="C1952" s="30"/>
      <c r="D1952" s="68"/>
      <c r="E1952" s="68"/>
      <c r="F1952" s="121"/>
      <c r="G1952" s="79"/>
    </row>
    <row r="1953" spans="1:7" s="37" customFormat="1" x14ac:dyDescent="0.25">
      <c r="A1953" s="60"/>
      <c r="B1953" s="40"/>
      <c r="C1953" s="30"/>
      <c r="D1953" s="68"/>
      <c r="E1953" s="68"/>
      <c r="F1953" s="121"/>
      <c r="G1953" s="79"/>
    </row>
    <row r="1954" spans="1:7" s="37" customFormat="1" x14ac:dyDescent="0.25">
      <c r="A1954" s="60"/>
      <c r="B1954" s="40"/>
      <c r="C1954" s="30"/>
      <c r="D1954" s="68"/>
      <c r="E1954" s="68"/>
      <c r="F1954" s="121"/>
      <c r="G1954" s="79"/>
    </row>
    <row r="1955" spans="1:7" s="37" customFormat="1" x14ac:dyDescent="0.25">
      <c r="A1955" s="60"/>
      <c r="B1955" s="40"/>
      <c r="C1955" s="30"/>
      <c r="D1955" s="68"/>
      <c r="E1955" s="68"/>
      <c r="F1955" s="121"/>
      <c r="G1955" s="79"/>
    </row>
    <row r="1956" spans="1:7" s="37" customFormat="1" x14ac:dyDescent="0.25">
      <c r="A1956" s="60"/>
      <c r="B1956" s="40"/>
      <c r="C1956" s="30"/>
      <c r="D1956" s="68"/>
      <c r="E1956" s="68"/>
      <c r="F1956" s="121"/>
      <c r="G1956" s="79"/>
    </row>
    <row r="1957" spans="1:7" s="37" customFormat="1" x14ac:dyDescent="0.25">
      <c r="A1957" s="60"/>
      <c r="B1957" s="40"/>
      <c r="C1957" s="30"/>
      <c r="D1957" s="68"/>
      <c r="E1957" s="68"/>
      <c r="F1957" s="121"/>
      <c r="G1957" s="79"/>
    </row>
    <row r="1958" spans="1:7" s="37" customFormat="1" x14ac:dyDescent="0.25">
      <c r="A1958" s="60"/>
      <c r="B1958" s="40"/>
      <c r="C1958" s="30"/>
      <c r="D1958" s="68"/>
      <c r="E1958" s="68"/>
      <c r="F1958" s="121"/>
      <c r="G1958" s="79"/>
    </row>
    <row r="1959" spans="1:7" s="37" customFormat="1" x14ac:dyDescent="0.25">
      <c r="A1959" s="60"/>
      <c r="B1959" s="40"/>
      <c r="C1959" s="30"/>
      <c r="D1959" s="68"/>
      <c r="E1959" s="68"/>
      <c r="F1959" s="121"/>
      <c r="G1959" s="79"/>
    </row>
    <row r="1960" spans="1:7" s="37" customFormat="1" x14ac:dyDescent="0.25">
      <c r="A1960" s="60"/>
      <c r="B1960" s="40"/>
      <c r="C1960" s="30"/>
      <c r="D1960" s="68"/>
      <c r="E1960" s="68"/>
      <c r="F1960" s="121"/>
      <c r="G1960" s="79"/>
    </row>
    <row r="1961" spans="1:7" s="37" customFormat="1" x14ac:dyDescent="0.25">
      <c r="A1961" s="60"/>
      <c r="B1961" s="40"/>
      <c r="C1961" s="30"/>
      <c r="D1961" s="68"/>
      <c r="E1961" s="68"/>
      <c r="F1961" s="121"/>
      <c r="G1961" s="79"/>
    </row>
    <row r="1962" spans="1:7" s="37" customFormat="1" x14ac:dyDescent="0.25">
      <c r="A1962" s="60"/>
      <c r="B1962" s="40"/>
      <c r="C1962" s="30"/>
      <c r="D1962" s="68"/>
      <c r="E1962" s="68"/>
      <c r="F1962" s="121"/>
      <c r="G1962" s="79"/>
    </row>
    <row r="1963" spans="1:7" s="37" customFormat="1" x14ac:dyDescent="0.25">
      <c r="A1963" s="60"/>
      <c r="B1963" s="40"/>
      <c r="C1963" s="30"/>
      <c r="D1963" s="68"/>
      <c r="E1963" s="68"/>
      <c r="F1963" s="121"/>
      <c r="G1963" s="79"/>
    </row>
    <row r="1964" spans="1:7" s="37" customFormat="1" x14ac:dyDescent="0.25">
      <c r="A1964" s="60"/>
      <c r="B1964" s="40"/>
      <c r="C1964" s="30"/>
      <c r="D1964" s="68"/>
      <c r="E1964" s="68"/>
      <c r="F1964" s="121"/>
      <c r="G1964" s="79"/>
    </row>
    <row r="1965" spans="1:7" s="37" customFormat="1" x14ac:dyDescent="0.25">
      <c r="A1965" s="60"/>
      <c r="B1965" s="40"/>
      <c r="C1965" s="30"/>
      <c r="D1965" s="68"/>
      <c r="E1965" s="68"/>
      <c r="F1965" s="121"/>
      <c r="G1965" s="79"/>
    </row>
    <row r="1966" spans="1:7" s="37" customFormat="1" x14ac:dyDescent="0.25">
      <c r="A1966" s="60"/>
      <c r="B1966" s="40"/>
      <c r="C1966" s="30"/>
      <c r="D1966" s="68"/>
      <c r="E1966" s="68"/>
      <c r="F1966" s="121"/>
      <c r="G1966" s="79"/>
    </row>
    <row r="1967" spans="1:7" s="37" customFormat="1" x14ac:dyDescent="0.25">
      <c r="A1967" s="60"/>
      <c r="B1967" s="40"/>
      <c r="C1967" s="30"/>
      <c r="D1967" s="68"/>
      <c r="E1967" s="68"/>
      <c r="F1967" s="121"/>
      <c r="G1967" s="79"/>
    </row>
    <row r="1968" spans="1:7" s="37" customFormat="1" x14ac:dyDescent="0.25">
      <c r="A1968" s="60"/>
      <c r="B1968" s="40"/>
      <c r="C1968" s="30"/>
      <c r="D1968" s="68"/>
      <c r="E1968" s="68"/>
      <c r="F1968" s="121"/>
      <c r="G1968" s="79"/>
    </row>
    <row r="1969" spans="1:7" s="37" customFormat="1" x14ac:dyDescent="0.25">
      <c r="A1969" s="60"/>
      <c r="B1969" s="40"/>
      <c r="C1969" s="30"/>
      <c r="D1969" s="68"/>
      <c r="E1969" s="68"/>
      <c r="F1969" s="121"/>
      <c r="G1969" s="79"/>
    </row>
    <row r="1970" spans="1:7" s="37" customFormat="1" x14ac:dyDescent="0.25">
      <c r="A1970" s="60"/>
      <c r="B1970" s="40"/>
      <c r="C1970" s="30"/>
      <c r="D1970" s="68"/>
      <c r="E1970" s="68"/>
      <c r="F1970" s="121"/>
      <c r="G1970" s="79"/>
    </row>
    <row r="1971" spans="1:7" s="37" customFormat="1" x14ac:dyDescent="0.25">
      <c r="A1971" s="60"/>
      <c r="B1971" s="40"/>
      <c r="C1971" s="30"/>
      <c r="D1971" s="68"/>
      <c r="E1971" s="68"/>
      <c r="F1971" s="121"/>
      <c r="G1971" s="79"/>
    </row>
    <row r="1972" spans="1:7" s="37" customFormat="1" x14ac:dyDescent="0.25">
      <c r="A1972" s="60"/>
      <c r="B1972" s="40"/>
      <c r="C1972" s="30"/>
      <c r="D1972" s="68"/>
      <c r="E1972" s="68"/>
      <c r="F1972" s="121"/>
      <c r="G1972" s="79"/>
    </row>
    <row r="1973" spans="1:7" s="37" customFormat="1" x14ac:dyDescent="0.25">
      <c r="A1973" s="60"/>
      <c r="B1973" s="40"/>
      <c r="C1973" s="30"/>
      <c r="D1973" s="68"/>
      <c r="E1973" s="68"/>
      <c r="F1973" s="121"/>
      <c r="G1973" s="79"/>
    </row>
    <row r="1974" spans="1:7" s="37" customFormat="1" x14ac:dyDescent="0.25">
      <c r="A1974" s="60"/>
      <c r="B1974" s="40"/>
      <c r="C1974" s="30"/>
      <c r="D1974" s="68"/>
      <c r="E1974" s="68"/>
      <c r="F1974" s="121"/>
      <c r="G1974" s="79"/>
    </row>
    <row r="1975" spans="1:7" s="37" customFormat="1" x14ac:dyDescent="0.25">
      <c r="A1975" s="60"/>
      <c r="B1975" s="40"/>
      <c r="C1975" s="30"/>
      <c r="D1975" s="68"/>
      <c r="E1975" s="68"/>
      <c r="F1975" s="121"/>
      <c r="G1975" s="79"/>
    </row>
    <row r="1976" spans="1:7" s="37" customFormat="1" x14ac:dyDescent="0.25">
      <c r="A1976" s="60"/>
      <c r="B1976" s="40"/>
      <c r="C1976" s="30"/>
      <c r="D1976" s="68"/>
      <c r="E1976" s="68"/>
      <c r="F1976" s="121"/>
      <c r="G1976" s="79"/>
    </row>
    <row r="1977" spans="1:7" s="37" customFormat="1" x14ac:dyDescent="0.25">
      <c r="A1977" s="60"/>
      <c r="B1977" s="40"/>
      <c r="C1977" s="30"/>
      <c r="D1977" s="68"/>
      <c r="E1977" s="68"/>
      <c r="F1977" s="121"/>
      <c r="G1977" s="79"/>
    </row>
    <row r="1978" spans="1:7" s="37" customFormat="1" x14ac:dyDescent="0.25">
      <c r="A1978" s="60"/>
      <c r="B1978" s="40"/>
      <c r="C1978" s="30"/>
      <c r="D1978" s="68"/>
      <c r="E1978" s="68"/>
      <c r="F1978" s="121"/>
      <c r="G1978" s="79"/>
    </row>
    <row r="1979" spans="1:7" s="37" customFormat="1" x14ac:dyDescent="0.25">
      <c r="A1979" s="60"/>
      <c r="B1979" s="40"/>
      <c r="C1979" s="30"/>
      <c r="D1979" s="68"/>
      <c r="E1979" s="68"/>
      <c r="F1979" s="121"/>
      <c r="G1979" s="79"/>
    </row>
    <row r="1980" spans="1:7" s="37" customFormat="1" x14ac:dyDescent="0.25">
      <c r="A1980" s="60"/>
      <c r="B1980" s="40"/>
      <c r="C1980" s="30"/>
      <c r="D1980" s="68"/>
      <c r="E1980" s="68"/>
      <c r="F1980" s="121"/>
      <c r="G1980" s="79"/>
    </row>
    <row r="1981" spans="1:7" s="37" customFormat="1" x14ac:dyDescent="0.25">
      <c r="A1981" s="60"/>
      <c r="B1981" s="40"/>
      <c r="C1981" s="30"/>
      <c r="D1981" s="68"/>
      <c r="E1981" s="68"/>
      <c r="F1981" s="121"/>
      <c r="G1981" s="79"/>
    </row>
    <row r="1982" spans="1:7" s="37" customFormat="1" x14ac:dyDescent="0.25">
      <c r="A1982" s="60"/>
      <c r="B1982" s="40"/>
      <c r="C1982" s="30"/>
      <c r="D1982" s="68"/>
      <c r="E1982" s="68"/>
      <c r="F1982" s="121"/>
      <c r="G1982" s="79"/>
    </row>
    <row r="1983" spans="1:7" s="37" customFormat="1" x14ac:dyDescent="0.25">
      <c r="A1983" s="60"/>
      <c r="B1983" s="40"/>
      <c r="C1983" s="30"/>
      <c r="D1983" s="68"/>
      <c r="E1983" s="68"/>
      <c r="F1983" s="121"/>
      <c r="G1983" s="79"/>
    </row>
    <row r="1984" spans="1:7" s="37" customFormat="1" x14ac:dyDescent="0.25">
      <c r="A1984" s="60"/>
      <c r="B1984" s="40"/>
      <c r="C1984" s="30"/>
      <c r="D1984" s="68"/>
      <c r="E1984" s="68"/>
      <c r="F1984" s="121"/>
      <c r="G1984" s="79"/>
    </row>
    <row r="1985" spans="1:7" s="37" customFormat="1" x14ac:dyDescent="0.25">
      <c r="A1985" s="60"/>
      <c r="B1985" s="40"/>
      <c r="C1985" s="30"/>
      <c r="D1985" s="68"/>
      <c r="E1985" s="68"/>
      <c r="F1985" s="121"/>
      <c r="G1985" s="79"/>
    </row>
    <row r="1986" spans="1:7" s="37" customFormat="1" x14ac:dyDescent="0.25">
      <c r="A1986" s="60"/>
      <c r="B1986" s="40"/>
      <c r="C1986" s="30"/>
      <c r="D1986" s="68"/>
      <c r="E1986" s="68"/>
      <c r="F1986" s="121"/>
      <c r="G1986" s="79"/>
    </row>
    <row r="1987" spans="1:7" s="37" customFormat="1" x14ac:dyDescent="0.25">
      <c r="A1987" s="60"/>
      <c r="B1987" s="40"/>
      <c r="C1987" s="30"/>
      <c r="D1987" s="68"/>
      <c r="E1987" s="68"/>
      <c r="F1987" s="121"/>
      <c r="G1987" s="79"/>
    </row>
    <row r="1988" spans="1:7" s="37" customFormat="1" x14ac:dyDescent="0.25">
      <c r="A1988" s="60"/>
      <c r="B1988" s="40"/>
      <c r="C1988" s="30"/>
      <c r="D1988" s="68"/>
      <c r="E1988" s="68"/>
      <c r="F1988" s="121"/>
      <c r="G1988" s="79"/>
    </row>
    <row r="1989" spans="1:7" s="37" customFormat="1" x14ac:dyDescent="0.25">
      <c r="A1989" s="60"/>
      <c r="B1989" s="40"/>
      <c r="C1989" s="30"/>
      <c r="D1989" s="68"/>
      <c r="E1989" s="68"/>
      <c r="F1989" s="121"/>
      <c r="G1989" s="79"/>
    </row>
    <row r="1990" spans="1:7" s="37" customFormat="1" x14ac:dyDescent="0.25">
      <c r="A1990" s="60"/>
      <c r="B1990" s="40"/>
      <c r="C1990" s="30"/>
      <c r="D1990" s="68"/>
      <c r="E1990" s="68"/>
      <c r="F1990" s="121"/>
      <c r="G1990" s="79"/>
    </row>
    <row r="1991" spans="1:7" s="37" customFormat="1" x14ac:dyDescent="0.25">
      <c r="A1991" s="60"/>
      <c r="B1991" s="40"/>
      <c r="C1991" s="30"/>
      <c r="D1991" s="68"/>
      <c r="E1991" s="68"/>
      <c r="F1991" s="121"/>
      <c r="G1991" s="79"/>
    </row>
    <row r="1992" spans="1:7" s="37" customFormat="1" x14ac:dyDescent="0.25">
      <c r="A1992" s="60"/>
      <c r="B1992" s="40"/>
      <c r="C1992" s="30"/>
      <c r="D1992" s="68"/>
      <c r="E1992" s="68"/>
      <c r="F1992" s="121"/>
      <c r="G1992" s="79"/>
    </row>
    <row r="1993" spans="1:7" s="37" customFormat="1" x14ac:dyDescent="0.25">
      <c r="A1993" s="60"/>
      <c r="B1993" s="40"/>
      <c r="C1993" s="30"/>
      <c r="D1993" s="68"/>
      <c r="E1993" s="68"/>
      <c r="F1993" s="121"/>
      <c r="G1993" s="79"/>
    </row>
    <row r="1994" spans="1:7" s="37" customFormat="1" x14ac:dyDescent="0.25">
      <c r="A1994" s="60"/>
      <c r="B1994" s="40"/>
      <c r="C1994" s="30"/>
      <c r="D1994" s="68"/>
      <c r="E1994" s="68"/>
      <c r="F1994" s="121"/>
      <c r="G1994" s="79"/>
    </row>
    <row r="1995" spans="1:7" s="37" customFormat="1" x14ac:dyDescent="0.25">
      <c r="A1995" s="60"/>
      <c r="B1995" s="40"/>
      <c r="C1995" s="30"/>
      <c r="D1995" s="68"/>
      <c r="E1995" s="68"/>
      <c r="F1995" s="121"/>
      <c r="G1995" s="79"/>
    </row>
    <row r="1996" spans="1:7" s="37" customFormat="1" x14ac:dyDescent="0.25">
      <c r="A1996" s="60"/>
      <c r="B1996" s="40"/>
      <c r="C1996" s="30"/>
      <c r="D1996" s="68"/>
      <c r="E1996" s="68"/>
      <c r="F1996" s="121"/>
      <c r="G1996" s="79"/>
    </row>
    <row r="1997" spans="1:7" s="37" customFormat="1" x14ac:dyDescent="0.25">
      <c r="A1997" s="60"/>
      <c r="B1997" s="40"/>
      <c r="C1997" s="30"/>
      <c r="D1997" s="68"/>
      <c r="E1997" s="68"/>
      <c r="F1997" s="121"/>
      <c r="G1997" s="79"/>
    </row>
    <row r="1998" spans="1:7" s="37" customFormat="1" x14ac:dyDescent="0.25">
      <c r="A1998" s="60"/>
      <c r="B1998" s="40"/>
      <c r="C1998" s="30"/>
      <c r="D1998" s="68"/>
      <c r="E1998" s="68"/>
      <c r="F1998" s="121"/>
      <c r="G1998" s="79"/>
    </row>
    <row r="1999" spans="1:7" s="37" customFormat="1" x14ac:dyDescent="0.25">
      <c r="A1999" s="60"/>
      <c r="B1999" s="40"/>
      <c r="C1999" s="30"/>
      <c r="D1999" s="68"/>
      <c r="E1999" s="68"/>
      <c r="F1999" s="121"/>
      <c r="G1999" s="79"/>
    </row>
    <row r="2000" spans="1:7" s="37" customFormat="1" x14ac:dyDescent="0.25">
      <c r="A2000" s="60"/>
      <c r="B2000" s="40"/>
      <c r="C2000" s="30"/>
      <c r="D2000" s="68"/>
      <c r="E2000" s="68"/>
      <c r="F2000" s="121"/>
      <c r="G2000" s="79"/>
    </row>
    <row r="2001" spans="1:7" s="37" customFormat="1" x14ac:dyDescent="0.25">
      <c r="A2001" s="60"/>
      <c r="B2001" s="40"/>
      <c r="C2001" s="30"/>
      <c r="D2001" s="68"/>
      <c r="E2001" s="68"/>
      <c r="F2001" s="121"/>
      <c r="G2001" s="79"/>
    </row>
    <row r="2002" spans="1:7" s="37" customFormat="1" x14ac:dyDescent="0.25">
      <c r="A2002" s="60"/>
      <c r="B2002" s="40"/>
      <c r="C2002" s="30"/>
      <c r="D2002" s="68"/>
      <c r="E2002" s="68"/>
      <c r="F2002" s="121"/>
      <c r="G2002" s="79"/>
    </row>
    <row r="2003" spans="1:7" s="37" customFormat="1" x14ac:dyDescent="0.25">
      <c r="A2003" s="60"/>
      <c r="B2003" s="40"/>
      <c r="C2003" s="30"/>
      <c r="D2003" s="68"/>
      <c r="E2003" s="68"/>
      <c r="F2003" s="121"/>
      <c r="G2003" s="79"/>
    </row>
    <row r="2004" spans="1:7" s="37" customFormat="1" x14ac:dyDescent="0.25">
      <c r="A2004" s="60"/>
      <c r="B2004" s="40"/>
      <c r="C2004" s="30"/>
      <c r="D2004" s="68"/>
      <c r="E2004" s="68"/>
      <c r="F2004" s="121"/>
      <c r="G2004" s="79"/>
    </row>
    <row r="2005" spans="1:7" s="37" customFormat="1" x14ac:dyDescent="0.25">
      <c r="A2005" s="60"/>
      <c r="B2005" s="40"/>
      <c r="C2005" s="30"/>
      <c r="D2005" s="68"/>
      <c r="E2005" s="68"/>
      <c r="F2005" s="121"/>
      <c r="G2005" s="79"/>
    </row>
    <row r="2006" spans="1:7" s="37" customFormat="1" x14ac:dyDescent="0.25">
      <c r="A2006" s="60"/>
      <c r="B2006" s="40"/>
      <c r="C2006" s="30"/>
      <c r="D2006" s="68"/>
      <c r="E2006" s="68"/>
      <c r="F2006" s="121"/>
      <c r="G2006" s="79"/>
    </row>
    <row r="2007" spans="1:7" s="37" customFormat="1" x14ac:dyDescent="0.25">
      <c r="A2007" s="60"/>
      <c r="B2007" s="40"/>
      <c r="C2007" s="30"/>
      <c r="D2007" s="68"/>
      <c r="E2007" s="68"/>
      <c r="F2007" s="121"/>
      <c r="G2007" s="79"/>
    </row>
    <row r="2008" spans="1:7" s="37" customFormat="1" x14ac:dyDescent="0.25">
      <c r="A2008" s="60"/>
      <c r="B2008" s="40"/>
      <c r="C2008" s="30"/>
      <c r="D2008" s="68"/>
      <c r="E2008" s="68"/>
      <c r="F2008" s="121"/>
      <c r="G2008" s="79"/>
    </row>
    <row r="2009" spans="1:7" s="37" customFormat="1" x14ac:dyDescent="0.25">
      <c r="A2009" s="60"/>
      <c r="B2009" s="40"/>
      <c r="C2009" s="30"/>
      <c r="D2009" s="68"/>
      <c r="E2009" s="68"/>
      <c r="F2009" s="121"/>
      <c r="G2009" s="79"/>
    </row>
    <row r="2010" spans="1:7" s="37" customFormat="1" x14ac:dyDescent="0.25">
      <c r="A2010" s="60"/>
      <c r="B2010" s="40"/>
      <c r="C2010" s="30"/>
      <c r="D2010" s="68"/>
      <c r="E2010" s="68"/>
      <c r="F2010" s="121"/>
      <c r="G2010" s="79"/>
    </row>
    <row r="2011" spans="1:7" s="37" customFormat="1" x14ac:dyDescent="0.25">
      <c r="A2011" s="60"/>
      <c r="B2011" s="40"/>
      <c r="C2011" s="30"/>
      <c r="D2011" s="68"/>
      <c r="E2011" s="68"/>
      <c r="F2011" s="121"/>
      <c r="G2011" s="79"/>
    </row>
    <row r="2012" spans="1:7" s="37" customFormat="1" x14ac:dyDescent="0.25">
      <c r="A2012" s="60"/>
      <c r="B2012" s="40"/>
      <c r="C2012" s="30"/>
      <c r="D2012" s="68"/>
      <c r="E2012" s="68"/>
      <c r="F2012" s="121"/>
      <c r="G2012" s="79"/>
    </row>
    <row r="2013" spans="1:7" s="37" customFormat="1" x14ac:dyDescent="0.25">
      <c r="A2013" s="60"/>
      <c r="B2013" s="40"/>
      <c r="C2013" s="30"/>
      <c r="D2013" s="68"/>
      <c r="E2013" s="68"/>
      <c r="F2013" s="121"/>
      <c r="G2013" s="79"/>
    </row>
    <row r="2014" spans="1:7" s="37" customFormat="1" x14ac:dyDescent="0.25">
      <c r="A2014" s="60"/>
      <c r="B2014" s="40"/>
      <c r="C2014" s="30"/>
      <c r="D2014" s="68"/>
      <c r="E2014" s="68"/>
      <c r="F2014" s="121"/>
      <c r="G2014" s="79"/>
    </row>
    <row r="2015" spans="1:7" s="37" customFormat="1" x14ac:dyDescent="0.25">
      <c r="A2015" s="60"/>
      <c r="B2015" s="40"/>
      <c r="C2015" s="30"/>
      <c r="D2015" s="68"/>
      <c r="E2015" s="68"/>
      <c r="F2015" s="121"/>
      <c r="G2015" s="79"/>
    </row>
    <row r="2016" spans="1:7" s="37" customFormat="1" x14ac:dyDescent="0.25">
      <c r="A2016" s="60"/>
      <c r="B2016" s="40"/>
      <c r="C2016" s="30"/>
      <c r="D2016" s="68"/>
      <c r="E2016" s="68"/>
      <c r="F2016" s="121"/>
      <c r="G2016" s="79"/>
    </row>
    <row r="2017" spans="1:7" s="37" customFormat="1" x14ac:dyDescent="0.25">
      <c r="A2017" s="60"/>
      <c r="B2017" s="40"/>
      <c r="C2017" s="30"/>
      <c r="D2017" s="68"/>
      <c r="E2017" s="68"/>
      <c r="F2017" s="121"/>
      <c r="G2017" s="79"/>
    </row>
    <row r="2018" spans="1:7" s="37" customFormat="1" x14ac:dyDescent="0.25">
      <c r="A2018" s="60"/>
      <c r="B2018" s="40"/>
      <c r="C2018" s="30"/>
      <c r="D2018" s="68"/>
      <c r="E2018" s="68"/>
      <c r="F2018" s="121"/>
      <c r="G2018" s="79"/>
    </row>
    <row r="2019" spans="1:7" s="37" customFormat="1" x14ac:dyDescent="0.25">
      <c r="A2019" s="60"/>
      <c r="B2019" s="40"/>
      <c r="C2019" s="30"/>
      <c r="D2019" s="68"/>
      <c r="E2019" s="68"/>
      <c r="F2019" s="121"/>
      <c r="G2019" s="79"/>
    </row>
    <row r="2020" spans="1:7" s="37" customFormat="1" x14ac:dyDescent="0.25">
      <c r="A2020" s="60"/>
      <c r="B2020" s="40"/>
      <c r="C2020" s="30"/>
      <c r="D2020" s="68"/>
      <c r="E2020" s="68"/>
      <c r="F2020" s="121"/>
      <c r="G2020" s="79"/>
    </row>
    <row r="2021" spans="1:7" s="37" customFormat="1" x14ac:dyDescent="0.25">
      <c r="A2021" s="60"/>
      <c r="B2021" s="40"/>
      <c r="C2021" s="30"/>
      <c r="D2021" s="68"/>
      <c r="E2021" s="68"/>
      <c r="F2021" s="121"/>
      <c r="G2021" s="79"/>
    </row>
    <row r="2022" spans="1:7" s="37" customFormat="1" x14ac:dyDescent="0.25">
      <c r="A2022" s="60"/>
      <c r="B2022" s="40"/>
      <c r="C2022" s="30"/>
      <c r="D2022" s="68"/>
      <c r="E2022" s="68"/>
      <c r="F2022" s="121"/>
      <c r="G2022" s="79"/>
    </row>
    <row r="2023" spans="1:7" s="37" customFormat="1" x14ac:dyDescent="0.25">
      <c r="A2023" s="60"/>
      <c r="B2023" s="40"/>
      <c r="C2023" s="30"/>
      <c r="D2023" s="68"/>
      <c r="E2023" s="68"/>
      <c r="F2023" s="121"/>
      <c r="G2023" s="79"/>
    </row>
    <row r="2024" spans="1:7" s="37" customFormat="1" x14ac:dyDescent="0.25">
      <c r="A2024" s="60"/>
      <c r="B2024" s="40"/>
      <c r="C2024" s="30"/>
      <c r="D2024" s="68"/>
      <c r="E2024" s="68"/>
      <c r="F2024" s="121"/>
      <c r="G2024" s="79"/>
    </row>
    <row r="2025" spans="1:7" s="37" customFormat="1" x14ac:dyDescent="0.25">
      <c r="A2025" s="60"/>
      <c r="B2025" s="40"/>
      <c r="C2025" s="30"/>
      <c r="D2025" s="68"/>
      <c r="E2025" s="68"/>
      <c r="F2025" s="121"/>
      <c r="G2025" s="79"/>
    </row>
    <row r="2026" spans="1:7" s="37" customFormat="1" x14ac:dyDescent="0.25">
      <c r="A2026" s="60"/>
      <c r="B2026" s="40"/>
      <c r="C2026" s="30"/>
      <c r="D2026" s="68"/>
      <c r="E2026" s="68"/>
      <c r="F2026" s="121"/>
      <c r="G2026" s="79"/>
    </row>
    <row r="2027" spans="1:7" s="37" customFormat="1" x14ac:dyDescent="0.25">
      <c r="A2027" s="60"/>
      <c r="B2027" s="40"/>
      <c r="C2027" s="30"/>
      <c r="D2027" s="68"/>
      <c r="E2027" s="68"/>
      <c r="F2027" s="121"/>
      <c r="G2027" s="79"/>
    </row>
    <row r="2028" spans="1:7" s="37" customFormat="1" x14ac:dyDescent="0.25">
      <c r="A2028" s="60"/>
      <c r="B2028" s="40"/>
      <c r="C2028" s="30"/>
      <c r="D2028" s="68"/>
      <c r="E2028" s="68"/>
      <c r="F2028" s="121"/>
      <c r="G2028" s="79"/>
    </row>
    <row r="2029" spans="1:7" s="37" customFormat="1" x14ac:dyDescent="0.25">
      <c r="A2029" s="60"/>
      <c r="B2029" s="40"/>
      <c r="C2029" s="30"/>
      <c r="D2029" s="68"/>
      <c r="E2029" s="68"/>
      <c r="F2029" s="121"/>
      <c r="G2029" s="79"/>
    </row>
    <row r="2030" spans="1:7" s="37" customFormat="1" x14ac:dyDescent="0.25">
      <c r="A2030" s="60"/>
      <c r="B2030" s="40"/>
      <c r="C2030" s="30"/>
      <c r="D2030" s="68"/>
      <c r="E2030" s="68"/>
      <c r="F2030" s="121"/>
      <c r="G2030" s="79"/>
    </row>
    <row r="2031" spans="1:7" s="37" customFormat="1" x14ac:dyDescent="0.25">
      <c r="A2031" s="60"/>
      <c r="B2031" s="40"/>
      <c r="C2031" s="30"/>
      <c r="D2031" s="68"/>
      <c r="E2031" s="68"/>
      <c r="F2031" s="121"/>
      <c r="G2031" s="79"/>
    </row>
    <row r="2032" spans="1:7" s="37" customFormat="1" x14ac:dyDescent="0.25">
      <c r="A2032" s="60"/>
      <c r="B2032" s="40"/>
      <c r="C2032" s="30"/>
      <c r="D2032" s="68"/>
      <c r="E2032" s="68"/>
      <c r="F2032" s="121"/>
      <c r="G2032" s="79"/>
    </row>
    <row r="2033" spans="1:7" s="37" customFormat="1" x14ac:dyDescent="0.25">
      <c r="A2033" s="60"/>
      <c r="B2033" s="40"/>
      <c r="C2033" s="30"/>
      <c r="D2033" s="68"/>
      <c r="E2033" s="68"/>
      <c r="F2033" s="121"/>
      <c r="G2033" s="79"/>
    </row>
    <row r="2034" spans="1:7" s="37" customFormat="1" x14ac:dyDescent="0.25">
      <c r="A2034" s="60"/>
      <c r="B2034" s="40"/>
      <c r="C2034" s="30"/>
      <c r="D2034" s="68"/>
      <c r="E2034" s="68"/>
      <c r="F2034" s="121"/>
      <c r="G2034" s="79"/>
    </row>
    <row r="2035" spans="1:7" s="37" customFormat="1" x14ac:dyDescent="0.25">
      <c r="A2035" s="60"/>
      <c r="B2035" s="40"/>
      <c r="C2035" s="30"/>
      <c r="D2035" s="68"/>
      <c r="E2035" s="68"/>
      <c r="F2035" s="121"/>
      <c r="G2035" s="79"/>
    </row>
    <row r="2036" spans="1:7" s="37" customFormat="1" x14ac:dyDescent="0.25">
      <c r="A2036" s="60"/>
      <c r="B2036" s="40"/>
      <c r="C2036" s="30"/>
      <c r="D2036" s="68"/>
      <c r="E2036" s="68"/>
      <c r="F2036" s="121"/>
      <c r="G2036" s="79"/>
    </row>
    <row r="2037" spans="1:7" s="37" customFormat="1" x14ac:dyDescent="0.25">
      <c r="A2037" s="60"/>
      <c r="B2037" s="40"/>
      <c r="C2037" s="30"/>
      <c r="D2037" s="68"/>
      <c r="E2037" s="68"/>
      <c r="F2037" s="121"/>
      <c r="G2037" s="79"/>
    </row>
    <row r="2038" spans="1:7" s="37" customFormat="1" x14ac:dyDescent="0.25">
      <c r="A2038" s="60"/>
      <c r="B2038" s="40"/>
      <c r="C2038" s="30"/>
      <c r="D2038" s="68"/>
      <c r="E2038" s="68"/>
      <c r="F2038" s="121"/>
      <c r="G2038" s="79"/>
    </row>
    <row r="2039" spans="1:7" s="37" customFormat="1" x14ac:dyDescent="0.25">
      <c r="A2039" s="60"/>
      <c r="B2039" s="40"/>
      <c r="C2039" s="30"/>
      <c r="D2039" s="68"/>
      <c r="E2039" s="68"/>
      <c r="F2039" s="121"/>
      <c r="G2039" s="79"/>
    </row>
    <row r="2040" spans="1:7" s="37" customFormat="1" x14ac:dyDescent="0.25">
      <c r="A2040" s="60"/>
      <c r="B2040" s="40"/>
      <c r="C2040" s="30"/>
      <c r="D2040" s="68"/>
      <c r="E2040" s="68"/>
      <c r="F2040" s="121"/>
      <c r="G2040" s="79"/>
    </row>
    <row r="2041" spans="1:7" s="37" customFormat="1" x14ac:dyDescent="0.25">
      <c r="A2041" s="60"/>
      <c r="B2041" s="40"/>
      <c r="C2041" s="30"/>
      <c r="D2041" s="68"/>
      <c r="E2041" s="68"/>
      <c r="F2041" s="121"/>
      <c r="G2041" s="79"/>
    </row>
    <row r="2042" spans="1:7" s="37" customFormat="1" x14ac:dyDescent="0.25">
      <c r="A2042" s="60"/>
      <c r="B2042" s="40"/>
      <c r="C2042" s="30"/>
      <c r="D2042" s="68"/>
      <c r="E2042" s="68"/>
      <c r="F2042" s="121"/>
      <c r="G2042" s="79"/>
    </row>
    <row r="2043" spans="1:7" s="37" customFormat="1" x14ac:dyDescent="0.25">
      <c r="A2043" s="60"/>
      <c r="B2043" s="40"/>
      <c r="C2043" s="30"/>
      <c r="D2043" s="68"/>
      <c r="E2043" s="68"/>
      <c r="F2043" s="121"/>
      <c r="G2043" s="79"/>
    </row>
    <row r="2044" spans="1:7" s="37" customFormat="1" x14ac:dyDescent="0.25">
      <c r="A2044" s="60"/>
      <c r="B2044" s="40"/>
      <c r="C2044" s="30"/>
      <c r="D2044" s="68"/>
      <c r="E2044" s="68"/>
      <c r="F2044" s="121"/>
      <c r="G2044" s="79"/>
    </row>
    <row r="2045" spans="1:7" s="37" customFormat="1" x14ac:dyDescent="0.25">
      <c r="A2045" s="60"/>
      <c r="B2045" s="40"/>
      <c r="C2045" s="30"/>
      <c r="D2045" s="68"/>
      <c r="E2045" s="68"/>
      <c r="F2045" s="121"/>
      <c r="G2045" s="79"/>
    </row>
    <row r="2046" spans="1:7" s="37" customFormat="1" x14ac:dyDescent="0.25">
      <c r="A2046" s="60"/>
      <c r="B2046" s="40"/>
      <c r="C2046" s="30"/>
      <c r="D2046" s="68"/>
      <c r="E2046" s="68"/>
      <c r="F2046" s="121"/>
      <c r="G2046" s="79"/>
    </row>
    <row r="2047" spans="1:7" s="37" customFormat="1" x14ac:dyDescent="0.25">
      <c r="A2047" s="60"/>
      <c r="B2047" s="40"/>
      <c r="C2047" s="30"/>
      <c r="D2047" s="68"/>
      <c r="E2047" s="68"/>
      <c r="F2047" s="121"/>
      <c r="G2047" s="79"/>
    </row>
    <row r="2048" spans="1:7" s="37" customFormat="1" x14ac:dyDescent="0.25">
      <c r="A2048" s="60"/>
      <c r="B2048" s="40"/>
      <c r="C2048" s="30"/>
      <c r="D2048" s="68"/>
      <c r="E2048" s="68"/>
      <c r="F2048" s="121"/>
      <c r="G2048" s="79"/>
    </row>
    <row r="2049" spans="1:7" s="37" customFormat="1" x14ac:dyDescent="0.25">
      <c r="A2049" s="60"/>
      <c r="B2049" s="40"/>
      <c r="C2049" s="30"/>
      <c r="D2049" s="68"/>
      <c r="E2049" s="68"/>
      <c r="F2049" s="121"/>
      <c r="G2049" s="79"/>
    </row>
    <row r="2050" spans="1:7" s="37" customFormat="1" x14ac:dyDescent="0.25">
      <c r="A2050" s="60"/>
      <c r="B2050" s="40"/>
      <c r="C2050" s="30"/>
      <c r="D2050" s="68"/>
      <c r="E2050" s="68"/>
      <c r="F2050" s="121"/>
      <c r="G2050" s="79"/>
    </row>
    <row r="2051" spans="1:7" s="37" customFormat="1" x14ac:dyDescent="0.25">
      <c r="A2051" s="60"/>
      <c r="B2051" s="40"/>
      <c r="C2051" s="30"/>
      <c r="D2051" s="68"/>
      <c r="E2051" s="68"/>
      <c r="F2051" s="121"/>
      <c r="G2051" s="79"/>
    </row>
    <row r="2052" spans="1:7" s="37" customFormat="1" x14ac:dyDescent="0.25">
      <c r="A2052" s="60"/>
      <c r="B2052" s="40"/>
      <c r="C2052" s="30"/>
      <c r="D2052" s="68"/>
      <c r="E2052" s="68"/>
      <c r="F2052" s="121"/>
      <c r="G2052" s="79"/>
    </row>
    <row r="2053" spans="1:7" s="37" customFormat="1" x14ac:dyDescent="0.25">
      <c r="A2053" s="60"/>
      <c r="B2053" s="40"/>
      <c r="C2053" s="30"/>
      <c r="D2053" s="68"/>
      <c r="E2053" s="68"/>
      <c r="F2053" s="121"/>
      <c r="G2053" s="79"/>
    </row>
    <row r="2054" spans="1:7" s="37" customFormat="1" x14ac:dyDescent="0.25">
      <c r="A2054" s="60"/>
      <c r="B2054" s="40"/>
      <c r="C2054" s="30"/>
      <c r="D2054" s="68"/>
      <c r="E2054" s="68"/>
      <c r="F2054" s="121"/>
      <c r="G2054" s="79"/>
    </row>
    <row r="2055" spans="1:7" s="37" customFormat="1" x14ac:dyDescent="0.25">
      <c r="A2055" s="60"/>
      <c r="B2055" s="40"/>
      <c r="C2055" s="30"/>
      <c r="D2055" s="68"/>
      <c r="E2055" s="68"/>
      <c r="F2055" s="121"/>
      <c r="G2055" s="79"/>
    </row>
    <row r="2056" spans="1:7" s="37" customFormat="1" x14ac:dyDescent="0.25">
      <c r="A2056" s="60"/>
      <c r="B2056" s="40"/>
      <c r="C2056" s="30"/>
      <c r="D2056" s="68"/>
      <c r="E2056" s="68"/>
      <c r="F2056" s="121"/>
      <c r="G2056" s="79"/>
    </row>
    <row r="2057" spans="1:7" s="37" customFormat="1" x14ac:dyDescent="0.25">
      <c r="A2057" s="60"/>
      <c r="B2057" s="40"/>
      <c r="C2057" s="30"/>
      <c r="D2057" s="68"/>
      <c r="E2057" s="68"/>
      <c r="F2057" s="121"/>
      <c r="G2057" s="79"/>
    </row>
    <row r="2058" spans="1:7" s="37" customFormat="1" x14ac:dyDescent="0.25">
      <c r="A2058" s="60"/>
      <c r="B2058" s="40"/>
      <c r="C2058" s="30"/>
      <c r="D2058" s="68"/>
      <c r="E2058" s="68"/>
      <c r="F2058" s="121"/>
      <c r="G2058" s="79"/>
    </row>
    <row r="2059" spans="1:7" s="37" customFormat="1" x14ac:dyDescent="0.25">
      <c r="A2059" s="60"/>
      <c r="B2059" s="40"/>
      <c r="C2059" s="30"/>
      <c r="D2059" s="68"/>
      <c r="E2059" s="68"/>
      <c r="F2059" s="121"/>
      <c r="G2059" s="79"/>
    </row>
    <row r="2060" spans="1:7" s="37" customFormat="1" x14ac:dyDescent="0.25">
      <c r="A2060" s="60"/>
      <c r="B2060" s="40"/>
      <c r="C2060" s="30"/>
      <c r="D2060" s="68"/>
      <c r="E2060" s="68"/>
      <c r="F2060" s="121"/>
      <c r="G2060" s="79"/>
    </row>
    <row r="2061" spans="1:7" s="37" customFormat="1" x14ac:dyDescent="0.25">
      <c r="A2061" s="60"/>
      <c r="B2061" s="40"/>
      <c r="C2061" s="30"/>
      <c r="D2061" s="68"/>
      <c r="E2061" s="68"/>
      <c r="F2061" s="121"/>
      <c r="G2061" s="79"/>
    </row>
    <row r="2062" spans="1:7" s="37" customFormat="1" x14ac:dyDescent="0.25">
      <c r="A2062" s="60"/>
      <c r="B2062" s="40"/>
      <c r="C2062" s="30"/>
      <c r="D2062" s="68"/>
      <c r="E2062" s="68"/>
      <c r="F2062" s="121"/>
      <c r="G2062" s="79"/>
    </row>
    <row r="2063" spans="1:7" s="37" customFormat="1" x14ac:dyDescent="0.25">
      <c r="A2063" s="60"/>
      <c r="B2063" s="40"/>
      <c r="C2063" s="30"/>
      <c r="D2063" s="68"/>
      <c r="E2063" s="68"/>
      <c r="F2063" s="121"/>
      <c r="G2063" s="79"/>
    </row>
    <row r="2064" spans="1:7" s="37" customFormat="1" x14ac:dyDescent="0.25">
      <c r="A2064" s="60"/>
      <c r="B2064" s="40"/>
      <c r="C2064" s="30"/>
      <c r="D2064" s="68"/>
      <c r="E2064" s="68"/>
      <c r="F2064" s="121"/>
      <c r="G2064" s="79"/>
    </row>
    <row r="2065" spans="1:7" s="37" customFormat="1" x14ac:dyDescent="0.25">
      <c r="A2065" s="60"/>
      <c r="B2065" s="40"/>
      <c r="C2065" s="30"/>
      <c r="D2065" s="68"/>
      <c r="E2065" s="68"/>
      <c r="F2065" s="121"/>
      <c r="G2065" s="79"/>
    </row>
    <row r="2066" spans="1:7" s="37" customFormat="1" x14ac:dyDescent="0.25">
      <c r="A2066" s="60"/>
      <c r="B2066" s="40"/>
      <c r="C2066" s="30"/>
      <c r="D2066" s="68"/>
      <c r="E2066" s="68"/>
      <c r="F2066" s="121"/>
      <c r="G2066" s="79"/>
    </row>
    <row r="2067" spans="1:7" s="37" customFormat="1" x14ac:dyDescent="0.25">
      <c r="A2067" s="60"/>
      <c r="B2067" s="40"/>
      <c r="C2067" s="30"/>
      <c r="D2067" s="68"/>
      <c r="E2067" s="68"/>
      <c r="F2067" s="121"/>
      <c r="G2067" s="79"/>
    </row>
    <row r="2068" spans="1:7" s="37" customFormat="1" x14ac:dyDescent="0.25">
      <c r="A2068" s="60"/>
      <c r="B2068" s="40"/>
      <c r="C2068" s="30"/>
      <c r="D2068" s="68"/>
      <c r="E2068" s="68"/>
      <c r="F2068" s="121"/>
      <c r="G2068" s="79"/>
    </row>
    <row r="2069" spans="1:7" s="37" customFormat="1" x14ac:dyDescent="0.25">
      <c r="A2069" s="60"/>
      <c r="B2069" s="40"/>
      <c r="C2069" s="30"/>
      <c r="D2069" s="68"/>
      <c r="E2069" s="68"/>
      <c r="F2069" s="121"/>
      <c r="G2069" s="79"/>
    </row>
    <row r="2070" spans="1:7" s="37" customFormat="1" x14ac:dyDescent="0.25">
      <c r="A2070" s="60"/>
      <c r="B2070" s="40"/>
      <c r="C2070" s="30"/>
      <c r="D2070" s="68"/>
      <c r="E2070" s="68"/>
      <c r="F2070" s="121"/>
      <c r="G2070" s="79"/>
    </row>
    <row r="2071" spans="1:7" s="37" customFormat="1" x14ac:dyDescent="0.25">
      <c r="A2071" s="60"/>
      <c r="B2071" s="40"/>
      <c r="C2071" s="30"/>
      <c r="D2071" s="68"/>
      <c r="E2071" s="68"/>
      <c r="F2071" s="121"/>
      <c r="G2071" s="79"/>
    </row>
    <row r="2072" spans="1:7" s="37" customFormat="1" x14ac:dyDescent="0.25">
      <c r="A2072" s="60"/>
      <c r="B2072" s="40"/>
      <c r="C2072" s="30"/>
      <c r="D2072" s="68"/>
      <c r="E2072" s="68"/>
      <c r="F2072" s="121"/>
      <c r="G2072" s="79"/>
    </row>
    <row r="2073" spans="1:7" s="37" customFormat="1" x14ac:dyDescent="0.25">
      <c r="A2073" s="60"/>
      <c r="B2073" s="40"/>
      <c r="C2073" s="30"/>
      <c r="D2073" s="68"/>
      <c r="E2073" s="68"/>
      <c r="F2073" s="121"/>
      <c r="G2073" s="79"/>
    </row>
    <row r="2074" spans="1:7" s="37" customFormat="1" x14ac:dyDescent="0.25">
      <c r="A2074" s="60"/>
      <c r="B2074" s="40"/>
      <c r="C2074" s="30"/>
      <c r="D2074" s="68"/>
      <c r="E2074" s="68"/>
      <c r="F2074" s="121"/>
      <c r="G2074" s="79"/>
    </row>
    <row r="2075" spans="1:7" s="37" customFormat="1" x14ac:dyDescent="0.25">
      <c r="A2075" s="60"/>
      <c r="B2075" s="40"/>
      <c r="C2075" s="30"/>
      <c r="D2075" s="68"/>
      <c r="E2075" s="68"/>
      <c r="F2075" s="121"/>
      <c r="G2075" s="79"/>
    </row>
    <row r="2076" spans="1:7" s="37" customFormat="1" x14ac:dyDescent="0.25">
      <c r="A2076" s="60"/>
      <c r="B2076" s="40"/>
      <c r="C2076" s="30"/>
      <c r="D2076" s="68"/>
      <c r="E2076" s="68"/>
      <c r="F2076" s="121"/>
      <c r="G2076" s="79"/>
    </row>
    <row r="2077" spans="1:7" s="37" customFormat="1" x14ac:dyDescent="0.25">
      <c r="A2077" s="60"/>
      <c r="B2077" s="40"/>
      <c r="C2077" s="30"/>
      <c r="D2077" s="68"/>
      <c r="E2077" s="68"/>
      <c r="F2077" s="121"/>
      <c r="G2077" s="79"/>
    </row>
    <row r="2078" spans="1:7" s="37" customFormat="1" x14ac:dyDescent="0.25">
      <c r="A2078" s="60"/>
      <c r="B2078" s="40"/>
      <c r="C2078" s="30"/>
      <c r="D2078" s="68"/>
      <c r="E2078" s="68"/>
      <c r="F2078" s="121"/>
      <c r="G2078" s="79"/>
    </row>
    <row r="2079" spans="1:7" s="37" customFormat="1" x14ac:dyDescent="0.25">
      <c r="A2079" s="60"/>
      <c r="B2079" s="40"/>
      <c r="C2079" s="30"/>
      <c r="D2079" s="68"/>
      <c r="E2079" s="68"/>
      <c r="F2079" s="121"/>
      <c r="G2079" s="79"/>
    </row>
    <row r="2080" spans="1:7" s="37" customFormat="1" x14ac:dyDescent="0.25">
      <c r="A2080" s="60"/>
      <c r="B2080" s="40"/>
      <c r="C2080" s="30"/>
      <c r="D2080" s="68"/>
      <c r="E2080" s="68"/>
      <c r="F2080" s="121"/>
      <c r="G2080" s="79"/>
    </row>
    <row r="2081" spans="1:7" s="37" customFormat="1" x14ac:dyDescent="0.25">
      <c r="A2081" s="60"/>
      <c r="B2081" s="40"/>
      <c r="C2081" s="30"/>
      <c r="D2081" s="68"/>
      <c r="E2081" s="68"/>
      <c r="F2081" s="121"/>
      <c r="G2081" s="79"/>
    </row>
    <row r="2082" spans="1:7" s="37" customFormat="1" x14ac:dyDescent="0.25">
      <c r="A2082" s="60"/>
      <c r="B2082" s="40"/>
      <c r="C2082" s="30"/>
      <c r="D2082" s="68"/>
      <c r="E2082" s="68"/>
      <c r="F2082" s="121"/>
      <c r="G2082" s="79"/>
    </row>
    <row r="2083" spans="1:7" s="37" customFormat="1" x14ac:dyDescent="0.25">
      <c r="A2083" s="60"/>
      <c r="B2083" s="40"/>
      <c r="C2083" s="30"/>
      <c r="D2083" s="68"/>
      <c r="E2083" s="68"/>
      <c r="F2083" s="121"/>
      <c r="G2083" s="79"/>
    </row>
    <row r="2084" spans="1:7" s="37" customFormat="1" x14ac:dyDescent="0.25">
      <c r="A2084" s="60"/>
      <c r="B2084" s="40"/>
      <c r="C2084" s="30"/>
      <c r="D2084" s="68"/>
      <c r="E2084" s="68"/>
      <c r="F2084" s="121"/>
      <c r="G2084" s="79"/>
    </row>
    <row r="2085" spans="1:7" s="37" customFormat="1" x14ac:dyDescent="0.25">
      <c r="A2085" s="60"/>
      <c r="B2085" s="40"/>
      <c r="C2085" s="30"/>
      <c r="D2085" s="68"/>
      <c r="E2085" s="68"/>
      <c r="F2085" s="121"/>
      <c r="G2085" s="79"/>
    </row>
    <row r="2086" spans="1:7" s="37" customFormat="1" x14ac:dyDescent="0.25">
      <c r="A2086" s="60"/>
      <c r="B2086" s="40"/>
      <c r="C2086" s="30"/>
      <c r="D2086" s="68"/>
      <c r="E2086" s="68"/>
      <c r="F2086" s="121"/>
      <c r="G2086" s="79"/>
    </row>
    <row r="2087" spans="1:7" s="37" customFormat="1" x14ac:dyDescent="0.25">
      <c r="A2087" s="60"/>
      <c r="B2087" s="40"/>
      <c r="C2087" s="30"/>
      <c r="D2087" s="68"/>
      <c r="E2087" s="68"/>
      <c r="F2087" s="121"/>
      <c r="G2087" s="79"/>
    </row>
    <row r="2088" spans="1:7" s="37" customFormat="1" x14ac:dyDescent="0.25">
      <c r="A2088" s="60"/>
      <c r="B2088" s="40"/>
      <c r="C2088" s="30"/>
      <c r="D2088" s="68"/>
      <c r="E2088" s="68"/>
      <c r="F2088" s="121"/>
      <c r="G2088" s="79"/>
    </row>
    <row r="2089" spans="1:7" s="37" customFormat="1" x14ac:dyDescent="0.25">
      <c r="A2089" s="60"/>
      <c r="B2089" s="40"/>
      <c r="C2089" s="30"/>
      <c r="D2089" s="68"/>
      <c r="E2089" s="68"/>
      <c r="F2089" s="121"/>
      <c r="G2089" s="79"/>
    </row>
    <row r="2090" spans="1:7" s="37" customFormat="1" x14ac:dyDescent="0.25">
      <c r="A2090" s="60"/>
      <c r="B2090" s="40"/>
      <c r="C2090" s="30"/>
      <c r="D2090" s="68"/>
      <c r="E2090" s="68"/>
      <c r="F2090" s="121"/>
      <c r="G2090" s="79"/>
    </row>
    <row r="2091" spans="1:7" s="37" customFormat="1" x14ac:dyDescent="0.25">
      <c r="A2091" s="60"/>
      <c r="B2091" s="40"/>
      <c r="C2091" s="30"/>
      <c r="D2091" s="68"/>
      <c r="E2091" s="68"/>
      <c r="F2091" s="121"/>
      <c r="G2091" s="79"/>
    </row>
    <row r="2092" spans="1:7" s="37" customFormat="1" x14ac:dyDescent="0.25">
      <c r="A2092" s="60"/>
      <c r="B2092" s="40"/>
      <c r="C2092" s="30"/>
      <c r="D2092" s="68"/>
      <c r="E2092" s="68"/>
      <c r="F2092" s="121"/>
      <c r="G2092" s="79"/>
    </row>
    <row r="2093" spans="1:7" s="37" customFormat="1" x14ac:dyDescent="0.25">
      <c r="A2093" s="60"/>
      <c r="B2093" s="40"/>
      <c r="C2093" s="30"/>
      <c r="D2093" s="68"/>
      <c r="E2093" s="68"/>
      <c r="F2093" s="121"/>
      <c r="G2093" s="79"/>
    </row>
    <row r="2094" spans="1:7" s="37" customFormat="1" x14ac:dyDescent="0.25">
      <c r="A2094" s="60"/>
      <c r="B2094" s="40"/>
      <c r="C2094" s="30"/>
      <c r="D2094" s="68"/>
      <c r="E2094" s="68"/>
      <c r="F2094" s="121"/>
      <c r="G2094" s="79"/>
    </row>
    <row r="2095" spans="1:7" s="37" customFormat="1" x14ac:dyDescent="0.25">
      <c r="A2095" s="60"/>
      <c r="B2095" s="40"/>
      <c r="C2095" s="30"/>
      <c r="D2095" s="68"/>
      <c r="E2095" s="68"/>
      <c r="F2095" s="121"/>
      <c r="G2095" s="79"/>
    </row>
    <row r="2096" spans="1:7" s="37" customFormat="1" x14ac:dyDescent="0.25">
      <c r="A2096" s="60"/>
      <c r="B2096" s="40"/>
      <c r="C2096" s="30"/>
      <c r="D2096" s="68"/>
      <c r="E2096" s="68"/>
      <c r="F2096" s="121"/>
      <c r="G2096" s="79"/>
    </row>
    <row r="2097" spans="1:7" s="37" customFormat="1" x14ac:dyDescent="0.25">
      <c r="A2097" s="60"/>
      <c r="B2097" s="40"/>
      <c r="C2097" s="30"/>
      <c r="D2097" s="68"/>
      <c r="E2097" s="68"/>
      <c r="F2097" s="121"/>
      <c r="G2097" s="79"/>
    </row>
    <row r="2098" spans="1:7" s="37" customFormat="1" x14ac:dyDescent="0.25">
      <c r="A2098" s="60"/>
      <c r="B2098" s="40"/>
      <c r="C2098" s="30"/>
      <c r="D2098" s="68"/>
      <c r="E2098" s="68"/>
      <c r="F2098" s="121"/>
      <c r="G2098" s="79"/>
    </row>
    <row r="2099" spans="1:7" s="37" customFormat="1" x14ac:dyDescent="0.25">
      <c r="A2099" s="60"/>
      <c r="B2099" s="40"/>
      <c r="C2099" s="30"/>
      <c r="D2099" s="68"/>
      <c r="E2099" s="68"/>
      <c r="F2099" s="121"/>
      <c r="G2099" s="79"/>
    </row>
    <row r="2100" spans="1:7" s="37" customFormat="1" x14ac:dyDescent="0.25">
      <c r="A2100" s="60"/>
      <c r="B2100" s="40"/>
      <c r="C2100" s="30"/>
      <c r="D2100" s="68"/>
      <c r="E2100" s="68"/>
      <c r="F2100" s="121"/>
      <c r="G2100" s="79"/>
    </row>
    <row r="2101" spans="1:7" s="37" customFormat="1" x14ac:dyDescent="0.25">
      <c r="A2101" s="60"/>
      <c r="B2101" s="40"/>
      <c r="C2101" s="30"/>
      <c r="D2101" s="68"/>
      <c r="E2101" s="68"/>
      <c r="F2101" s="121"/>
      <c r="G2101" s="79"/>
    </row>
    <row r="2102" spans="1:7" s="37" customFormat="1" x14ac:dyDescent="0.25">
      <c r="A2102" s="60"/>
      <c r="B2102" s="40"/>
      <c r="C2102" s="30"/>
      <c r="D2102" s="68"/>
      <c r="E2102" s="68"/>
      <c r="F2102" s="121"/>
      <c r="G2102" s="79"/>
    </row>
    <row r="2103" spans="1:7" s="37" customFormat="1" x14ac:dyDescent="0.25">
      <c r="A2103" s="60"/>
      <c r="B2103" s="40"/>
      <c r="C2103" s="30"/>
      <c r="D2103" s="68"/>
      <c r="E2103" s="68"/>
      <c r="F2103" s="121"/>
      <c r="G2103" s="79"/>
    </row>
    <row r="2104" spans="1:7" s="37" customFormat="1" x14ac:dyDescent="0.25">
      <c r="A2104" s="60"/>
      <c r="B2104" s="40"/>
      <c r="C2104" s="30"/>
      <c r="D2104" s="68"/>
      <c r="E2104" s="68"/>
      <c r="F2104" s="121"/>
      <c r="G2104" s="79"/>
    </row>
    <row r="2105" spans="1:7" s="37" customFormat="1" x14ac:dyDescent="0.25">
      <c r="A2105" s="60"/>
      <c r="B2105" s="40"/>
      <c r="C2105" s="30"/>
      <c r="D2105" s="68"/>
      <c r="E2105" s="68"/>
      <c r="F2105" s="121"/>
      <c r="G2105" s="79"/>
    </row>
    <row r="2106" spans="1:7" s="37" customFormat="1" x14ac:dyDescent="0.25">
      <c r="A2106" s="60"/>
      <c r="B2106" s="40"/>
      <c r="C2106" s="30"/>
      <c r="D2106" s="68"/>
      <c r="E2106" s="68"/>
      <c r="F2106" s="121"/>
      <c r="G2106" s="79"/>
    </row>
    <row r="2107" spans="1:7" s="37" customFormat="1" x14ac:dyDescent="0.25">
      <c r="A2107" s="60"/>
      <c r="B2107" s="40"/>
      <c r="C2107" s="30"/>
      <c r="D2107" s="68"/>
      <c r="E2107" s="68"/>
      <c r="F2107" s="121"/>
      <c r="G2107" s="79"/>
    </row>
    <row r="2108" spans="1:7" s="37" customFormat="1" x14ac:dyDescent="0.25">
      <c r="A2108" s="60"/>
      <c r="B2108" s="40"/>
      <c r="C2108" s="30"/>
      <c r="D2108" s="68"/>
      <c r="E2108" s="68"/>
      <c r="F2108" s="121"/>
      <c r="G2108" s="79"/>
    </row>
    <row r="2109" spans="1:7" s="37" customFormat="1" x14ac:dyDescent="0.25">
      <c r="A2109" s="60"/>
      <c r="B2109" s="40"/>
      <c r="C2109" s="30"/>
      <c r="D2109" s="68"/>
      <c r="E2109" s="68"/>
      <c r="F2109" s="121"/>
      <c r="G2109" s="79"/>
    </row>
    <row r="2110" spans="1:7" s="37" customFormat="1" x14ac:dyDescent="0.25">
      <c r="A2110" s="60"/>
      <c r="B2110" s="40"/>
      <c r="C2110" s="30"/>
      <c r="D2110" s="68"/>
      <c r="E2110" s="68"/>
      <c r="F2110" s="121"/>
      <c r="G2110" s="79"/>
    </row>
    <row r="2111" spans="1:7" s="37" customFormat="1" x14ac:dyDescent="0.25">
      <c r="A2111" s="60"/>
      <c r="B2111" s="40"/>
      <c r="C2111" s="30"/>
      <c r="D2111" s="68"/>
      <c r="E2111" s="68"/>
      <c r="F2111" s="121"/>
      <c r="G2111" s="79"/>
    </row>
    <row r="2112" spans="1:7" s="37" customFormat="1" x14ac:dyDescent="0.25">
      <c r="A2112" s="60"/>
      <c r="B2112" s="40"/>
      <c r="C2112" s="30"/>
      <c r="D2112" s="68"/>
      <c r="E2112" s="68"/>
      <c r="F2112" s="121"/>
      <c r="G2112" s="79"/>
    </row>
    <row r="2113" spans="1:7" s="37" customFormat="1" x14ac:dyDescent="0.25">
      <c r="A2113" s="60"/>
      <c r="B2113" s="40"/>
      <c r="C2113" s="30"/>
      <c r="D2113" s="68"/>
      <c r="E2113" s="68"/>
      <c r="F2113" s="121"/>
      <c r="G2113" s="79"/>
    </row>
    <row r="2114" spans="1:7" s="37" customFormat="1" x14ac:dyDescent="0.25">
      <c r="A2114" s="60"/>
      <c r="B2114" s="40"/>
      <c r="C2114" s="30"/>
      <c r="D2114" s="68"/>
      <c r="E2114" s="68"/>
      <c r="F2114" s="121"/>
      <c r="G2114" s="79"/>
    </row>
    <row r="2115" spans="1:7" s="37" customFormat="1" x14ac:dyDescent="0.25">
      <c r="A2115" s="60"/>
      <c r="B2115" s="40"/>
      <c r="C2115" s="30"/>
      <c r="D2115" s="68"/>
      <c r="E2115" s="68"/>
      <c r="F2115" s="121"/>
      <c r="G2115" s="79"/>
    </row>
    <row r="2116" spans="1:7" s="37" customFormat="1" x14ac:dyDescent="0.25">
      <c r="A2116" s="60"/>
      <c r="B2116" s="40"/>
      <c r="C2116" s="30"/>
      <c r="D2116" s="68"/>
      <c r="E2116" s="68"/>
      <c r="F2116" s="121"/>
      <c r="G2116" s="79"/>
    </row>
    <row r="2117" spans="1:7" s="37" customFormat="1" x14ac:dyDescent="0.25">
      <c r="A2117" s="60"/>
      <c r="B2117" s="40"/>
      <c r="C2117" s="30"/>
      <c r="D2117" s="68"/>
      <c r="E2117" s="68"/>
      <c r="F2117" s="121"/>
      <c r="G2117" s="79"/>
    </row>
    <row r="2118" spans="1:7" s="37" customFormat="1" x14ac:dyDescent="0.25">
      <c r="A2118" s="60"/>
      <c r="B2118" s="40"/>
      <c r="C2118" s="30"/>
      <c r="D2118" s="68"/>
      <c r="E2118" s="68"/>
      <c r="F2118" s="121"/>
      <c r="G2118" s="79"/>
    </row>
    <row r="2119" spans="1:7" s="37" customFormat="1" x14ac:dyDescent="0.25">
      <c r="A2119" s="60"/>
      <c r="B2119" s="40"/>
      <c r="C2119" s="30"/>
      <c r="D2119" s="68"/>
      <c r="E2119" s="68"/>
      <c r="F2119" s="121"/>
      <c r="G2119" s="79"/>
    </row>
    <row r="2120" spans="1:7" s="37" customFormat="1" x14ac:dyDescent="0.25">
      <c r="A2120" s="60"/>
      <c r="B2120" s="40"/>
      <c r="C2120" s="30"/>
      <c r="D2120" s="68"/>
      <c r="E2120" s="68"/>
      <c r="F2120" s="121"/>
      <c r="G2120" s="79"/>
    </row>
    <row r="2121" spans="1:7" s="37" customFormat="1" x14ac:dyDescent="0.25">
      <c r="A2121" s="60"/>
      <c r="B2121" s="40"/>
      <c r="C2121" s="30"/>
      <c r="D2121" s="68"/>
      <c r="E2121" s="68"/>
      <c r="F2121" s="121"/>
      <c r="G2121" s="79"/>
    </row>
    <row r="2122" spans="1:7" s="37" customFormat="1" x14ac:dyDescent="0.25">
      <c r="A2122" s="60"/>
      <c r="B2122" s="40"/>
      <c r="C2122" s="30"/>
      <c r="D2122" s="68"/>
      <c r="E2122" s="68"/>
      <c r="F2122" s="121"/>
      <c r="G2122" s="79"/>
    </row>
    <row r="2123" spans="1:7" s="37" customFormat="1" x14ac:dyDescent="0.25">
      <c r="A2123" s="60"/>
      <c r="B2123" s="40"/>
      <c r="C2123" s="30"/>
      <c r="D2123" s="68"/>
      <c r="E2123" s="68"/>
      <c r="F2123" s="121"/>
      <c r="G2123" s="79"/>
    </row>
    <row r="2124" spans="1:7" s="37" customFormat="1" x14ac:dyDescent="0.25">
      <c r="A2124" s="60"/>
      <c r="B2124" s="40"/>
      <c r="C2124" s="30"/>
      <c r="D2124" s="68"/>
      <c r="E2124" s="68"/>
      <c r="F2124" s="121"/>
      <c r="G2124" s="79"/>
    </row>
    <row r="2125" spans="1:7" s="37" customFormat="1" x14ac:dyDescent="0.25">
      <c r="A2125" s="60"/>
      <c r="B2125" s="40"/>
      <c r="C2125" s="30"/>
      <c r="D2125" s="68"/>
      <c r="E2125" s="68"/>
      <c r="F2125" s="121"/>
      <c r="G2125" s="79"/>
    </row>
    <row r="2126" spans="1:7" s="37" customFormat="1" x14ac:dyDescent="0.25">
      <c r="A2126" s="60"/>
      <c r="B2126" s="40"/>
      <c r="C2126" s="30"/>
      <c r="D2126" s="68"/>
      <c r="E2126" s="68"/>
      <c r="F2126" s="121"/>
      <c r="G2126" s="79"/>
    </row>
    <row r="2127" spans="1:7" s="37" customFormat="1" x14ac:dyDescent="0.25">
      <c r="A2127" s="60"/>
      <c r="B2127" s="40"/>
      <c r="C2127" s="30"/>
      <c r="D2127" s="68"/>
      <c r="E2127" s="68"/>
      <c r="F2127" s="121"/>
      <c r="G2127" s="79"/>
    </row>
    <row r="2128" spans="1:7" s="37" customFormat="1" x14ac:dyDescent="0.25">
      <c r="A2128" s="60"/>
      <c r="B2128" s="40"/>
      <c r="C2128" s="30"/>
      <c r="D2128" s="68"/>
      <c r="E2128" s="68"/>
      <c r="F2128" s="121"/>
      <c r="G2128" s="79"/>
    </row>
    <row r="2129" spans="1:7" s="37" customFormat="1" x14ac:dyDescent="0.25">
      <c r="A2129" s="60"/>
      <c r="B2129" s="40"/>
      <c r="C2129" s="30"/>
      <c r="D2129" s="68"/>
      <c r="E2129" s="68"/>
      <c r="F2129" s="121"/>
      <c r="G2129" s="79"/>
    </row>
    <row r="2130" spans="1:7" s="37" customFormat="1" x14ac:dyDescent="0.25">
      <c r="A2130" s="60"/>
      <c r="B2130" s="40"/>
      <c r="C2130" s="30"/>
      <c r="D2130" s="68"/>
      <c r="E2130" s="68"/>
      <c r="F2130" s="121"/>
      <c r="G2130" s="79"/>
    </row>
    <row r="2131" spans="1:7" s="37" customFormat="1" x14ac:dyDescent="0.25">
      <c r="A2131" s="60"/>
      <c r="B2131" s="40"/>
      <c r="C2131" s="30"/>
      <c r="D2131" s="68"/>
      <c r="E2131" s="68"/>
      <c r="F2131" s="121"/>
      <c r="G2131" s="79"/>
    </row>
    <row r="2132" spans="1:7" s="37" customFormat="1" x14ac:dyDescent="0.25">
      <c r="A2132" s="60"/>
      <c r="B2132" s="40"/>
      <c r="C2132" s="30"/>
      <c r="D2132" s="68"/>
      <c r="E2132" s="68"/>
      <c r="F2132" s="121"/>
      <c r="G2132" s="79"/>
    </row>
    <row r="2133" spans="1:7" s="37" customFormat="1" x14ac:dyDescent="0.25">
      <c r="A2133" s="60"/>
      <c r="B2133" s="40"/>
      <c r="C2133" s="30"/>
      <c r="D2133" s="68"/>
      <c r="E2133" s="68"/>
      <c r="F2133" s="121"/>
      <c r="G2133" s="79"/>
    </row>
    <row r="2134" spans="1:7" s="37" customFormat="1" x14ac:dyDescent="0.25">
      <c r="A2134" s="60"/>
      <c r="B2134" s="40"/>
      <c r="C2134" s="30"/>
      <c r="D2134" s="68"/>
      <c r="E2134" s="68"/>
      <c r="F2134" s="121"/>
      <c r="G2134" s="79"/>
    </row>
    <row r="2135" spans="1:7" s="37" customFormat="1" x14ac:dyDescent="0.25">
      <c r="A2135" s="60"/>
      <c r="B2135" s="40"/>
      <c r="C2135" s="30"/>
      <c r="D2135" s="68"/>
      <c r="E2135" s="68"/>
      <c r="F2135" s="121"/>
      <c r="G2135" s="79"/>
    </row>
    <row r="2136" spans="1:7" s="37" customFormat="1" x14ac:dyDescent="0.25">
      <c r="A2136" s="60"/>
      <c r="B2136" s="40"/>
      <c r="C2136" s="30"/>
      <c r="D2136" s="68"/>
      <c r="E2136" s="68"/>
      <c r="F2136" s="121"/>
      <c r="G2136" s="79"/>
    </row>
    <row r="2137" spans="1:7" s="37" customFormat="1" x14ac:dyDescent="0.25">
      <c r="A2137" s="60"/>
      <c r="B2137" s="40"/>
      <c r="C2137" s="30"/>
      <c r="D2137" s="68"/>
      <c r="E2137" s="68"/>
      <c r="F2137" s="121"/>
      <c r="G2137" s="79"/>
    </row>
    <row r="2138" spans="1:7" s="37" customFormat="1" x14ac:dyDescent="0.25">
      <c r="A2138" s="60"/>
      <c r="B2138" s="40"/>
      <c r="C2138" s="30"/>
      <c r="D2138" s="68"/>
      <c r="E2138" s="68"/>
      <c r="F2138" s="121"/>
      <c r="G2138" s="79"/>
    </row>
    <row r="2139" spans="1:7" s="37" customFormat="1" x14ac:dyDescent="0.25">
      <c r="A2139" s="60"/>
      <c r="B2139" s="40"/>
      <c r="C2139" s="30"/>
      <c r="D2139" s="68"/>
      <c r="E2139" s="68"/>
      <c r="F2139" s="121"/>
      <c r="G2139" s="79"/>
    </row>
    <row r="2140" spans="1:7" s="37" customFormat="1" x14ac:dyDescent="0.25">
      <c r="A2140" s="60"/>
      <c r="B2140" s="40"/>
      <c r="C2140" s="30"/>
      <c r="D2140" s="68"/>
      <c r="E2140" s="68"/>
      <c r="F2140" s="121"/>
      <c r="G2140" s="79"/>
    </row>
    <row r="2141" spans="1:7" s="37" customFormat="1" x14ac:dyDescent="0.25">
      <c r="A2141" s="60"/>
      <c r="B2141" s="40"/>
      <c r="C2141" s="30"/>
      <c r="D2141" s="68"/>
      <c r="E2141" s="68"/>
      <c r="F2141" s="121"/>
      <c r="G2141" s="79"/>
    </row>
    <row r="2142" spans="1:7" s="37" customFormat="1" x14ac:dyDescent="0.25">
      <c r="A2142" s="60"/>
      <c r="B2142" s="40"/>
      <c r="C2142" s="30"/>
      <c r="D2142" s="68"/>
      <c r="E2142" s="68"/>
      <c r="F2142" s="121"/>
      <c r="G2142" s="79"/>
    </row>
    <row r="2143" spans="1:7" s="37" customFormat="1" x14ac:dyDescent="0.25">
      <c r="A2143" s="60"/>
      <c r="B2143" s="40"/>
      <c r="C2143" s="30"/>
      <c r="D2143" s="68"/>
      <c r="E2143" s="68"/>
      <c r="F2143" s="121"/>
      <c r="G2143" s="79"/>
    </row>
    <row r="2144" spans="1:7" s="37" customFormat="1" x14ac:dyDescent="0.25">
      <c r="A2144" s="60"/>
      <c r="B2144" s="40"/>
      <c r="C2144" s="30"/>
      <c r="D2144" s="68"/>
      <c r="E2144" s="68"/>
      <c r="F2144" s="121"/>
      <c r="G2144" s="79"/>
    </row>
    <row r="2145" spans="1:7" s="37" customFormat="1" x14ac:dyDescent="0.25">
      <c r="A2145" s="60"/>
      <c r="B2145" s="40"/>
      <c r="C2145" s="30"/>
      <c r="D2145" s="68"/>
      <c r="E2145" s="68"/>
      <c r="F2145" s="121"/>
      <c r="G2145" s="79"/>
    </row>
    <row r="2146" spans="1:7" s="37" customFormat="1" x14ac:dyDescent="0.25">
      <c r="A2146" s="60"/>
      <c r="B2146" s="40"/>
      <c r="C2146" s="30"/>
      <c r="D2146" s="68"/>
      <c r="E2146" s="68"/>
      <c r="F2146" s="121"/>
      <c r="G2146" s="79"/>
    </row>
    <row r="2147" spans="1:7" s="37" customFormat="1" x14ac:dyDescent="0.25">
      <c r="A2147" s="60"/>
      <c r="B2147" s="40"/>
      <c r="C2147" s="30"/>
      <c r="D2147" s="68"/>
      <c r="E2147" s="68"/>
      <c r="F2147" s="121"/>
      <c r="G2147" s="79"/>
    </row>
    <row r="2148" spans="1:7" s="37" customFormat="1" x14ac:dyDescent="0.25">
      <c r="A2148" s="60"/>
      <c r="B2148" s="40"/>
      <c r="C2148" s="30"/>
      <c r="D2148" s="68"/>
      <c r="E2148" s="68"/>
      <c r="F2148" s="121"/>
      <c r="G2148" s="79"/>
    </row>
    <row r="2149" spans="1:7" s="37" customFormat="1" x14ac:dyDescent="0.25">
      <c r="A2149" s="60"/>
      <c r="B2149" s="40"/>
      <c r="C2149" s="30"/>
      <c r="D2149" s="68"/>
      <c r="E2149" s="68"/>
      <c r="F2149" s="121"/>
      <c r="G2149" s="79"/>
    </row>
    <row r="2150" spans="1:7" s="37" customFormat="1" x14ac:dyDescent="0.25">
      <c r="A2150" s="60"/>
      <c r="B2150" s="40"/>
      <c r="C2150" s="30"/>
      <c r="D2150" s="68"/>
      <c r="E2150" s="68"/>
      <c r="F2150" s="121"/>
      <c r="G2150" s="79"/>
    </row>
    <row r="2151" spans="1:7" s="37" customFormat="1" x14ac:dyDescent="0.25">
      <c r="A2151" s="60"/>
      <c r="B2151" s="40"/>
      <c r="C2151" s="30"/>
      <c r="D2151" s="68"/>
      <c r="E2151" s="68"/>
      <c r="F2151" s="121"/>
      <c r="G2151" s="79"/>
    </row>
    <row r="2152" spans="1:7" s="37" customFormat="1" x14ac:dyDescent="0.25">
      <c r="A2152" s="60"/>
      <c r="B2152" s="40"/>
      <c r="C2152" s="30"/>
      <c r="D2152" s="68"/>
      <c r="E2152" s="68"/>
      <c r="F2152" s="121"/>
      <c r="G2152" s="79"/>
    </row>
    <row r="2153" spans="1:7" s="37" customFormat="1" x14ac:dyDescent="0.25">
      <c r="A2153" s="60"/>
      <c r="B2153" s="40"/>
      <c r="C2153" s="30"/>
      <c r="D2153" s="68"/>
      <c r="E2153" s="68"/>
      <c r="F2153" s="121"/>
      <c r="G2153" s="79"/>
    </row>
    <row r="2154" spans="1:7" s="37" customFormat="1" x14ac:dyDescent="0.25">
      <c r="A2154" s="60"/>
      <c r="B2154" s="40"/>
      <c r="C2154" s="30"/>
      <c r="D2154" s="68"/>
      <c r="E2154" s="68"/>
      <c r="F2154" s="121"/>
      <c r="G2154" s="79"/>
    </row>
    <row r="2155" spans="1:7" s="37" customFormat="1" x14ac:dyDescent="0.25">
      <c r="A2155" s="60"/>
      <c r="B2155" s="40"/>
      <c r="C2155" s="30"/>
      <c r="D2155" s="68"/>
      <c r="E2155" s="68"/>
      <c r="F2155" s="121"/>
      <c r="G2155" s="79"/>
    </row>
    <row r="2156" spans="1:7" s="37" customFormat="1" x14ac:dyDescent="0.25">
      <c r="A2156" s="60"/>
      <c r="B2156" s="40"/>
      <c r="C2156" s="30"/>
      <c r="D2156" s="68"/>
      <c r="E2156" s="68"/>
      <c r="F2156" s="121"/>
      <c r="G2156" s="79"/>
    </row>
    <row r="2157" spans="1:7" s="37" customFormat="1" x14ac:dyDescent="0.25">
      <c r="A2157" s="60"/>
      <c r="B2157" s="40"/>
      <c r="C2157" s="30"/>
      <c r="D2157" s="68"/>
      <c r="E2157" s="68"/>
      <c r="F2157" s="121"/>
      <c r="G2157" s="79"/>
    </row>
    <row r="2158" spans="1:7" s="37" customFormat="1" x14ac:dyDescent="0.25">
      <c r="A2158" s="60"/>
      <c r="B2158" s="40"/>
      <c r="C2158" s="30"/>
      <c r="D2158" s="68"/>
      <c r="E2158" s="68"/>
      <c r="F2158" s="121"/>
      <c r="G2158" s="79"/>
    </row>
    <row r="2159" spans="1:7" s="37" customFormat="1" x14ac:dyDescent="0.25">
      <c r="A2159" s="60"/>
      <c r="B2159" s="40"/>
      <c r="C2159" s="30"/>
      <c r="D2159" s="68"/>
      <c r="E2159" s="68"/>
      <c r="F2159" s="121"/>
      <c r="G2159" s="79"/>
    </row>
    <row r="2160" spans="1:7" s="37" customFormat="1" x14ac:dyDescent="0.25">
      <c r="A2160" s="60"/>
      <c r="B2160" s="40"/>
      <c r="C2160" s="30"/>
      <c r="D2160" s="68"/>
      <c r="E2160" s="68"/>
      <c r="F2160" s="121"/>
      <c r="G2160" s="79"/>
    </row>
    <row r="2161" spans="1:7" s="37" customFormat="1" x14ac:dyDescent="0.25">
      <c r="A2161" s="60"/>
      <c r="B2161" s="40"/>
      <c r="C2161" s="30"/>
      <c r="D2161" s="68"/>
      <c r="E2161" s="68"/>
      <c r="F2161" s="121"/>
      <c r="G2161" s="79"/>
    </row>
    <row r="2162" spans="1:7" s="37" customFormat="1" x14ac:dyDescent="0.25">
      <c r="A2162" s="60"/>
      <c r="B2162" s="40"/>
      <c r="C2162" s="30"/>
      <c r="D2162" s="68"/>
      <c r="E2162" s="68"/>
      <c r="F2162" s="121"/>
      <c r="G2162" s="79"/>
    </row>
    <row r="2163" spans="1:7" s="37" customFormat="1" x14ac:dyDescent="0.25">
      <c r="A2163" s="60"/>
      <c r="B2163" s="40"/>
      <c r="C2163" s="30"/>
      <c r="D2163" s="68"/>
      <c r="E2163" s="68"/>
      <c r="F2163" s="121"/>
      <c r="G2163" s="79"/>
    </row>
    <row r="2164" spans="1:7" s="37" customFormat="1" x14ac:dyDescent="0.25">
      <c r="A2164" s="60"/>
      <c r="B2164" s="40"/>
      <c r="C2164" s="30"/>
      <c r="D2164" s="68"/>
      <c r="E2164" s="68"/>
      <c r="F2164" s="121"/>
      <c r="G2164" s="79"/>
    </row>
    <row r="2165" spans="1:7" s="37" customFormat="1" x14ac:dyDescent="0.25">
      <c r="A2165" s="60"/>
      <c r="B2165" s="40"/>
      <c r="C2165" s="30"/>
      <c r="D2165" s="68"/>
      <c r="E2165" s="68"/>
      <c r="F2165" s="121"/>
      <c r="G2165" s="79"/>
    </row>
    <row r="2166" spans="1:7" s="37" customFormat="1" x14ac:dyDescent="0.25">
      <c r="A2166" s="60"/>
      <c r="B2166" s="40"/>
      <c r="C2166" s="30"/>
      <c r="D2166" s="68"/>
      <c r="E2166" s="68"/>
      <c r="F2166" s="121"/>
      <c r="G2166" s="79"/>
    </row>
    <row r="2167" spans="1:7" s="37" customFormat="1" x14ac:dyDescent="0.25">
      <c r="A2167" s="60"/>
      <c r="B2167" s="40"/>
      <c r="C2167" s="30"/>
      <c r="D2167" s="68"/>
      <c r="E2167" s="68"/>
      <c r="F2167" s="121"/>
      <c r="G2167" s="79"/>
    </row>
    <row r="2168" spans="1:7" s="37" customFormat="1" x14ac:dyDescent="0.25">
      <c r="A2168" s="60"/>
      <c r="B2168" s="40"/>
      <c r="C2168" s="30"/>
      <c r="D2168" s="68"/>
      <c r="E2168" s="68"/>
      <c r="F2168" s="121"/>
      <c r="G2168" s="79"/>
    </row>
    <row r="2169" spans="1:7" s="37" customFormat="1" x14ac:dyDescent="0.25">
      <c r="A2169" s="60"/>
      <c r="B2169" s="40"/>
      <c r="C2169" s="30"/>
      <c r="D2169" s="68"/>
      <c r="E2169" s="68"/>
      <c r="F2169" s="121"/>
      <c r="G2169" s="79"/>
    </row>
    <row r="2170" spans="1:7" s="37" customFormat="1" x14ac:dyDescent="0.25">
      <c r="A2170" s="60"/>
      <c r="B2170" s="40"/>
      <c r="C2170" s="30"/>
      <c r="D2170" s="68"/>
      <c r="E2170" s="68"/>
      <c r="F2170" s="121"/>
      <c r="G2170" s="79"/>
    </row>
    <row r="2171" spans="1:7" s="37" customFormat="1" x14ac:dyDescent="0.25">
      <c r="A2171" s="60"/>
      <c r="B2171" s="40"/>
      <c r="C2171" s="30"/>
      <c r="D2171" s="68"/>
      <c r="E2171" s="68"/>
      <c r="F2171" s="121"/>
      <c r="G2171" s="79"/>
    </row>
    <row r="2172" spans="1:7" s="37" customFormat="1" x14ac:dyDescent="0.25">
      <c r="A2172" s="60"/>
      <c r="B2172" s="40"/>
      <c r="C2172" s="30"/>
      <c r="D2172" s="68"/>
      <c r="E2172" s="68"/>
      <c r="F2172" s="121"/>
      <c r="G2172" s="79"/>
    </row>
    <row r="2173" spans="1:7" s="37" customFormat="1" x14ac:dyDescent="0.25">
      <c r="A2173" s="60"/>
      <c r="B2173" s="40"/>
      <c r="C2173" s="30"/>
      <c r="D2173" s="68"/>
      <c r="E2173" s="68"/>
      <c r="F2173" s="121"/>
      <c r="G2173" s="79"/>
    </row>
    <row r="2174" spans="1:7" s="37" customFormat="1" x14ac:dyDescent="0.25">
      <c r="A2174" s="60"/>
      <c r="B2174" s="40"/>
      <c r="C2174" s="30"/>
      <c r="D2174" s="68"/>
      <c r="E2174" s="68"/>
      <c r="F2174" s="121"/>
      <c r="G2174" s="79"/>
    </row>
    <row r="2175" spans="1:7" s="37" customFormat="1" x14ac:dyDescent="0.25">
      <c r="A2175" s="60"/>
      <c r="B2175" s="40"/>
      <c r="C2175" s="30"/>
      <c r="D2175" s="68"/>
      <c r="E2175" s="68"/>
      <c r="F2175" s="121"/>
      <c r="G2175" s="79"/>
    </row>
    <row r="2176" spans="1:7" s="37" customFormat="1" x14ac:dyDescent="0.25">
      <c r="A2176" s="60"/>
      <c r="B2176" s="40"/>
      <c r="C2176" s="30"/>
      <c r="D2176" s="68"/>
      <c r="E2176" s="68"/>
      <c r="F2176" s="121"/>
      <c r="G2176" s="79"/>
    </row>
    <row r="2177" spans="1:7" s="37" customFormat="1" x14ac:dyDescent="0.25">
      <c r="A2177" s="60"/>
      <c r="B2177" s="40"/>
      <c r="C2177" s="30"/>
      <c r="D2177" s="68"/>
      <c r="E2177" s="68"/>
      <c r="F2177" s="121"/>
      <c r="G2177" s="79"/>
    </row>
    <row r="2178" spans="1:7" s="37" customFormat="1" x14ac:dyDescent="0.25">
      <c r="A2178" s="60"/>
      <c r="B2178" s="40"/>
      <c r="C2178" s="30"/>
      <c r="D2178" s="68"/>
      <c r="E2178" s="68"/>
      <c r="F2178" s="121"/>
      <c r="G2178" s="79"/>
    </row>
    <row r="2179" spans="1:7" s="37" customFormat="1" x14ac:dyDescent="0.25">
      <c r="A2179" s="60"/>
      <c r="B2179" s="40"/>
      <c r="C2179" s="30"/>
      <c r="D2179" s="68"/>
      <c r="E2179" s="68"/>
      <c r="F2179" s="121"/>
      <c r="G2179" s="79"/>
    </row>
    <row r="2180" spans="1:7" s="37" customFormat="1" x14ac:dyDescent="0.25">
      <c r="A2180" s="60"/>
      <c r="B2180" s="40"/>
      <c r="C2180" s="30"/>
      <c r="D2180" s="68"/>
      <c r="E2180" s="68"/>
      <c r="F2180" s="121"/>
      <c r="G2180" s="79"/>
    </row>
    <row r="2181" spans="1:7" s="37" customFormat="1" x14ac:dyDescent="0.25">
      <c r="A2181" s="60"/>
      <c r="B2181" s="40"/>
      <c r="C2181" s="30"/>
      <c r="D2181" s="68"/>
      <c r="E2181" s="68"/>
      <c r="F2181" s="121"/>
      <c r="G2181" s="79"/>
    </row>
    <row r="2182" spans="1:7" s="37" customFormat="1" x14ac:dyDescent="0.25">
      <c r="A2182" s="60"/>
      <c r="B2182" s="40"/>
      <c r="C2182" s="30"/>
      <c r="D2182" s="68"/>
      <c r="E2182" s="68"/>
      <c r="F2182" s="121"/>
      <c r="G2182" s="79"/>
    </row>
    <row r="2183" spans="1:7" s="37" customFormat="1" x14ac:dyDescent="0.25">
      <c r="A2183" s="60"/>
      <c r="B2183" s="40"/>
      <c r="C2183" s="30"/>
      <c r="D2183" s="68"/>
      <c r="E2183" s="68"/>
      <c r="F2183" s="121"/>
      <c r="G2183" s="79"/>
    </row>
    <row r="2184" spans="1:7" s="37" customFormat="1" x14ac:dyDescent="0.25">
      <c r="A2184" s="60"/>
      <c r="B2184" s="40"/>
      <c r="C2184" s="30"/>
      <c r="D2184" s="68"/>
      <c r="E2184" s="68"/>
      <c r="F2184" s="121"/>
      <c r="G2184" s="79"/>
    </row>
    <row r="2185" spans="1:7" s="37" customFormat="1" x14ac:dyDescent="0.25">
      <c r="A2185" s="60"/>
      <c r="B2185" s="40"/>
      <c r="C2185" s="30"/>
      <c r="D2185" s="68"/>
      <c r="E2185" s="68"/>
      <c r="F2185" s="121"/>
      <c r="G2185" s="79"/>
    </row>
    <row r="2186" spans="1:7" s="37" customFormat="1" x14ac:dyDescent="0.25">
      <c r="A2186" s="60"/>
      <c r="B2186" s="40"/>
      <c r="C2186" s="30"/>
      <c r="D2186" s="68"/>
      <c r="E2186" s="68"/>
      <c r="F2186" s="121"/>
      <c r="G2186" s="79"/>
    </row>
    <row r="2187" spans="1:7" s="37" customFormat="1" x14ac:dyDescent="0.25">
      <c r="A2187" s="60"/>
      <c r="B2187" s="40"/>
      <c r="C2187" s="30"/>
      <c r="D2187" s="68"/>
      <c r="E2187" s="68"/>
      <c r="F2187" s="121"/>
      <c r="G2187" s="79"/>
    </row>
    <row r="2188" spans="1:7" s="37" customFormat="1" x14ac:dyDescent="0.25">
      <c r="A2188" s="60"/>
      <c r="B2188" s="40"/>
      <c r="C2188" s="30"/>
      <c r="D2188" s="68"/>
      <c r="E2188" s="68"/>
      <c r="F2188" s="121"/>
      <c r="G2188" s="79"/>
    </row>
    <row r="2189" spans="1:7" s="37" customFormat="1" x14ac:dyDescent="0.25">
      <c r="A2189" s="60"/>
      <c r="B2189" s="40"/>
      <c r="C2189" s="30"/>
      <c r="D2189" s="68"/>
      <c r="E2189" s="68"/>
      <c r="F2189" s="121"/>
      <c r="G2189" s="79"/>
    </row>
    <row r="2190" spans="1:7" s="37" customFormat="1" x14ac:dyDescent="0.25">
      <c r="A2190" s="60"/>
      <c r="B2190" s="40"/>
      <c r="C2190" s="30"/>
      <c r="D2190" s="68"/>
      <c r="E2190" s="68"/>
      <c r="F2190" s="121"/>
      <c r="G2190" s="79"/>
    </row>
    <row r="2191" spans="1:7" s="37" customFormat="1" x14ac:dyDescent="0.25">
      <c r="A2191" s="60"/>
      <c r="B2191" s="40"/>
      <c r="C2191" s="30"/>
      <c r="D2191" s="68"/>
      <c r="E2191" s="68"/>
      <c r="F2191" s="121"/>
      <c r="G2191" s="79"/>
    </row>
    <row r="2192" spans="1:7" s="37" customFormat="1" x14ac:dyDescent="0.25">
      <c r="A2192" s="60"/>
      <c r="B2192" s="40"/>
      <c r="C2192" s="30"/>
      <c r="D2192" s="68"/>
      <c r="E2192" s="68"/>
      <c r="F2192" s="121"/>
      <c r="G2192" s="79"/>
    </row>
    <row r="2193" spans="1:7" s="37" customFormat="1" x14ac:dyDescent="0.25">
      <c r="A2193" s="60"/>
      <c r="B2193" s="40"/>
      <c r="C2193" s="30"/>
      <c r="D2193" s="68"/>
      <c r="E2193" s="68"/>
      <c r="F2193" s="121"/>
      <c r="G2193" s="79"/>
    </row>
    <row r="2194" spans="1:7" s="37" customFormat="1" x14ac:dyDescent="0.25">
      <c r="A2194" s="60"/>
      <c r="B2194" s="40"/>
      <c r="C2194" s="30"/>
      <c r="D2194" s="68"/>
      <c r="E2194" s="68"/>
      <c r="F2194" s="121"/>
      <c r="G2194" s="79"/>
    </row>
    <row r="2195" spans="1:7" s="37" customFormat="1" x14ac:dyDescent="0.25">
      <c r="A2195" s="60"/>
      <c r="B2195" s="40"/>
      <c r="C2195" s="30"/>
      <c r="D2195" s="68"/>
      <c r="E2195" s="68"/>
      <c r="F2195" s="121"/>
      <c r="G2195" s="79"/>
    </row>
    <row r="2196" spans="1:7" s="37" customFormat="1" x14ac:dyDescent="0.25">
      <c r="A2196" s="60"/>
      <c r="B2196" s="40"/>
      <c r="C2196" s="30"/>
      <c r="D2196" s="68"/>
      <c r="E2196" s="68"/>
      <c r="F2196" s="121"/>
      <c r="G2196" s="79"/>
    </row>
    <row r="2197" spans="1:7" s="37" customFormat="1" x14ac:dyDescent="0.25">
      <c r="A2197" s="60"/>
      <c r="B2197" s="40"/>
      <c r="C2197" s="30"/>
      <c r="D2197" s="68"/>
      <c r="E2197" s="68"/>
      <c r="F2197" s="121"/>
      <c r="G2197" s="79"/>
    </row>
    <row r="2198" spans="1:7" s="37" customFormat="1" x14ac:dyDescent="0.25">
      <c r="A2198" s="60"/>
      <c r="B2198" s="40"/>
      <c r="C2198" s="30"/>
      <c r="D2198" s="68"/>
      <c r="E2198" s="68"/>
      <c r="F2198" s="121"/>
      <c r="G2198" s="79"/>
    </row>
    <row r="2199" spans="1:7" s="37" customFormat="1" x14ac:dyDescent="0.25">
      <c r="A2199" s="60"/>
      <c r="B2199" s="40"/>
      <c r="C2199" s="30"/>
      <c r="D2199" s="68"/>
      <c r="E2199" s="68"/>
      <c r="F2199" s="121"/>
      <c r="G2199" s="79"/>
    </row>
    <row r="2200" spans="1:7" s="37" customFormat="1" x14ac:dyDescent="0.25">
      <c r="A2200" s="60"/>
      <c r="B2200" s="40"/>
      <c r="C2200" s="30"/>
      <c r="D2200" s="68"/>
      <c r="E2200" s="68"/>
      <c r="F2200" s="121"/>
      <c r="G2200" s="79"/>
    </row>
    <row r="2201" spans="1:7" s="37" customFormat="1" x14ac:dyDescent="0.25">
      <c r="A2201" s="60"/>
      <c r="B2201" s="40"/>
      <c r="C2201" s="30"/>
      <c r="D2201" s="68"/>
      <c r="E2201" s="68"/>
      <c r="F2201" s="121"/>
      <c r="G2201" s="79"/>
    </row>
    <row r="2202" spans="1:7" s="37" customFormat="1" x14ac:dyDescent="0.25">
      <c r="A2202" s="60"/>
      <c r="B2202" s="40"/>
      <c r="C2202" s="30"/>
      <c r="D2202" s="68"/>
      <c r="E2202" s="68"/>
      <c r="F2202" s="121"/>
      <c r="G2202" s="79"/>
    </row>
    <row r="2203" spans="1:7" s="37" customFormat="1" x14ac:dyDescent="0.25">
      <c r="A2203" s="60"/>
      <c r="B2203" s="40"/>
      <c r="C2203" s="30"/>
      <c r="D2203" s="68"/>
      <c r="E2203" s="68"/>
      <c r="F2203" s="121"/>
      <c r="G2203" s="79"/>
    </row>
    <row r="2204" spans="1:7" s="37" customFormat="1" x14ac:dyDescent="0.25">
      <c r="A2204" s="60"/>
      <c r="B2204" s="40"/>
      <c r="C2204" s="30"/>
      <c r="D2204" s="68"/>
      <c r="E2204" s="68"/>
      <c r="F2204" s="121"/>
      <c r="G2204" s="79"/>
    </row>
    <row r="2205" spans="1:7" s="37" customFormat="1" x14ac:dyDescent="0.25">
      <c r="A2205" s="60"/>
      <c r="B2205" s="40"/>
      <c r="C2205" s="30"/>
      <c r="D2205" s="68"/>
      <c r="E2205" s="68"/>
      <c r="F2205" s="121"/>
      <c r="G2205" s="79"/>
    </row>
    <row r="2206" spans="1:7" s="37" customFormat="1" x14ac:dyDescent="0.25">
      <c r="A2206" s="60"/>
      <c r="B2206" s="40"/>
      <c r="C2206" s="30"/>
      <c r="D2206" s="68"/>
      <c r="E2206" s="68"/>
      <c r="F2206" s="121"/>
      <c r="G2206" s="79"/>
    </row>
    <row r="2207" spans="1:7" s="37" customFormat="1" x14ac:dyDescent="0.25">
      <c r="A2207" s="60"/>
      <c r="B2207" s="40"/>
      <c r="C2207" s="30"/>
      <c r="D2207" s="68"/>
      <c r="E2207" s="68"/>
      <c r="F2207" s="121"/>
      <c r="G2207" s="79"/>
    </row>
    <row r="2208" spans="1:7" s="37" customFormat="1" x14ac:dyDescent="0.25">
      <c r="A2208" s="60"/>
      <c r="B2208" s="40"/>
      <c r="C2208" s="30"/>
      <c r="D2208" s="68"/>
      <c r="E2208" s="68"/>
      <c r="F2208" s="121"/>
      <c r="G2208" s="79"/>
    </row>
    <row r="2209" spans="1:7" s="37" customFormat="1" x14ac:dyDescent="0.25">
      <c r="A2209" s="60"/>
      <c r="B2209" s="40"/>
      <c r="C2209" s="30"/>
      <c r="D2209" s="68"/>
      <c r="E2209" s="68"/>
      <c r="F2209" s="121"/>
      <c r="G2209" s="79"/>
    </row>
    <row r="2210" spans="1:7" s="37" customFormat="1" x14ac:dyDescent="0.25">
      <c r="A2210" s="60"/>
      <c r="B2210" s="40"/>
      <c r="C2210" s="30"/>
      <c r="D2210" s="68"/>
      <c r="E2210" s="68"/>
      <c r="F2210" s="121"/>
      <c r="G2210" s="79"/>
    </row>
    <row r="2211" spans="1:7" s="37" customFormat="1" x14ac:dyDescent="0.25">
      <c r="A2211" s="60"/>
      <c r="B2211" s="40"/>
      <c r="C2211" s="30"/>
      <c r="D2211" s="68"/>
      <c r="E2211" s="68"/>
      <c r="F2211" s="121"/>
      <c r="G2211" s="79"/>
    </row>
    <row r="2212" spans="1:7" s="37" customFormat="1" x14ac:dyDescent="0.25">
      <c r="A2212" s="60"/>
      <c r="B2212" s="40"/>
      <c r="C2212" s="30"/>
      <c r="D2212" s="68"/>
      <c r="E2212" s="68"/>
      <c r="F2212" s="121"/>
      <c r="G2212" s="79"/>
    </row>
    <row r="2213" spans="1:7" s="37" customFormat="1" x14ac:dyDescent="0.25">
      <c r="A2213" s="60"/>
      <c r="B2213" s="40"/>
      <c r="C2213" s="30"/>
      <c r="D2213" s="68"/>
      <c r="E2213" s="68"/>
      <c r="F2213" s="121"/>
      <c r="G2213" s="79"/>
    </row>
    <row r="2214" spans="1:7" s="37" customFormat="1" x14ac:dyDescent="0.25">
      <c r="A2214" s="60"/>
      <c r="B2214" s="40"/>
      <c r="C2214" s="30"/>
      <c r="D2214" s="68"/>
      <c r="E2214" s="68"/>
      <c r="F2214" s="121"/>
      <c r="G2214" s="79"/>
    </row>
    <row r="2215" spans="1:7" s="37" customFormat="1" x14ac:dyDescent="0.25">
      <c r="A2215" s="60"/>
      <c r="B2215" s="40"/>
      <c r="C2215" s="30"/>
      <c r="D2215" s="68"/>
      <c r="E2215" s="68"/>
      <c r="F2215" s="121"/>
      <c r="G2215" s="79"/>
    </row>
    <row r="2216" spans="1:7" s="37" customFormat="1" x14ac:dyDescent="0.25">
      <c r="A2216" s="60"/>
      <c r="B2216" s="40"/>
      <c r="C2216" s="30"/>
      <c r="D2216" s="68"/>
      <c r="E2216" s="68"/>
      <c r="F2216" s="121"/>
      <c r="G2216" s="79"/>
    </row>
    <row r="2217" spans="1:7" s="37" customFormat="1" x14ac:dyDescent="0.25">
      <c r="A2217" s="60"/>
      <c r="B2217" s="40"/>
      <c r="C2217" s="30"/>
      <c r="D2217" s="68"/>
      <c r="E2217" s="68"/>
      <c r="F2217" s="121"/>
      <c r="G2217" s="79"/>
    </row>
    <row r="2218" spans="1:7" s="37" customFormat="1" x14ac:dyDescent="0.25">
      <c r="A2218" s="60"/>
      <c r="B2218" s="40"/>
      <c r="C2218" s="30"/>
      <c r="D2218" s="68"/>
      <c r="E2218" s="68"/>
      <c r="F2218" s="121"/>
      <c r="G2218" s="79"/>
    </row>
    <row r="2219" spans="1:7" s="37" customFormat="1" x14ac:dyDescent="0.25">
      <c r="A2219" s="60"/>
      <c r="B2219" s="40"/>
      <c r="C2219" s="30"/>
      <c r="D2219" s="68"/>
      <c r="E2219" s="68"/>
      <c r="F2219" s="121"/>
      <c r="G2219" s="79"/>
    </row>
    <row r="2220" spans="1:7" s="37" customFormat="1" x14ac:dyDescent="0.25">
      <c r="A2220" s="60"/>
      <c r="B2220" s="40"/>
      <c r="C2220" s="30"/>
      <c r="D2220" s="68"/>
      <c r="E2220" s="68"/>
      <c r="F2220" s="121"/>
      <c r="G2220" s="79"/>
    </row>
    <row r="2221" spans="1:7" s="37" customFormat="1" x14ac:dyDescent="0.25">
      <c r="A2221" s="60"/>
      <c r="B2221" s="40"/>
      <c r="C2221" s="30"/>
      <c r="D2221" s="68"/>
      <c r="E2221" s="68"/>
      <c r="F2221" s="121"/>
      <c r="G2221" s="79"/>
    </row>
    <row r="2222" spans="1:7" s="37" customFormat="1" x14ac:dyDescent="0.25">
      <c r="A2222" s="60"/>
      <c r="B2222" s="40"/>
      <c r="C2222" s="30"/>
      <c r="D2222" s="68"/>
      <c r="E2222" s="68"/>
      <c r="F2222" s="121"/>
      <c r="G2222" s="79"/>
    </row>
    <row r="2223" spans="1:7" s="37" customFormat="1" x14ac:dyDescent="0.25">
      <c r="A2223" s="60"/>
      <c r="B2223" s="40"/>
      <c r="C2223" s="30"/>
      <c r="D2223" s="68"/>
      <c r="E2223" s="68"/>
      <c r="F2223" s="121"/>
      <c r="G2223" s="79"/>
    </row>
    <row r="2224" spans="1:7" s="37" customFormat="1" x14ac:dyDescent="0.25">
      <c r="A2224" s="60"/>
      <c r="B2224" s="40"/>
      <c r="C2224" s="30"/>
      <c r="D2224" s="68"/>
      <c r="E2224" s="68"/>
      <c r="F2224" s="121"/>
      <c r="G2224" s="79"/>
    </row>
    <row r="2225" spans="1:7" s="37" customFormat="1" x14ac:dyDescent="0.25">
      <c r="A2225" s="60"/>
      <c r="B2225" s="40"/>
      <c r="C2225" s="30"/>
      <c r="D2225" s="68"/>
      <c r="E2225" s="68"/>
      <c r="F2225" s="121"/>
      <c r="G2225" s="79"/>
    </row>
    <row r="2226" spans="1:7" s="37" customFormat="1" x14ac:dyDescent="0.25">
      <c r="A2226" s="60"/>
      <c r="B2226" s="40"/>
      <c r="C2226" s="30"/>
      <c r="D2226" s="68"/>
      <c r="E2226" s="68"/>
      <c r="F2226" s="121"/>
      <c r="G2226" s="79"/>
    </row>
    <row r="2227" spans="1:7" s="37" customFormat="1" x14ac:dyDescent="0.25">
      <c r="A2227" s="60"/>
      <c r="B2227" s="40"/>
      <c r="C2227" s="30"/>
      <c r="D2227" s="68"/>
      <c r="E2227" s="68"/>
      <c r="F2227" s="121"/>
      <c r="G2227" s="79"/>
    </row>
    <row r="2228" spans="1:7" s="37" customFormat="1" x14ac:dyDescent="0.25">
      <c r="A2228" s="60"/>
      <c r="B2228" s="40"/>
      <c r="C2228" s="30"/>
      <c r="D2228" s="68"/>
      <c r="E2228" s="68"/>
      <c r="F2228" s="121"/>
      <c r="G2228" s="79"/>
    </row>
    <row r="2229" spans="1:7" s="37" customFormat="1" x14ac:dyDescent="0.25">
      <c r="A2229" s="60"/>
      <c r="B2229" s="40"/>
      <c r="C2229" s="30"/>
      <c r="D2229" s="68"/>
      <c r="E2229" s="68"/>
      <c r="F2229" s="121"/>
      <c r="G2229" s="79"/>
    </row>
    <row r="2230" spans="1:7" s="37" customFormat="1" x14ac:dyDescent="0.25">
      <c r="A2230" s="60"/>
      <c r="B2230" s="40"/>
      <c r="C2230" s="30"/>
      <c r="D2230" s="68"/>
      <c r="E2230" s="68"/>
      <c r="F2230" s="121"/>
      <c r="G2230" s="79"/>
    </row>
    <row r="2231" spans="1:7" s="37" customFormat="1" x14ac:dyDescent="0.25">
      <c r="A2231" s="60"/>
      <c r="B2231" s="40"/>
      <c r="C2231" s="30"/>
      <c r="D2231" s="68"/>
      <c r="E2231" s="68"/>
      <c r="F2231" s="121"/>
      <c r="G2231" s="79"/>
    </row>
    <row r="2232" spans="1:7" s="37" customFormat="1" x14ac:dyDescent="0.25">
      <c r="A2232" s="60"/>
      <c r="B2232" s="40"/>
      <c r="C2232" s="30"/>
      <c r="D2232" s="68"/>
      <c r="E2232" s="68"/>
      <c r="F2232" s="121"/>
      <c r="G2232" s="79"/>
    </row>
    <row r="2233" spans="1:7" s="37" customFormat="1" x14ac:dyDescent="0.25">
      <c r="A2233" s="60"/>
      <c r="B2233" s="40"/>
      <c r="C2233" s="30"/>
      <c r="D2233" s="68"/>
      <c r="E2233" s="68"/>
      <c r="F2233" s="121"/>
      <c r="G2233" s="79"/>
    </row>
    <row r="2234" spans="1:7" s="37" customFormat="1" x14ac:dyDescent="0.25">
      <c r="A2234" s="60"/>
      <c r="B2234" s="40"/>
      <c r="C2234" s="30"/>
      <c r="D2234" s="68"/>
      <c r="E2234" s="68"/>
      <c r="F2234" s="121"/>
      <c r="G2234" s="79"/>
    </row>
    <row r="2235" spans="1:7" s="37" customFormat="1" x14ac:dyDescent="0.25">
      <c r="A2235" s="60"/>
      <c r="B2235" s="40"/>
      <c r="C2235" s="30"/>
      <c r="D2235" s="68"/>
      <c r="E2235" s="68"/>
      <c r="F2235" s="121"/>
      <c r="G2235" s="79"/>
    </row>
    <row r="2236" spans="1:7" s="37" customFormat="1" x14ac:dyDescent="0.25">
      <c r="A2236" s="60"/>
      <c r="B2236" s="40"/>
      <c r="C2236" s="30"/>
      <c r="D2236" s="68"/>
      <c r="E2236" s="68"/>
      <c r="F2236" s="121"/>
      <c r="G2236" s="79"/>
    </row>
    <row r="2237" spans="1:7" s="37" customFormat="1" x14ac:dyDescent="0.25">
      <c r="A2237" s="60"/>
      <c r="B2237" s="40"/>
      <c r="C2237" s="30"/>
      <c r="D2237" s="68"/>
      <c r="E2237" s="68"/>
      <c r="F2237" s="121"/>
      <c r="G2237" s="79"/>
    </row>
    <row r="2238" spans="1:7" s="37" customFormat="1" x14ac:dyDescent="0.25">
      <c r="A2238" s="60"/>
      <c r="B2238" s="40"/>
      <c r="C2238" s="30"/>
      <c r="D2238" s="68"/>
      <c r="E2238" s="68"/>
      <c r="F2238" s="121"/>
      <c r="G2238" s="79"/>
    </row>
    <row r="2239" spans="1:7" s="37" customFormat="1" x14ac:dyDescent="0.25">
      <c r="A2239" s="60"/>
      <c r="B2239" s="40"/>
      <c r="C2239" s="30"/>
      <c r="D2239" s="68"/>
      <c r="E2239" s="68"/>
      <c r="F2239" s="121"/>
      <c r="G2239" s="79"/>
    </row>
    <row r="2240" spans="1:7" s="37" customFormat="1" x14ac:dyDescent="0.25">
      <c r="A2240" s="60"/>
      <c r="B2240" s="40"/>
      <c r="C2240" s="30"/>
      <c r="D2240" s="68"/>
      <c r="E2240" s="68"/>
      <c r="F2240" s="121"/>
      <c r="G2240" s="79"/>
    </row>
    <row r="2241" spans="1:7" s="37" customFormat="1" x14ac:dyDescent="0.25">
      <c r="A2241" s="60"/>
      <c r="B2241" s="40"/>
      <c r="C2241" s="30"/>
      <c r="D2241" s="68"/>
      <c r="E2241" s="68"/>
      <c r="F2241" s="121"/>
      <c r="G2241" s="79"/>
    </row>
    <row r="2242" spans="1:7" s="37" customFormat="1" x14ac:dyDescent="0.25">
      <c r="A2242" s="60"/>
      <c r="B2242" s="40"/>
      <c r="C2242" s="30"/>
      <c r="D2242" s="68"/>
      <c r="E2242" s="68"/>
      <c r="F2242" s="121"/>
      <c r="G2242" s="79"/>
    </row>
    <row r="2243" spans="1:7" s="37" customFormat="1" x14ac:dyDescent="0.25">
      <c r="A2243" s="60"/>
      <c r="B2243" s="40"/>
      <c r="C2243" s="30"/>
      <c r="D2243" s="68"/>
      <c r="E2243" s="68"/>
      <c r="F2243" s="121"/>
      <c r="G2243" s="79"/>
    </row>
    <row r="2244" spans="1:7" s="37" customFormat="1" x14ac:dyDescent="0.25">
      <c r="A2244" s="60"/>
      <c r="B2244" s="40"/>
      <c r="C2244" s="30"/>
      <c r="D2244" s="68"/>
      <c r="E2244" s="68"/>
      <c r="F2244" s="121"/>
      <c r="G2244" s="79"/>
    </row>
    <row r="2245" spans="1:7" s="37" customFormat="1" x14ac:dyDescent="0.25">
      <c r="A2245" s="60"/>
      <c r="B2245" s="40"/>
      <c r="C2245" s="30"/>
      <c r="D2245" s="68"/>
      <c r="E2245" s="68"/>
      <c r="F2245" s="121"/>
      <c r="G2245" s="79"/>
    </row>
    <row r="2246" spans="1:7" s="37" customFormat="1" x14ac:dyDescent="0.25">
      <c r="A2246" s="60"/>
      <c r="B2246" s="40"/>
      <c r="C2246" s="30"/>
      <c r="D2246" s="68"/>
      <c r="E2246" s="68"/>
      <c r="F2246" s="121"/>
      <c r="G2246" s="79"/>
    </row>
    <row r="2247" spans="1:7" s="37" customFormat="1" x14ac:dyDescent="0.25">
      <c r="A2247" s="60"/>
      <c r="B2247" s="40"/>
      <c r="C2247" s="30"/>
      <c r="D2247" s="68"/>
      <c r="E2247" s="68"/>
      <c r="F2247" s="121"/>
      <c r="G2247" s="79"/>
    </row>
    <row r="2248" spans="1:7" s="37" customFormat="1" x14ac:dyDescent="0.25">
      <c r="A2248" s="60"/>
      <c r="B2248" s="40"/>
      <c r="C2248" s="30"/>
      <c r="D2248" s="68"/>
      <c r="E2248" s="68"/>
      <c r="F2248" s="121"/>
      <c r="G2248" s="79"/>
    </row>
    <row r="2249" spans="1:7" s="37" customFormat="1" x14ac:dyDescent="0.25">
      <c r="A2249" s="60"/>
      <c r="B2249" s="40"/>
      <c r="C2249" s="30"/>
      <c r="D2249" s="68"/>
      <c r="E2249" s="68"/>
      <c r="F2249" s="121"/>
      <c r="G2249" s="79"/>
    </row>
    <row r="2250" spans="1:7" s="37" customFormat="1" x14ac:dyDescent="0.25">
      <c r="A2250" s="60"/>
      <c r="B2250" s="40"/>
      <c r="C2250" s="30"/>
      <c r="D2250" s="68"/>
      <c r="E2250" s="68"/>
      <c r="F2250" s="121"/>
      <c r="G2250" s="79"/>
    </row>
    <row r="2251" spans="1:7" s="37" customFormat="1" x14ac:dyDescent="0.25">
      <c r="A2251" s="60"/>
      <c r="B2251" s="40"/>
      <c r="C2251" s="30"/>
      <c r="D2251" s="68"/>
      <c r="E2251" s="68"/>
      <c r="F2251" s="121"/>
      <c r="G2251" s="79"/>
    </row>
    <row r="2252" spans="1:7" s="37" customFormat="1" x14ac:dyDescent="0.25">
      <c r="A2252" s="60"/>
      <c r="B2252" s="40"/>
      <c r="C2252" s="30"/>
      <c r="D2252" s="68"/>
      <c r="E2252" s="68"/>
      <c r="F2252" s="121"/>
      <c r="G2252" s="79"/>
    </row>
    <row r="2253" spans="1:7" s="37" customFormat="1" x14ac:dyDescent="0.25">
      <c r="A2253" s="60"/>
      <c r="B2253" s="40"/>
      <c r="C2253" s="30"/>
      <c r="D2253" s="68"/>
      <c r="E2253" s="68"/>
      <c r="F2253" s="121"/>
      <c r="G2253" s="79"/>
    </row>
    <row r="2254" spans="1:7" s="37" customFormat="1" x14ac:dyDescent="0.25">
      <c r="A2254" s="60"/>
      <c r="B2254" s="40"/>
      <c r="C2254" s="30"/>
      <c r="D2254" s="68"/>
      <c r="E2254" s="68"/>
      <c r="F2254" s="121"/>
      <c r="G2254" s="79"/>
    </row>
    <row r="2255" spans="1:7" s="37" customFormat="1" x14ac:dyDescent="0.25">
      <c r="A2255" s="60"/>
      <c r="B2255" s="40"/>
      <c r="C2255" s="30"/>
      <c r="D2255" s="68"/>
      <c r="E2255" s="68"/>
      <c r="F2255" s="121"/>
      <c r="G2255" s="79"/>
    </row>
    <row r="2256" spans="1:7" s="37" customFormat="1" x14ac:dyDescent="0.25">
      <c r="A2256" s="60"/>
      <c r="B2256" s="40"/>
      <c r="C2256" s="30"/>
      <c r="D2256" s="68"/>
      <c r="E2256" s="68"/>
      <c r="F2256" s="121"/>
      <c r="G2256" s="79"/>
    </row>
    <row r="2257" spans="1:7" s="37" customFormat="1" x14ac:dyDescent="0.25">
      <c r="A2257" s="60"/>
      <c r="B2257" s="40"/>
      <c r="C2257" s="30"/>
      <c r="D2257" s="68"/>
      <c r="E2257" s="68"/>
      <c r="F2257" s="121"/>
      <c r="G2257" s="79"/>
    </row>
    <row r="2258" spans="1:7" s="37" customFormat="1" x14ac:dyDescent="0.25">
      <c r="A2258" s="60"/>
      <c r="B2258" s="40"/>
      <c r="C2258" s="30"/>
      <c r="D2258" s="68"/>
      <c r="E2258" s="68"/>
      <c r="F2258" s="121"/>
      <c r="G2258" s="79"/>
    </row>
    <row r="2259" spans="1:7" s="37" customFormat="1" x14ac:dyDescent="0.25">
      <c r="A2259" s="60"/>
      <c r="B2259" s="40"/>
      <c r="C2259" s="30"/>
      <c r="D2259" s="68"/>
      <c r="E2259" s="68"/>
      <c r="F2259" s="121"/>
      <c r="G2259" s="79"/>
    </row>
    <row r="2260" spans="1:7" s="37" customFormat="1" x14ac:dyDescent="0.25">
      <c r="A2260" s="60"/>
      <c r="B2260" s="40"/>
      <c r="C2260" s="30"/>
      <c r="D2260" s="68"/>
      <c r="E2260" s="68"/>
      <c r="F2260" s="121"/>
      <c r="G2260" s="79"/>
    </row>
    <row r="2261" spans="1:7" s="37" customFormat="1" x14ac:dyDescent="0.25">
      <c r="A2261" s="60"/>
      <c r="B2261" s="40"/>
      <c r="C2261" s="30"/>
      <c r="D2261" s="68"/>
      <c r="E2261" s="68"/>
      <c r="F2261" s="121"/>
      <c r="G2261" s="79"/>
    </row>
    <row r="2262" spans="1:7" s="37" customFormat="1" x14ac:dyDescent="0.25">
      <c r="A2262" s="60"/>
      <c r="B2262" s="40"/>
      <c r="C2262" s="30"/>
      <c r="D2262" s="68"/>
      <c r="E2262" s="68"/>
      <c r="F2262" s="121"/>
      <c r="G2262" s="79"/>
    </row>
    <row r="2263" spans="1:7" s="37" customFormat="1" x14ac:dyDescent="0.25">
      <c r="A2263" s="60"/>
      <c r="B2263" s="40"/>
      <c r="C2263" s="30"/>
      <c r="D2263" s="68"/>
      <c r="E2263" s="68"/>
      <c r="F2263" s="121"/>
      <c r="G2263" s="79"/>
    </row>
    <row r="2264" spans="1:7" s="37" customFormat="1" x14ac:dyDescent="0.25">
      <c r="A2264" s="60"/>
      <c r="B2264" s="40"/>
      <c r="C2264" s="30"/>
      <c r="D2264" s="68"/>
      <c r="E2264" s="68"/>
      <c r="F2264" s="121"/>
      <c r="G2264" s="79"/>
    </row>
    <row r="2265" spans="1:7" s="37" customFormat="1" x14ac:dyDescent="0.25">
      <c r="A2265" s="60"/>
      <c r="B2265" s="40"/>
      <c r="C2265" s="30"/>
      <c r="D2265" s="68"/>
      <c r="E2265" s="68"/>
      <c r="F2265" s="121"/>
      <c r="G2265" s="79"/>
    </row>
    <row r="2266" spans="1:7" s="37" customFormat="1" x14ac:dyDescent="0.25">
      <c r="A2266" s="60"/>
      <c r="B2266" s="40"/>
      <c r="C2266" s="30"/>
      <c r="D2266" s="68"/>
      <c r="E2266" s="68"/>
      <c r="F2266" s="121"/>
      <c r="G2266" s="79"/>
    </row>
    <row r="2267" spans="1:7" s="37" customFormat="1" x14ac:dyDescent="0.25">
      <c r="A2267" s="60"/>
      <c r="B2267" s="40"/>
      <c r="C2267" s="30"/>
      <c r="D2267" s="68"/>
      <c r="E2267" s="68"/>
      <c r="F2267" s="121"/>
      <c r="G2267" s="79"/>
    </row>
    <row r="2268" spans="1:7" s="37" customFormat="1" x14ac:dyDescent="0.25">
      <c r="A2268" s="60"/>
      <c r="B2268" s="40"/>
      <c r="C2268" s="30"/>
      <c r="D2268" s="68"/>
      <c r="E2268" s="68"/>
      <c r="F2268" s="121"/>
      <c r="G2268" s="79"/>
    </row>
    <row r="2269" spans="1:7" s="37" customFormat="1" x14ac:dyDescent="0.25">
      <c r="A2269" s="60"/>
      <c r="B2269" s="40"/>
      <c r="C2269" s="30"/>
      <c r="D2269" s="68"/>
      <c r="E2269" s="68"/>
      <c r="F2269" s="121"/>
      <c r="G2269" s="79"/>
    </row>
    <row r="2270" spans="1:7" s="37" customFormat="1" x14ac:dyDescent="0.25">
      <c r="A2270" s="60"/>
      <c r="B2270" s="40"/>
      <c r="C2270" s="30"/>
      <c r="D2270" s="68"/>
      <c r="E2270" s="68"/>
      <c r="F2270" s="121"/>
      <c r="G2270" s="79"/>
    </row>
    <row r="2271" spans="1:7" s="37" customFormat="1" x14ac:dyDescent="0.25">
      <c r="A2271" s="60"/>
      <c r="B2271" s="40"/>
      <c r="C2271" s="30"/>
      <c r="D2271" s="68"/>
      <c r="E2271" s="68"/>
      <c r="F2271" s="121"/>
      <c r="G2271" s="79"/>
    </row>
    <row r="2272" spans="1:7" s="37" customFormat="1" x14ac:dyDescent="0.25">
      <c r="A2272" s="60"/>
      <c r="B2272" s="40"/>
      <c r="C2272" s="30"/>
      <c r="D2272" s="68"/>
      <c r="E2272" s="68"/>
      <c r="F2272" s="121"/>
      <c r="G2272" s="79"/>
    </row>
    <row r="2273" spans="1:7" s="37" customFormat="1" x14ac:dyDescent="0.25">
      <c r="A2273" s="60"/>
      <c r="B2273" s="40"/>
      <c r="C2273" s="30"/>
      <c r="D2273" s="68"/>
      <c r="E2273" s="68"/>
      <c r="F2273" s="121"/>
      <c r="G2273" s="79"/>
    </row>
    <row r="2274" spans="1:7" s="37" customFormat="1" x14ac:dyDescent="0.25">
      <c r="A2274" s="60"/>
      <c r="B2274" s="40"/>
      <c r="C2274" s="30"/>
      <c r="D2274" s="68"/>
      <c r="E2274" s="68"/>
      <c r="F2274" s="121"/>
      <c r="G2274" s="79"/>
    </row>
    <row r="2275" spans="1:7" s="37" customFormat="1" x14ac:dyDescent="0.25">
      <c r="A2275" s="60"/>
      <c r="B2275" s="40"/>
      <c r="C2275" s="30"/>
      <c r="D2275" s="68"/>
      <c r="E2275" s="68"/>
      <c r="F2275" s="121"/>
      <c r="G2275" s="79"/>
    </row>
    <row r="2276" spans="1:7" s="37" customFormat="1" x14ac:dyDescent="0.25">
      <c r="A2276" s="60"/>
      <c r="B2276" s="40"/>
      <c r="C2276" s="30"/>
      <c r="D2276" s="68"/>
      <c r="E2276" s="68"/>
      <c r="F2276" s="121"/>
      <c r="G2276" s="79"/>
    </row>
    <row r="2277" spans="1:7" s="37" customFormat="1" x14ac:dyDescent="0.25">
      <c r="A2277" s="60"/>
      <c r="B2277" s="40"/>
      <c r="C2277" s="30"/>
      <c r="D2277" s="68"/>
      <c r="E2277" s="68"/>
      <c r="F2277" s="121"/>
      <c r="G2277" s="79"/>
    </row>
    <row r="2278" spans="1:7" s="37" customFormat="1" x14ac:dyDescent="0.25">
      <c r="A2278" s="60"/>
      <c r="B2278" s="40"/>
      <c r="C2278" s="30"/>
      <c r="D2278" s="68"/>
      <c r="E2278" s="68"/>
      <c r="F2278" s="121"/>
      <c r="G2278" s="79"/>
    </row>
    <row r="2279" spans="1:7" s="37" customFormat="1" x14ac:dyDescent="0.25">
      <c r="A2279" s="60"/>
      <c r="B2279" s="40"/>
      <c r="C2279" s="30"/>
      <c r="D2279" s="68"/>
      <c r="E2279" s="68"/>
      <c r="F2279" s="121"/>
      <c r="G2279" s="79"/>
    </row>
    <row r="2280" spans="1:7" s="37" customFormat="1" x14ac:dyDescent="0.25">
      <c r="A2280" s="60"/>
      <c r="B2280" s="40"/>
      <c r="C2280" s="30"/>
      <c r="D2280" s="68"/>
      <c r="E2280" s="68"/>
      <c r="F2280" s="121"/>
      <c r="G2280" s="79"/>
    </row>
    <row r="2281" spans="1:7" s="37" customFormat="1" x14ac:dyDescent="0.25">
      <c r="A2281" s="60"/>
      <c r="B2281" s="40"/>
      <c r="C2281" s="30"/>
      <c r="D2281" s="68"/>
      <c r="E2281" s="68"/>
      <c r="F2281" s="121"/>
      <c r="G2281" s="79"/>
    </row>
    <row r="2282" spans="1:7" s="37" customFormat="1" x14ac:dyDescent="0.25">
      <c r="A2282" s="60"/>
      <c r="B2282" s="40"/>
      <c r="C2282" s="30"/>
      <c r="D2282" s="68"/>
      <c r="E2282" s="68"/>
      <c r="F2282" s="121"/>
      <c r="G2282" s="79"/>
    </row>
    <row r="2283" spans="1:7" s="37" customFormat="1" x14ac:dyDescent="0.25">
      <c r="A2283" s="60"/>
      <c r="B2283" s="40"/>
      <c r="C2283" s="30"/>
      <c r="D2283" s="68"/>
      <c r="E2283" s="68"/>
      <c r="F2283" s="121"/>
      <c r="G2283" s="79"/>
    </row>
    <row r="2284" spans="1:7" s="37" customFormat="1" x14ac:dyDescent="0.25">
      <c r="A2284" s="60"/>
      <c r="B2284" s="40"/>
      <c r="C2284" s="30"/>
      <c r="D2284" s="68"/>
      <c r="E2284" s="68"/>
      <c r="F2284" s="121"/>
      <c r="G2284" s="79"/>
    </row>
    <row r="2285" spans="1:7" s="37" customFormat="1" x14ac:dyDescent="0.25">
      <c r="A2285" s="60"/>
      <c r="B2285" s="40"/>
      <c r="C2285" s="30"/>
      <c r="D2285" s="68"/>
      <c r="E2285" s="68"/>
      <c r="F2285" s="121"/>
      <c r="G2285" s="79"/>
    </row>
    <row r="2286" spans="1:7" s="37" customFormat="1" x14ac:dyDescent="0.25">
      <c r="A2286" s="60"/>
      <c r="B2286" s="40"/>
      <c r="C2286" s="30"/>
      <c r="D2286" s="68"/>
      <c r="E2286" s="68"/>
      <c r="F2286" s="121"/>
      <c r="G2286" s="79"/>
    </row>
    <row r="2287" spans="1:7" s="37" customFormat="1" x14ac:dyDescent="0.25">
      <c r="A2287" s="60"/>
      <c r="B2287" s="40"/>
      <c r="C2287" s="30"/>
      <c r="D2287" s="68"/>
      <c r="E2287" s="68"/>
      <c r="F2287" s="121"/>
      <c r="G2287" s="79"/>
    </row>
    <row r="2288" spans="1:7" s="37" customFormat="1" x14ac:dyDescent="0.25">
      <c r="A2288" s="60"/>
      <c r="B2288" s="40"/>
      <c r="C2288" s="30"/>
      <c r="D2288" s="68"/>
      <c r="E2288" s="68"/>
      <c r="F2288" s="121"/>
      <c r="G2288" s="79"/>
    </row>
    <row r="2289" spans="1:7" s="37" customFormat="1" x14ac:dyDescent="0.25">
      <c r="A2289" s="60"/>
      <c r="B2289" s="40"/>
      <c r="C2289" s="30"/>
      <c r="D2289" s="68"/>
      <c r="E2289" s="68"/>
      <c r="F2289" s="121"/>
      <c r="G2289" s="79"/>
    </row>
    <row r="2290" spans="1:7" s="37" customFormat="1" x14ac:dyDescent="0.25">
      <c r="A2290" s="60"/>
      <c r="B2290" s="40"/>
      <c r="C2290" s="30"/>
      <c r="D2290" s="68"/>
      <c r="E2290" s="68"/>
      <c r="F2290" s="121"/>
      <c r="G2290" s="79"/>
    </row>
    <row r="2291" spans="1:7" s="37" customFormat="1" x14ac:dyDescent="0.25">
      <c r="A2291" s="60"/>
      <c r="B2291" s="40"/>
      <c r="C2291" s="30"/>
      <c r="D2291" s="68"/>
      <c r="E2291" s="68"/>
      <c r="F2291" s="121"/>
      <c r="G2291" s="79"/>
    </row>
    <row r="2292" spans="1:7" s="37" customFormat="1" x14ac:dyDescent="0.25">
      <c r="A2292" s="60"/>
      <c r="B2292" s="40"/>
      <c r="C2292" s="30"/>
      <c r="D2292" s="68"/>
      <c r="E2292" s="68"/>
      <c r="F2292" s="121"/>
      <c r="G2292" s="79"/>
    </row>
    <row r="2293" spans="1:7" s="37" customFormat="1" x14ac:dyDescent="0.25">
      <c r="A2293" s="60"/>
      <c r="B2293" s="40"/>
      <c r="C2293" s="30"/>
      <c r="D2293" s="68"/>
      <c r="E2293" s="68"/>
      <c r="F2293" s="121"/>
      <c r="G2293" s="79"/>
    </row>
    <row r="2294" spans="1:7" s="37" customFormat="1" x14ac:dyDescent="0.25">
      <c r="A2294" s="60"/>
      <c r="B2294" s="40"/>
      <c r="C2294" s="30"/>
      <c r="D2294" s="68"/>
      <c r="E2294" s="68"/>
      <c r="F2294" s="121"/>
      <c r="G2294" s="79"/>
    </row>
    <row r="2295" spans="1:7" s="37" customFormat="1" x14ac:dyDescent="0.25">
      <c r="A2295" s="60"/>
      <c r="B2295" s="40"/>
      <c r="C2295" s="30"/>
      <c r="D2295" s="68"/>
      <c r="E2295" s="68"/>
      <c r="F2295" s="121"/>
      <c r="G2295" s="79"/>
    </row>
    <row r="2296" spans="1:7" s="37" customFormat="1" x14ac:dyDescent="0.25">
      <c r="A2296" s="60"/>
      <c r="B2296" s="40"/>
      <c r="C2296" s="30"/>
      <c r="D2296" s="68"/>
      <c r="E2296" s="68"/>
      <c r="F2296" s="121"/>
      <c r="G2296" s="79"/>
    </row>
    <row r="2297" spans="1:7" s="37" customFormat="1" x14ac:dyDescent="0.25">
      <c r="A2297" s="60"/>
      <c r="B2297" s="40"/>
      <c r="C2297" s="30"/>
      <c r="D2297" s="68"/>
      <c r="E2297" s="68"/>
      <c r="F2297" s="121"/>
      <c r="G2297" s="79"/>
    </row>
    <row r="2298" spans="1:7" s="37" customFormat="1" x14ac:dyDescent="0.25">
      <c r="A2298" s="60"/>
      <c r="B2298" s="40"/>
      <c r="C2298" s="30"/>
      <c r="D2298" s="68"/>
      <c r="E2298" s="68"/>
      <c r="F2298" s="121"/>
      <c r="G2298" s="79"/>
    </row>
    <row r="2299" spans="1:7" s="37" customFormat="1" x14ac:dyDescent="0.25">
      <c r="A2299" s="60"/>
      <c r="B2299" s="40"/>
      <c r="C2299" s="30"/>
      <c r="D2299" s="68"/>
      <c r="E2299" s="68"/>
      <c r="F2299" s="121"/>
      <c r="G2299" s="79"/>
    </row>
    <row r="2300" spans="1:7" s="37" customFormat="1" x14ac:dyDescent="0.25">
      <c r="A2300" s="60"/>
      <c r="B2300" s="40"/>
      <c r="C2300" s="30"/>
      <c r="D2300" s="68"/>
      <c r="E2300" s="68"/>
      <c r="F2300" s="121"/>
      <c r="G2300" s="79"/>
    </row>
    <row r="2301" spans="1:7" s="37" customFormat="1" x14ac:dyDescent="0.25">
      <c r="A2301" s="60"/>
      <c r="B2301" s="40"/>
      <c r="C2301" s="30"/>
      <c r="D2301" s="68"/>
      <c r="E2301" s="68"/>
      <c r="F2301" s="121"/>
      <c r="G2301" s="79"/>
    </row>
    <row r="2302" spans="1:7" s="37" customFormat="1" x14ac:dyDescent="0.25">
      <c r="A2302" s="60"/>
      <c r="B2302" s="40"/>
      <c r="C2302" s="30"/>
      <c r="D2302" s="68"/>
      <c r="E2302" s="68"/>
      <c r="F2302" s="121"/>
      <c r="G2302" s="79"/>
    </row>
    <row r="2303" spans="1:7" s="37" customFormat="1" x14ac:dyDescent="0.25">
      <c r="A2303" s="60"/>
      <c r="B2303" s="40"/>
      <c r="C2303" s="30"/>
      <c r="D2303" s="68"/>
      <c r="E2303" s="68"/>
      <c r="F2303" s="121"/>
      <c r="G2303" s="79"/>
    </row>
    <row r="2304" spans="1:7" s="37" customFormat="1" x14ac:dyDescent="0.25">
      <c r="A2304" s="60"/>
      <c r="B2304" s="40"/>
      <c r="C2304" s="30"/>
      <c r="D2304" s="68"/>
      <c r="E2304" s="68"/>
      <c r="F2304" s="121"/>
      <c r="G2304" s="79"/>
    </row>
    <row r="2305" spans="1:7" s="37" customFormat="1" x14ac:dyDescent="0.25">
      <c r="A2305" s="60"/>
      <c r="B2305" s="40"/>
      <c r="C2305" s="30"/>
      <c r="D2305" s="68"/>
      <c r="E2305" s="68"/>
      <c r="F2305" s="121"/>
      <c r="G2305" s="79"/>
    </row>
    <row r="2306" spans="1:7" s="37" customFormat="1" x14ac:dyDescent="0.25">
      <c r="A2306" s="60"/>
      <c r="B2306" s="40"/>
      <c r="C2306" s="30"/>
      <c r="D2306" s="68"/>
      <c r="E2306" s="68"/>
      <c r="F2306" s="121"/>
      <c r="G2306" s="79"/>
    </row>
    <row r="2307" spans="1:7" s="37" customFormat="1" x14ac:dyDescent="0.25">
      <c r="A2307" s="60"/>
      <c r="B2307" s="40"/>
      <c r="C2307" s="30"/>
      <c r="D2307" s="68"/>
      <c r="E2307" s="68"/>
      <c r="F2307" s="121"/>
      <c r="G2307" s="79"/>
    </row>
    <row r="2308" spans="1:7" s="37" customFormat="1" x14ac:dyDescent="0.25">
      <c r="A2308" s="60"/>
      <c r="B2308" s="40"/>
      <c r="C2308" s="30"/>
      <c r="D2308" s="68"/>
      <c r="E2308" s="68"/>
      <c r="F2308" s="121"/>
      <c r="G2308" s="79"/>
    </row>
    <row r="2309" spans="1:7" s="37" customFormat="1" x14ac:dyDescent="0.25">
      <c r="A2309" s="60"/>
      <c r="B2309" s="40"/>
      <c r="C2309" s="30"/>
      <c r="D2309" s="68"/>
      <c r="E2309" s="68"/>
      <c r="F2309" s="121"/>
      <c r="G2309" s="79"/>
    </row>
    <row r="2310" spans="1:7" s="37" customFormat="1" x14ac:dyDescent="0.25">
      <c r="A2310" s="60"/>
      <c r="B2310" s="40"/>
      <c r="C2310" s="30"/>
      <c r="D2310" s="68"/>
      <c r="E2310" s="68"/>
      <c r="F2310" s="121"/>
      <c r="G2310" s="79"/>
    </row>
    <row r="2311" spans="1:7" s="37" customFormat="1" x14ac:dyDescent="0.25">
      <c r="A2311" s="60"/>
      <c r="B2311" s="40"/>
      <c r="C2311" s="30"/>
      <c r="D2311" s="68"/>
      <c r="E2311" s="68"/>
      <c r="F2311" s="121"/>
      <c r="G2311" s="79"/>
    </row>
    <row r="2312" spans="1:7" s="37" customFormat="1" x14ac:dyDescent="0.25">
      <c r="A2312" s="60"/>
      <c r="B2312" s="40"/>
      <c r="C2312" s="30"/>
      <c r="D2312" s="68"/>
      <c r="E2312" s="68"/>
      <c r="F2312" s="121"/>
      <c r="G2312" s="79"/>
    </row>
    <row r="2313" spans="1:7" s="37" customFormat="1" x14ac:dyDescent="0.25">
      <c r="A2313" s="60"/>
      <c r="B2313" s="40"/>
      <c r="C2313" s="30"/>
      <c r="D2313" s="68"/>
      <c r="E2313" s="68"/>
      <c r="F2313" s="121"/>
      <c r="G2313" s="79"/>
    </row>
    <row r="2314" spans="1:7" s="37" customFormat="1" x14ac:dyDescent="0.25">
      <c r="A2314" s="60"/>
      <c r="B2314" s="40"/>
      <c r="C2314" s="30"/>
      <c r="D2314" s="68"/>
      <c r="E2314" s="68"/>
      <c r="F2314" s="121"/>
      <c r="G2314" s="79"/>
    </row>
    <row r="2315" spans="1:7" s="37" customFormat="1" x14ac:dyDescent="0.25">
      <c r="A2315" s="60"/>
      <c r="B2315" s="40"/>
      <c r="C2315" s="30"/>
      <c r="D2315" s="68"/>
      <c r="E2315" s="68"/>
      <c r="F2315" s="121"/>
      <c r="G2315" s="79"/>
    </row>
    <row r="2316" spans="1:7" s="37" customFormat="1" x14ac:dyDescent="0.25">
      <c r="A2316" s="60"/>
      <c r="B2316" s="40"/>
      <c r="C2316" s="30"/>
      <c r="D2316" s="68"/>
      <c r="E2316" s="68"/>
      <c r="F2316" s="121"/>
      <c r="G2316" s="79"/>
    </row>
    <row r="2317" spans="1:7" s="37" customFormat="1" x14ac:dyDescent="0.25">
      <c r="A2317" s="60"/>
      <c r="B2317" s="40"/>
      <c r="C2317" s="30"/>
      <c r="D2317" s="68"/>
      <c r="E2317" s="68"/>
      <c r="F2317" s="121"/>
      <c r="G2317" s="79"/>
    </row>
    <row r="2318" spans="1:7" s="37" customFormat="1" x14ac:dyDescent="0.25">
      <c r="A2318" s="60"/>
      <c r="B2318" s="40"/>
      <c r="C2318" s="30"/>
      <c r="D2318" s="68"/>
      <c r="E2318" s="68"/>
      <c r="F2318" s="121"/>
      <c r="G2318" s="79"/>
    </row>
    <row r="2319" spans="1:7" s="37" customFormat="1" x14ac:dyDescent="0.25">
      <c r="A2319" s="60"/>
      <c r="B2319" s="40"/>
      <c r="C2319" s="30"/>
      <c r="D2319" s="68"/>
      <c r="E2319" s="68"/>
      <c r="F2319" s="121"/>
      <c r="G2319" s="79"/>
    </row>
    <row r="2320" spans="1:7" s="37" customFormat="1" x14ac:dyDescent="0.25">
      <c r="A2320" s="60"/>
      <c r="B2320" s="40"/>
      <c r="C2320" s="30"/>
      <c r="D2320" s="68"/>
      <c r="E2320" s="68"/>
      <c r="F2320" s="121"/>
      <c r="G2320" s="79"/>
    </row>
    <row r="2321" spans="1:7" s="37" customFormat="1" x14ac:dyDescent="0.25">
      <c r="A2321" s="60"/>
      <c r="B2321" s="40"/>
      <c r="C2321" s="30"/>
      <c r="D2321" s="68"/>
      <c r="E2321" s="68"/>
      <c r="F2321" s="121"/>
      <c r="G2321" s="79"/>
    </row>
    <row r="2322" spans="1:7" s="37" customFormat="1" x14ac:dyDescent="0.25">
      <c r="A2322" s="60"/>
      <c r="B2322" s="40"/>
      <c r="C2322" s="30"/>
      <c r="D2322" s="68"/>
      <c r="E2322" s="68"/>
      <c r="F2322" s="121"/>
      <c r="G2322" s="79"/>
    </row>
    <row r="2323" spans="1:7" s="37" customFormat="1" x14ac:dyDescent="0.25">
      <c r="A2323" s="60"/>
      <c r="B2323" s="40"/>
      <c r="C2323" s="30"/>
      <c r="D2323" s="68"/>
      <c r="E2323" s="68"/>
      <c r="F2323" s="121"/>
      <c r="G2323" s="79"/>
    </row>
    <row r="2324" spans="1:7" s="37" customFormat="1" x14ac:dyDescent="0.25">
      <c r="A2324" s="60"/>
      <c r="B2324" s="40"/>
      <c r="C2324" s="30"/>
      <c r="D2324" s="68"/>
      <c r="E2324" s="68"/>
      <c r="F2324" s="121"/>
      <c r="G2324" s="79"/>
    </row>
    <row r="2325" spans="1:7" s="37" customFormat="1" x14ac:dyDescent="0.25">
      <c r="A2325" s="60"/>
      <c r="B2325" s="40"/>
      <c r="C2325" s="30"/>
      <c r="D2325" s="68"/>
      <c r="E2325" s="68"/>
      <c r="F2325" s="121"/>
      <c r="G2325" s="79"/>
    </row>
    <row r="2326" spans="1:7" s="37" customFormat="1" x14ac:dyDescent="0.25">
      <c r="A2326" s="60"/>
      <c r="B2326" s="40"/>
      <c r="C2326" s="30"/>
      <c r="D2326" s="68"/>
      <c r="E2326" s="68"/>
      <c r="F2326" s="121"/>
      <c r="G2326" s="79"/>
    </row>
    <row r="2327" spans="1:7" s="37" customFormat="1" x14ac:dyDescent="0.25">
      <c r="A2327" s="60"/>
      <c r="B2327" s="40"/>
      <c r="C2327" s="30"/>
      <c r="D2327" s="68"/>
      <c r="E2327" s="68"/>
      <c r="F2327" s="121"/>
      <c r="G2327" s="79"/>
    </row>
    <row r="2328" spans="1:7" s="37" customFormat="1" x14ac:dyDescent="0.25">
      <c r="A2328" s="60"/>
      <c r="B2328" s="40"/>
      <c r="C2328" s="30"/>
      <c r="D2328" s="68"/>
      <c r="E2328" s="68"/>
      <c r="F2328" s="121"/>
      <c r="G2328" s="79"/>
    </row>
    <row r="2329" spans="1:7" s="37" customFormat="1" x14ac:dyDescent="0.25">
      <c r="A2329" s="60"/>
      <c r="B2329" s="40"/>
      <c r="C2329" s="30"/>
      <c r="D2329" s="68"/>
      <c r="E2329" s="68"/>
      <c r="F2329" s="121"/>
      <c r="G2329" s="79"/>
    </row>
    <row r="2330" spans="1:7" s="37" customFormat="1" x14ac:dyDescent="0.25">
      <c r="A2330" s="60"/>
      <c r="B2330" s="40"/>
      <c r="C2330" s="30"/>
      <c r="D2330" s="68"/>
      <c r="E2330" s="68"/>
      <c r="F2330" s="121"/>
      <c r="G2330" s="79"/>
    </row>
    <row r="2331" spans="1:7" s="37" customFormat="1" x14ac:dyDescent="0.25">
      <c r="A2331" s="60"/>
      <c r="B2331" s="40"/>
      <c r="C2331" s="30"/>
      <c r="D2331" s="68"/>
      <c r="E2331" s="68"/>
      <c r="F2331" s="121"/>
      <c r="G2331" s="79"/>
    </row>
    <row r="2332" spans="1:7" s="37" customFormat="1" x14ac:dyDescent="0.25">
      <c r="A2332" s="60"/>
      <c r="B2332" s="40"/>
      <c r="C2332" s="30"/>
      <c r="D2332" s="68"/>
      <c r="E2332" s="68"/>
      <c r="F2332" s="121"/>
      <c r="G2332" s="79"/>
    </row>
    <row r="2333" spans="1:7" s="37" customFormat="1" x14ac:dyDescent="0.25">
      <c r="A2333" s="60"/>
      <c r="B2333" s="40"/>
      <c r="C2333" s="30"/>
      <c r="D2333" s="68"/>
      <c r="E2333" s="68"/>
      <c r="F2333" s="121"/>
      <c r="G2333" s="79"/>
    </row>
    <row r="2334" spans="1:7" s="37" customFormat="1" x14ac:dyDescent="0.25">
      <c r="A2334" s="60"/>
      <c r="B2334" s="40"/>
      <c r="C2334" s="30"/>
      <c r="D2334" s="68"/>
      <c r="E2334" s="68"/>
      <c r="F2334" s="121"/>
      <c r="G2334" s="79"/>
    </row>
    <row r="2335" spans="1:7" s="37" customFormat="1" x14ac:dyDescent="0.25">
      <c r="A2335" s="60"/>
      <c r="B2335" s="40"/>
      <c r="C2335" s="30"/>
      <c r="D2335" s="68"/>
      <c r="E2335" s="68"/>
      <c r="F2335" s="121"/>
      <c r="G2335" s="79"/>
    </row>
    <row r="2336" spans="1:7" s="37" customFormat="1" x14ac:dyDescent="0.25">
      <c r="A2336" s="60"/>
      <c r="B2336" s="40"/>
      <c r="C2336" s="30"/>
      <c r="D2336" s="68"/>
      <c r="E2336" s="68"/>
      <c r="F2336" s="121"/>
      <c r="G2336" s="79"/>
    </row>
    <row r="2337" spans="1:7" s="37" customFormat="1" x14ac:dyDescent="0.25">
      <c r="A2337" s="60"/>
      <c r="B2337" s="40"/>
      <c r="C2337" s="30"/>
      <c r="D2337" s="68"/>
      <c r="E2337" s="68"/>
      <c r="F2337" s="121"/>
      <c r="G2337" s="79"/>
    </row>
    <row r="2338" spans="1:7" s="37" customFormat="1" x14ac:dyDescent="0.25">
      <c r="A2338" s="60"/>
      <c r="B2338" s="40"/>
      <c r="C2338" s="30"/>
      <c r="D2338" s="68"/>
      <c r="E2338" s="68"/>
      <c r="F2338" s="121"/>
      <c r="G2338" s="79"/>
    </row>
    <row r="2339" spans="1:7" s="37" customFormat="1" x14ac:dyDescent="0.25">
      <c r="A2339" s="60"/>
      <c r="B2339" s="40"/>
      <c r="C2339" s="30"/>
      <c r="D2339" s="68"/>
      <c r="E2339" s="68"/>
      <c r="F2339" s="121"/>
      <c r="G2339" s="79"/>
    </row>
    <row r="2340" spans="1:7" s="37" customFormat="1" x14ac:dyDescent="0.25">
      <c r="A2340" s="60"/>
      <c r="B2340" s="40"/>
      <c r="C2340" s="30"/>
      <c r="D2340" s="68"/>
      <c r="E2340" s="68"/>
      <c r="F2340" s="121"/>
      <c r="G2340" s="79"/>
    </row>
    <row r="2341" spans="1:7" s="37" customFormat="1" x14ac:dyDescent="0.25">
      <c r="A2341" s="60"/>
      <c r="B2341" s="40"/>
      <c r="C2341" s="30"/>
      <c r="D2341" s="68"/>
      <c r="E2341" s="68"/>
      <c r="F2341" s="121"/>
      <c r="G2341" s="79"/>
    </row>
    <row r="2342" spans="1:7" s="37" customFormat="1" x14ac:dyDescent="0.25">
      <c r="A2342" s="60"/>
      <c r="B2342" s="40"/>
      <c r="C2342" s="30"/>
      <c r="D2342" s="68"/>
      <c r="E2342" s="68"/>
      <c r="F2342" s="121"/>
      <c r="G2342" s="79"/>
    </row>
    <row r="2343" spans="1:7" s="37" customFormat="1" x14ac:dyDescent="0.25">
      <c r="A2343" s="60"/>
      <c r="B2343" s="40"/>
      <c r="C2343" s="30"/>
      <c r="D2343" s="68"/>
      <c r="E2343" s="68"/>
      <c r="F2343" s="121"/>
      <c r="G2343" s="79"/>
    </row>
    <row r="2344" spans="1:7" s="37" customFormat="1" x14ac:dyDescent="0.25">
      <c r="A2344" s="60"/>
      <c r="B2344" s="40"/>
      <c r="C2344" s="30"/>
      <c r="D2344" s="68"/>
      <c r="E2344" s="68"/>
      <c r="F2344" s="121"/>
      <c r="G2344" s="79"/>
    </row>
    <row r="2345" spans="1:7" s="37" customFormat="1" x14ac:dyDescent="0.25">
      <c r="A2345" s="60"/>
      <c r="B2345" s="40"/>
      <c r="C2345" s="30"/>
      <c r="D2345" s="68"/>
      <c r="E2345" s="68"/>
      <c r="F2345" s="121"/>
      <c r="G2345" s="79"/>
    </row>
    <row r="2346" spans="1:7" s="37" customFormat="1" x14ac:dyDescent="0.25">
      <c r="A2346" s="60"/>
      <c r="B2346" s="40"/>
      <c r="C2346" s="30"/>
      <c r="D2346" s="68"/>
      <c r="E2346" s="68"/>
      <c r="F2346" s="121"/>
      <c r="G2346" s="79"/>
    </row>
    <row r="2347" spans="1:7" s="37" customFormat="1" x14ac:dyDescent="0.25">
      <c r="A2347" s="60"/>
      <c r="B2347" s="40"/>
      <c r="C2347" s="30"/>
      <c r="D2347" s="68"/>
      <c r="E2347" s="68"/>
      <c r="F2347" s="121"/>
      <c r="G2347" s="79"/>
    </row>
    <row r="2348" spans="1:7" s="37" customFormat="1" x14ac:dyDescent="0.25">
      <c r="A2348" s="60"/>
      <c r="B2348" s="40"/>
      <c r="C2348" s="30"/>
      <c r="D2348" s="68"/>
      <c r="E2348" s="68"/>
      <c r="F2348" s="121"/>
      <c r="G2348" s="79"/>
    </row>
    <row r="2349" spans="1:7" s="37" customFormat="1" x14ac:dyDescent="0.25">
      <c r="A2349" s="60"/>
      <c r="B2349" s="40"/>
      <c r="C2349" s="30"/>
      <c r="D2349" s="68"/>
      <c r="E2349" s="68"/>
      <c r="F2349" s="121"/>
      <c r="G2349" s="79"/>
    </row>
    <row r="2350" spans="1:7" s="37" customFormat="1" x14ac:dyDescent="0.25">
      <c r="A2350" s="60"/>
      <c r="B2350" s="40"/>
      <c r="C2350" s="30"/>
      <c r="D2350" s="68"/>
      <c r="E2350" s="68"/>
      <c r="F2350" s="121"/>
      <c r="G2350" s="79"/>
    </row>
    <row r="2351" spans="1:7" s="37" customFormat="1" x14ac:dyDescent="0.25">
      <c r="A2351" s="60"/>
      <c r="B2351" s="40"/>
      <c r="C2351" s="30"/>
      <c r="D2351" s="68"/>
      <c r="E2351" s="68"/>
      <c r="F2351" s="121"/>
      <c r="G2351" s="79"/>
    </row>
    <row r="2352" spans="1:7" s="37" customFormat="1" x14ac:dyDescent="0.25">
      <c r="A2352" s="60"/>
      <c r="B2352" s="40"/>
      <c r="C2352" s="30"/>
      <c r="D2352" s="68"/>
      <c r="E2352" s="68"/>
      <c r="F2352" s="121"/>
      <c r="G2352" s="79"/>
    </row>
    <row r="2353" spans="1:7" s="37" customFormat="1" x14ac:dyDescent="0.25">
      <c r="A2353" s="60"/>
      <c r="B2353" s="40"/>
      <c r="C2353" s="30"/>
      <c r="D2353" s="68"/>
      <c r="E2353" s="68"/>
      <c r="F2353" s="121"/>
      <c r="G2353" s="79"/>
    </row>
    <row r="2354" spans="1:7" s="37" customFormat="1" x14ac:dyDescent="0.25">
      <c r="A2354" s="60"/>
      <c r="B2354" s="40"/>
      <c r="C2354" s="30"/>
      <c r="D2354" s="68"/>
      <c r="E2354" s="68"/>
      <c r="F2354" s="121"/>
      <c r="G2354" s="79"/>
    </row>
    <row r="2355" spans="1:7" s="37" customFormat="1" x14ac:dyDescent="0.25">
      <c r="A2355" s="60"/>
      <c r="B2355" s="40"/>
      <c r="C2355" s="30"/>
      <c r="D2355" s="68"/>
      <c r="E2355" s="68"/>
      <c r="F2355" s="121"/>
      <c r="G2355" s="79"/>
    </row>
    <row r="2356" spans="1:7" s="37" customFormat="1" x14ac:dyDescent="0.25">
      <c r="A2356" s="60"/>
      <c r="B2356" s="40"/>
      <c r="C2356" s="30"/>
      <c r="D2356" s="68"/>
      <c r="E2356" s="68"/>
      <c r="F2356" s="121"/>
      <c r="G2356" s="79"/>
    </row>
    <row r="2357" spans="1:7" s="37" customFormat="1" x14ac:dyDescent="0.25">
      <c r="A2357" s="60"/>
      <c r="B2357" s="40"/>
      <c r="C2357" s="30"/>
      <c r="D2357" s="68"/>
      <c r="E2357" s="68"/>
      <c r="F2357" s="121"/>
      <c r="G2357" s="79"/>
    </row>
    <row r="2358" spans="1:7" s="37" customFormat="1" x14ac:dyDescent="0.25">
      <c r="A2358" s="60"/>
      <c r="B2358" s="40"/>
      <c r="C2358" s="30"/>
      <c r="D2358" s="68"/>
      <c r="E2358" s="68"/>
      <c r="F2358" s="121"/>
      <c r="G2358" s="79"/>
    </row>
    <row r="2359" spans="1:7" s="37" customFormat="1" x14ac:dyDescent="0.25">
      <c r="A2359" s="60"/>
      <c r="B2359" s="40"/>
      <c r="C2359" s="30"/>
      <c r="D2359" s="68"/>
      <c r="E2359" s="68"/>
      <c r="F2359" s="121"/>
      <c r="G2359" s="79"/>
    </row>
    <row r="2360" spans="1:7" s="37" customFormat="1" x14ac:dyDescent="0.25">
      <c r="A2360" s="60"/>
      <c r="B2360" s="40"/>
      <c r="C2360" s="30"/>
      <c r="D2360" s="68"/>
      <c r="E2360" s="68"/>
      <c r="F2360" s="121"/>
      <c r="G2360" s="79"/>
    </row>
    <row r="2361" spans="1:7" s="37" customFormat="1" x14ac:dyDescent="0.25">
      <c r="A2361" s="60"/>
      <c r="B2361" s="40"/>
      <c r="C2361" s="30"/>
      <c r="D2361" s="68"/>
      <c r="E2361" s="68"/>
      <c r="F2361" s="121"/>
      <c r="G2361" s="79"/>
    </row>
    <row r="2362" spans="1:7" s="37" customFormat="1" x14ac:dyDescent="0.25">
      <c r="A2362" s="60"/>
      <c r="B2362" s="40"/>
      <c r="C2362" s="30"/>
      <c r="D2362" s="68"/>
      <c r="E2362" s="68"/>
      <c r="F2362" s="121"/>
      <c r="G2362" s="79"/>
    </row>
    <row r="2363" spans="1:7" s="37" customFormat="1" x14ac:dyDescent="0.25">
      <c r="A2363" s="60"/>
      <c r="B2363" s="40"/>
      <c r="C2363" s="30"/>
      <c r="D2363" s="68"/>
      <c r="E2363" s="68"/>
      <c r="F2363" s="121"/>
      <c r="G2363" s="79"/>
    </row>
    <row r="2364" spans="1:7" s="37" customFormat="1" x14ac:dyDescent="0.25">
      <c r="A2364" s="60"/>
      <c r="B2364" s="40"/>
      <c r="C2364" s="30"/>
      <c r="D2364" s="68"/>
      <c r="E2364" s="68"/>
      <c r="F2364" s="121"/>
      <c r="G2364" s="79"/>
    </row>
    <row r="2365" spans="1:7" s="37" customFormat="1" x14ac:dyDescent="0.25">
      <c r="A2365" s="60"/>
      <c r="B2365" s="40"/>
      <c r="C2365" s="30"/>
      <c r="D2365" s="68"/>
      <c r="E2365" s="68"/>
      <c r="F2365" s="121"/>
      <c r="G2365" s="79"/>
    </row>
    <row r="2366" spans="1:7" s="37" customFormat="1" x14ac:dyDescent="0.25">
      <c r="A2366" s="60"/>
      <c r="B2366" s="40"/>
      <c r="C2366" s="30"/>
      <c r="D2366" s="68"/>
      <c r="E2366" s="68"/>
      <c r="F2366" s="121"/>
      <c r="G2366" s="79"/>
    </row>
    <row r="2367" spans="1:7" s="37" customFormat="1" x14ac:dyDescent="0.25">
      <c r="A2367" s="60"/>
      <c r="B2367" s="40"/>
      <c r="C2367" s="30"/>
      <c r="D2367" s="68"/>
      <c r="E2367" s="68"/>
      <c r="F2367" s="121"/>
      <c r="G2367" s="79"/>
    </row>
    <row r="2368" spans="1:7" s="37" customFormat="1" x14ac:dyDescent="0.25">
      <c r="A2368" s="60"/>
      <c r="B2368" s="40"/>
      <c r="C2368" s="30"/>
      <c r="D2368" s="68"/>
      <c r="E2368" s="68"/>
      <c r="F2368" s="121"/>
      <c r="G2368" s="79"/>
    </row>
    <row r="2369" spans="1:7" s="37" customFormat="1" x14ac:dyDescent="0.25">
      <c r="A2369" s="60"/>
      <c r="B2369" s="40"/>
      <c r="C2369" s="30"/>
      <c r="D2369" s="68"/>
      <c r="E2369" s="68"/>
      <c r="F2369" s="121"/>
      <c r="G2369" s="79"/>
    </row>
    <row r="2370" spans="1:7" s="37" customFormat="1" x14ac:dyDescent="0.25">
      <c r="A2370" s="60"/>
      <c r="B2370" s="40"/>
      <c r="C2370" s="30"/>
      <c r="D2370" s="68"/>
      <c r="E2370" s="68"/>
      <c r="F2370" s="121"/>
      <c r="G2370" s="79"/>
    </row>
    <row r="2371" spans="1:7" s="37" customFormat="1" x14ac:dyDescent="0.25">
      <c r="A2371" s="60"/>
      <c r="B2371" s="40"/>
      <c r="C2371" s="30"/>
      <c r="D2371" s="68"/>
      <c r="E2371" s="68"/>
      <c r="F2371" s="121"/>
      <c r="G2371" s="79"/>
    </row>
    <row r="2372" spans="1:7" s="37" customFormat="1" x14ac:dyDescent="0.25">
      <c r="A2372" s="60"/>
      <c r="B2372" s="40"/>
      <c r="C2372" s="30"/>
      <c r="D2372" s="68"/>
      <c r="E2372" s="68"/>
      <c r="F2372" s="121"/>
      <c r="G2372" s="79"/>
    </row>
    <row r="2373" spans="1:7" s="37" customFormat="1" x14ac:dyDescent="0.25">
      <c r="A2373" s="60"/>
      <c r="B2373" s="40"/>
      <c r="C2373" s="30"/>
      <c r="D2373" s="68"/>
      <c r="E2373" s="68"/>
      <c r="F2373" s="121"/>
      <c r="G2373" s="79"/>
    </row>
    <row r="2374" spans="1:7" s="37" customFormat="1" x14ac:dyDescent="0.25">
      <c r="A2374" s="60"/>
      <c r="B2374" s="40"/>
      <c r="C2374" s="30"/>
      <c r="D2374" s="68"/>
      <c r="E2374" s="68"/>
      <c r="F2374" s="121"/>
      <c r="G2374" s="79"/>
    </row>
    <row r="2375" spans="1:7" s="37" customFormat="1" x14ac:dyDescent="0.25">
      <c r="A2375" s="60"/>
      <c r="B2375" s="40"/>
      <c r="C2375" s="30"/>
      <c r="D2375" s="68"/>
      <c r="E2375" s="68"/>
      <c r="F2375" s="121"/>
      <c r="G2375" s="79"/>
    </row>
    <row r="2376" spans="1:7" s="37" customFormat="1" x14ac:dyDescent="0.25">
      <c r="A2376" s="60"/>
      <c r="B2376" s="40"/>
      <c r="C2376" s="30"/>
      <c r="D2376" s="68"/>
      <c r="E2376" s="68"/>
      <c r="F2376" s="121"/>
      <c r="G2376" s="79"/>
    </row>
    <row r="2377" spans="1:7" s="37" customFormat="1" x14ac:dyDescent="0.25">
      <c r="A2377" s="60"/>
      <c r="B2377" s="40"/>
      <c r="C2377" s="30"/>
      <c r="D2377" s="68"/>
      <c r="E2377" s="68"/>
      <c r="F2377" s="121"/>
      <c r="G2377" s="79"/>
    </row>
    <row r="2378" spans="1:7" s="37" customFormat="1" x14ac:dyDescent="0.25">
      <c r="A2378" s="60"/>
      <c r="B2378" s="40"/>
      <c r="C2378" s="30"/>
      <c r="D2378" s="68"/>
      <c r="E2378" s="68"/>
      <c r="F2378" s="121"/>
      <c r="G2378" s="79"/>
    </row>
    <row r="2379" spans="1:7" s="37" customFormat="1" x14ac:dyDescent="0.25">
      <c r="A2379" s="60"/>
      <c r="B2379" s="40"/>
      <c r="C2379" s="30"/>
      <c r="D2379" s="68"/>
      <c r="E2379" s="68"/>
      <c r="F2379" s="121"/>
      <c r="G2379" s="79"/>
    </row>
    <row r="2380" spans="1:7" s="37" customFormat="1" x14ac:dyDescent="0.25">
      <c r="A2380" s="60"/>
      <c r="B2380" s="40"/>
      <c r="C2380" s="30"/>
      <c r="D2380" s="68"/>
      <c r="E2380" s="68"/>
      <c r="F2380" s="121"/>
      <c r="G2380" s="79"/>
    </row>
    <row r="2381" spans="1:7" s="37" customFormat="1" x14ac:dyDescent="0.25">
      <c r="A2381" s="60"/>
      <c r="B2381" s="40"/>
      <c r="C2381" s="30"/>
      <c r="D2381" s="68"/>
      <c r="E2381" s="68"/>
      <c r="F2381" s="121"/>
      <c r="G2381" s="79"/>
    </row>
    <row r="2382" spans="1:7" s="37" customFormat="1" x14ac:dyDescent="0.25">
      <c r="A2382" s="60"/>
      <c r="B2382" s="40"/>
      <c r="C2382" s="30"/>
      <c r="D2382" s="68"/>
      <c r="E2382" s="68"/>
      <c r="F2382" s="121"/>
      <c r="G2382" s="79"/>
    </row>
    <row r="2383" spans="1:7" s="37" customFormat="1" x14ac:dyDescent="0.25">
      <c r="A2383" s="60"/>
      <c r="B2383" s="40"/>
      <c r="C2383" s="30"/>
      <c r="D2383" s="68"/>
      <c r="E2383" s="68"/>
      <c r="F2383" s="121"/>
      <c r="G2383" s="79"/>
    </row>
    <row r="2384" spans="1:7" s="37" customFormat="1" x14ac:dyDescent="0.25">
      <c r="A2384" s="60"/>
      <c r="B2384" s="40"/>
      <c r="C2384" s="30"/>
      <c r="D2384" s="68"/>
      <c r="E2384" s="68"/>
      <c r="F2384" s="121"/>
      <c r="G2384" s="79"/>
    </row>
    <row r="2385" spans="1:7" s="37" customFormat="1" x14ac:dyDescent="0.25">
      <c r="A2385" s="60"/>
      <c r="B2385" s="40"/>
      <c r="C2385" s="30"/>
      <c r="D2385" s="68"/>
      <c r="E2385" s="68"/>
      <c r="F2385" s="121"/>
      <c r="G2385" s="79"/>
    </row>
    <row r="2386" spans="1:7" s="37" customFormat="1" x14ac:dyDescent="0.25">
      <c r="A2386" s="60"/>
      <c r="B2386" s="40"/>
      <c r="C2386" s="30"/>
      <c r="D2386" s="68"/>
      <c r="E2386" s="68"/>
      <c r="F2386" s="121"/>
      <c r="G2386" s="79"/>
    </row>
    <row r="2387" spans="1:7" s="37" customFormat="1" x14ac:dyDescent="0.25">
      <c r="A2387" s="60"/>
      <c r="B2387" s="40"/>
      <c r="C2387" s="30"/>
      <c r="D2387" s="68"/>
      <c r="E2387" s="68"/>
      <c r="F2387" s="121"/>
      <c r="G2387" s="79"/>
    </row>
    <row r="2388" spans="1:7" s="37" customFormat="1" x14ac:dyDescent="0.25">
      <c r="A2388" s="60"/>
      <c r="B2388" s="40"/>
      <c r="C2388" s="30"/>
      <c r="D2388" s="68"/>
      <c r="E2388" s="68"/>
      <c r="F2388" s="121"/>
      <c r="G2388" s="79"/>
    </row>
    <row r="2389" spans="1:7" s="37" customFormat="1" x14ac:dyDescent="0.25">
      <c r="A2389" s="60"/>
      <c r="B2389" s="40"/>
      <c r="C2389" s="30"/>
      <c r="D2389" s="68"/>
      <c r="E2389" s="68"/>
      <c r="F2389" s="121"/>
      <c r="G2389" s="79"/>
    </row>
    <row r="2390" spans="1:7" s="37" customFormat="1" x14ac:dyDescent="0.25">
      <c r="A2390" s="60"/>
      <c r="B2390" s="40"/>
      <c r="C2390" s="30"/>
      <c r="D2390" s="68"/>
      <c r="E2390" s="68"/>
      <c r="F2390" s="121"/>
      <c r="G2390" s="79"/>
    </row>
    <row r="2391" spans="1:7" s="37" customFormat="1" x14ac:dyDescent="0.25">
      <c r="A2391" s="60"/>
      <c r="B2391" s="40"/>
      <c r="C2391" s="30"/>
      <c r="D2391" s="68"/>
      <c r="E2391" s="68"/>
      <c r="F2391" s="121"/>
      <c r="G2391" s="79"/>
    </row>
    <row r="2392" spans="1:7" s="37" customFormat="1" x14ac:dyDescent="0.25">
      <c r="A2392" s="60"/>
      <c r="B2392" s="40"/>
      <c r="C2392" s="30"/>
      <c r="D2392" s="68"/>
      <c r="E2392" s="68"/>
      <c r="F2392" s="121"/>
      <c r="G2392" s="79"/>
    </row>
    <row r="2393" spans="1:7" s="37" customFormat="1" x14ac:dyDescent="0.25">
      <c r="A2393" s="60"/>
      <c r="B2393" s="40"/>
      <c r="C2393" s="30"/>
      <c r="D2393" s="68"/>
      <c r="E2393" s="68"/>
      <c r="F2393" s="121"/>
      <c r="G2393" s="79"/>
    </row>
    <row r="2394" spans="1:7" s="37" customFormat="1" x14ac:dyDescent="0.25">
      <c r="A2394" s="60"/>
      <c r="B2394" s="40"/>
      <c r="C2394" s="30"/>
      <c r="D2394" s="68"/>
      <c r="E2394" s="68"/>
      <c r="F2394" s="121"/>
      <c r="G2394" s="79"/>
    </row>
    <row r="2395" spans="1:7" s="37" customFormat="1" x14ac:dyDescent="0.25">
      <c r="A2395" s="60"/>
      <c r="B2395" s="40"/>
      <c r="C2395" s="30"/>
      <c r="D2395" s="68"/>
      <c r="E2395" s="68"/>
      <c r="F2395" s="121"/>
      <c r="G2395" s="79"/>
    </row>
    <row r="2396" spans="1:7" s="37" customFormat="1" x14ac:dyDescent="0.25">
      <c r="A2396" s="60"/>
      <c r="B2396" s="40"/>
      <c r="C2396" s="30"/>
      <c r="D2396" s="68"/>
      <c r="E2396" s="68"/>
      <c r="F2396" s="121"/>
      <c r="G2396" s="79"/>
    </row>
    <row r="2397" spans="1:7" s="37" customFormat="1" x14ac:dyDescent="0.25">
      <c r="A2397" s="60"/>
      <c r="B2397" s="40"/>
      <c r="C2397" s="30"/>
      <c r="D2397" s="68"/>
      <c r="E2397" s="68"/>
      <c r="F2397" s="121"/>
      <c r="G2397" s="79"/>
    </row>
    <row r="2398" spans="1:7" s="37" customFormat="1" x14ac:dyDescent="0.25">
      <c r="A2398" s="60"/>
      <c r="B2398" s="40"/>
      <c r="C2398" s="30"/>
      <c r="D2398" s="68"/>
      <c r="E2398" s="68"/>
      <c r="F2398" s="121"/>
      <c r="G2398" s="79"/>
    </row>
    <row r="2399" spans="1:7" s="37" customFormat="1" x14ac:dyDescent="0.25">
      <c r="A2399" s="60"/>
      <c r="B2399" s="40"/>
      <c r="C2399" s="30"/>
      <c r="D2399" s="68"/>
      <c r="E2399" s="68"/>
      <c r="F2399" s="121"/>
      <c r="G2399" s="79"/>
    </row>
    <row r="2400" spans="1:7" s="37" customFormat="1" x14ac:dyDescent="0.25">
      <c r="A2400" s="60"/>
      <c r="B2400" s="40"/>
      <c r="C2400" s="30"/>
      <c r="D2400" s="68"/>
      <c r="E2400" s="68"/>
      <c r="F2400" s="121"/>
      <c r="G2400" s="79"/>
    </row>
    <row r="2401" spans="1:7" s="37" customFormat="1" x14ac:dyDescent="0.25">
      <c r="A2401" s="60"/>
      <c r="B2401" s="40"/>
      <c r="C2401" s="30"/>
      <c r="D2401" s="68"/>
      <c r="E2401" s="68"/>
      <c r="F2401" s="121"/>
      <c r="G2401" s="79"/>
    </row>
    <row r="2402" spans="1:7" s="37" customFormat="1" x14ac:dyDescent="0.25">
      <c r="A2402" s="60"/>
      <c r="B2402" s="40"/>
      <c r="C2402" s="30"/>
      <c r="D2402" s="68"/>
      <c r="E2402" s="68"/>
      <c r="F2402" s="121"/>
      <c r="G2402" s="79"/>
    </row>
    <row r="2403" spans="1:7" s="37" customFormat="1" x14ac:dyDescent="0.25">
      <c r="A2403" s="60"/>
      <c r="B2403" s="40"/>
      <c r="C2403" s="30"/>
      <c r="D2403" s="68"/>
      <c r="E2403" s="68"/>
      <c r="F2403" s="121"/>
      <c r="G2403" s="79"/>
    </row>
    <row r="2404" spans="1:7" s="37" customFormat="1" x14ac:dyDescent="0.25">
      <c r="A2404" s="60"/>
      <c r="B2404" s="40"/>
      <c r="C2404" s="30"/>
      <c r="D2404" s="68"/>
      <c r="E2404" s="68"/>
      <c r="F2404" s="121"/>
      <c r="G2404" s="79"/>
    </row>
    <row r="2405" spans="1:7" s="37" customFormat="1" x14ac:dyDescent="0.25">
      <c r="A2405" s="60"/>
      <c r="B2405" s="40"/>
      <c r="C2405" s="30"/>
      <c r="D2405" s="68"/>
      <c r="E2405" s="68"/>
      <c r="F2405" s="121"/>
      <c r="G2405" s="79"/>
    </row>
    <row r="2406" spans="1:7" s="37" customFormat="1" x14ac:dyDescent="0.25">
      <c r="A2406" s="60"/>
      <c r="B2406" s="40"/>
      <c r="C2406" s="30"/>
      <c r="D2406" s="68"/>
      <c r="E2406" s="68"/>
      <c r="F2406" s="121"/>
      <c r="G2406" s="79"/>
    </row>
    <row r="2407" spans="1:7" s="37" customFormat="1" x14ac:dyDescent="0.25">
      <c r="A2407" s="60"/>
      <c r="B2407" s="40"/>
      <c r="C2407" s="30"/>
      <c r="D2407" s="68"/>
      <c r="E2407" s="68"/>
      <c r="F2407" s="121"/>
      <c r="G2407" s="79"/>
    </row>
    <row r="2408" spans="1:7" s="37" customFormat="1" x14ac:dyDescent="0.25">
      <c r="A2408" s="60"/>
      <c r="B2408" s="40"/>
      <c r="C2408" s="30"/>
      <c r="D2408" s="68"/>
      <c r="E2408" s="68"/>
      <c r="F2408" s="121"/>
      <c r="G2408" s="79"/>
    </row>
    <row r="2409" spans="1:7" s="37" customFormat="1" x14ac:dyDescent="0.25">
      <c r="A2409" s="60"/>
      <c r="B2409" s="40"/>
      <c r="C2409" s="30"/>
      <c r="D2409" s="68"/>
      <c r="E2409" s="68"/>
      <c r="F2409" s="121"/>
      <c r="G2409" s="79"/>
    </row>
    <row r="2410" spans="1:7" s="37" customFormat="1" x14ac:dyDescent="0.25">
      <c r="A2410" s="60"/>
      <c r="B2410" s="40"/>
      <c r="C2410" s="30"/>
      <c r="D2410" s="68"/>
      <c r="E2410" s="68"/>
      <c r="F2410" s="121"/>
      <c r="G2410" s="79"/>
    </row>
    <row r="2411" spans="1:7" s="37" customFormat="1" x14ac:dyDescent="0.25">
      <c r="A2411" s="60"/>
      <c r="B2411" s="40"/>
      <c r="C2411" s="30"/>
      <c r="D2411" s="68"/>
      <c r="E2411" s="68"/>
      <c r="F2411" s="121"/>
      <c r="G2411" s="79"/>
    </row>
    <row r="2412" spans="1:7" s="37" customFormat="1" x14ac:dyDescent="0.25">
      <c r="A2412" s="60"/>
      <c r="B2412" s="40"/>
      <c r="C2412" s="30"/>
      <c r="D2412" s="68"/>
      <c r="E2412" s="68"/>
      <c r="F2412" s="121"/>
      <c r="G2412" s="79"/>
    </row>
    <row r="2413" spans="1:7" s="37" customFormat="1" x14ac:dyDescent="0.25">
      <c r="A2413" s="60"/>
      <c r="B2413" s="40"/>
      <c r="C2413" s="30"/>
      <c r="D2413" s="68"/>
      <c r="E2413" s="68"/>
      <c r="F2413" s="121"/>
      <c r="G2413" s="79"/>
    </row>
    <row r="2414" spans="1:7" s="37" customFormat="1" x14ac:dyDescent="0.25">
      <c r="A2414" s="60"/>
      <c r="B2414" s="40"/>
      <c r="C2414" s="30"/>
      <c r="D2414" s="68"/>
      <c r="E2414" s="68"/>
      <c r="F2414" s="121"/>
      <c r="G2414" s="79"/>
    </row>
    <row r="2415" spans="1:7" s="37" customFormat="1" x14ac:dyDescent="0.25">
      <c r="A2415" s="60"/>
      <c r="B2415" s="40"/>
      <c r="C2415" s="30"/>
      <c r="D2415" s="68"/>
      <c r="E2415" s="68"/>
      <c r="F2415" s="121"/>
      <c r="G2415" s="79"/>
    </row>
    <row r="2416" spans="1:7" s="37" customFormat="1" x14ac:dyDescent="0.25">
      <c r="A2416" s="60"/>
      <c r="B2416" s="40"/>
      <c r="C2416" s="30"/>
      <c r="D2416" s="68"/>
      <c r="E2416" s="68"/>
      <c r="F2416" s="121"/>
      <c r="G2416" s="79"/>
    </row>
    <row r="2417" spans="1:7" s="37" customFormat="1" x14ac:dyDescent="0.25">
      <c r="A2417" s="60"/>
      <c r="B2417" s="40"/>
      <c r="C2417" s="30"/>
      <c r="D2417" s="68"/>
      <c r="E2417" s="68"/>
      <c r="F2417" s="121"/>
      <c r="G2417" s="79"/>
    </row>
    <row r="2418" spans="1:7" s="37" customFormat="1" x14ac:dyDescent="0.25">
      <c r="A2418" s="60"/>
      <c r="B2418" s="40"/>
      <c r="C2418" s="30"/>
      <c r="D2418" s="68"/>
      <c r="E2418" s="68"/>
      <c r="F2418" s="121"/>
      <c r="G2418" s="79"/>
    </row>
    <row r="2419" spans="1:7" s="37" customFormat="1" x14ac:dyDescent="0.25">
      <c r="A2419" s="60"/>
      <c r="B2419" s="40"/>
      <c r="C2419" s="30"/>
      <c r="D2419" s="68"/>
      <c r="E2419" s="68"/>
      <c r="F2419" s="121"/>
      <c r="G2419" s="79"/>
    </row>
    <row r="2420" spans="1:7" s="37" customFormat="1" x14ac:dyDescent="0.25">
      <c r="A2420" s="60"/>
      <c r="B2420" s="40"/>
      <c r="C2420" s="30"/>
      <c r="D2420" s="68"/>
      <c r="E2420" s="68"/>
      <c r="F2420" s="121"/>
      <c r="G2420" s="79"/>
    </row>
    <row r="2421" spans="1:7" s="37" customFormat="1" x14ac:dyDescent="0.25">
      <c r="A2421" s="60"/>
      <c r="B2421" s="40"/>
      <c r="C2421" s="30"/>
      <c r="D2421" s="68"/>
      <c r="E2421" s="68"/>
      <c r="F2421" s="121"/>
      <c r="G2421" s="79"/>
    </row>
    <row r="2422" spans="1:7" s="37" customFormat="1" x14ac:dyDescent="0.25">
      <c r="A2422" s="60"/>
      <c r="B2422" s="40"/>
      <c r="C2422" s="30"/>
      <c r="D2422" s="68"/>
      <c r="E2422" s="68"/>
      <c r="F2422" s="121"/>
      <c r="G2422" s="79"/>
    </row>
    <row r="2423" spans="1:7" s="37" customFormat="1" x14ac:dyDescent="0.25">
      <c r="A2423" s="60"/>
      <c r="B2423" s="40"/>
      <c r="C2423" s="30"/>
      <c r="D2423" s="68"/>
      <c r="E2423" s="68"/>
      <c r="F2423" s="121"/>
      <c r="G2423" s="79"/>
    </row>
    <row r="2424" spans="1:7" s="37" customFormat="1" x14ac:dyDescent="0.25">
      <c r="A2424" s="60"/>
      <c r="B2424" s="40"/>
      <c r="C2424" s="30"/>
      <c r="D2424" s="68"/>
      <c r="E2424" s="68"/>
      <c r="F2424" s="121"/>
      <c r="G2424" s="79"/>
    </row>
    <row r="2425" spans="1:7" s="37" customFormat="1" x14ac:dyDescent="0.25">
      <c r="A2425" s="60"/>
      <c r="B2425" s="40"/>
      <c r="C2425" s="30"/>
      <c r="D2425" s="68"/>
      <c r="E2425" s="68"/>
      <c r="F2425" s="121"/>
      <c r="G2425" s="79"/>
    </row>
    <row r="2426" spans="1:7" s="37" customFormat="1" x14ac:dyDescent="0.25">
      <c r="A2426" s="60"/>
      <c r="B2426" s="40"/>
      <c r="C2426" s="30"/>
      <c r="D2426" s="68"/>
      <c r="E2426" s="68"/>
      <c r="F2426" s="121"/>
      <c r="G2426" s="79"/>
    </row>
    <row r="2427" spans="1:7" s="37" customFormat="1" x14ac:dyDescent="0.25">
      <c r="A2427" s="60"/>
      <c r="B2427" s="40"/>
      <c r="C2427" s="30"/>
      <c r="D2427" s="68"/>
      <c r="E2427" s="68"/>
      <c r="F2427" s="121"/>
      <c r="G2427" s="79"/>
    </row>
    <row r="2428" spans="1:7" s="37" customFormat="1" x14ac:dyDescent="0.25">
      <c r="A2428" s="60"/>
      <c r="B2428" s="40"/>
      <c r="C2428" s="30"/>
      <c r="D2428" s="68"/>
      <c r="E2428" s="68"/>
      <c r="F2428" s="121"/>
      <c r="G2428" s="79"/>
    </row>
    <row r="2429" spans="1:7" s="37" customFormat="1" x14ac:dyDescent="0.25">
      <c r="A2429" s="60"/>
      <c r="B2429" s="40"/>
      <c r="C2429" s="30"/>
      <c r="D2429" s="68"/>
      <c r="E2429" s="68"/>
      <c r="F2429" s="121"/>
      <c r="G2429" s="79"/>
    </row>
    <row r="2430" spans="1:7" s="37" customFormat="1" x14ac:dyDescent="0.25">
      <c r="A2430" s="60"/>
      <c r="B2430" s="40"/>
      <c r="C2430" s="30"/>
      <c r="D2430" s="68"/>
      <c r="E2430" s="68"/>
      <c r="F2430" s="121"/>
      <c r="G2430" s="79"/>
    </row>
    <row r="2431" spans="1:7" s="37" customFormat="1" x14ac:dyDescent="0.25">
      <c r="A2431" s="60"/>
      <c r="B2431" s="40"/>
      <c r="C2431" s="30"/>
      <c r="D2431" s="68"/>
      <c r="E2431" s="68"/>
      <c r="F2431" s="121"/>
      <c r="G2431" s="79"/>
    </row>
    <row r="2432" spans="1:7" s="37" customFormat="1" x14ac:dyDescent="0.25">
      <c r="A2432" s="60"/>
      <c r="B2432" s="40"/>
      <c r="C2432" s="30"/>
      <c r="D2432" s="68"/>
      <c r="E2432" s="68"/>
      <c r="F2432" s="121"/>
      <c r="G2432" s="79"/>
    </row>
    <row r="2433" spans="1:7" s="37" customFormat="1" x14ac:dyDescent="0.25">
      <c r="A2433" s="60"/>
      <c r="B2433" s="40"/>
      <c r="C2433" s="30"/>
      <c r="D2433" s="68"/>
      <c r="E2433" s="68"/>
      <c r="F2433" s="121"/>
      <c r="G2433" s="79"/>
    </row>
    <row r="2434" spans="1:7" s="37" customFormat="1" x14ac:dyDescent="0.25">
      <c r="A2434" s="60"/>
      <c r="B2434" s="40"/>
      <c r="C2434" s="30"/>
      <c r="D2434" s="68"/>
      <c r="E2434" s="68"/>
      <c r="F2434" s="121"/>
      <c r="G2434" s="79"/>
    </row>
    <row r="2435" spans="1:7" s="37" customFormat="1" x14ac:dyDescent="0.25">
      <c r="A2435" s="60"/>
      <c r="B2435" s="40"/>
      <c r="C2435" s="30"/>
      <c r="D2435" s="68"/>
      <c r="E2435" s="68"/>
      <c r="F2435" s="121"/>
      <c r="G2435" s="79"/>
    </row>
    <row r="2436" spans="1:7" s="37" customFormat="1" x14ac:dyDescent="0.25">
      <c r="A2436" s="60"/>
      <c r="B2436" s="40"/>
      <c r="C2436" s="30"/>
      <c r="D2436" s="68"/>
      <c r="E2436" s="68"/>
      <c r="F2436" s="121"/>
      <c r="G2436" s="79"/>
    </row>
    <row r="2437" spans="1:7" s="37" customFormat="1" x14ac:dyDescent="0.25">
      <c r="A2437" s="60"/>
      <c r="B2437" s="40"/>
      <c r="C2437" s="30"/>
      <c r="D2437" s="68"/>
      <c r="E2437" s="68"/>
      <c r="F2437" s="121"/>
      <c r="G2437" s="79"/>
    </row>
    <row r="2438" spans="1:7" s="37" customFormat="1" x14ac:dyDescent="0.25">
      <c r="A2438" s="60"/>
      <c r="B2438" s="40"/>
      <c r="C2438" s="30"/>
      <c r="D2438" s="68"/>
      <c r="E2438" s="68"/>
      <c r="F2438" s="121"/>
      <c r="G2438" s="79"/>
    </row>
    <row r="2439" spans="1:7" s="37" customFormat="1" x14ac:dyDescent="0.25">
      <c r="A2439" s="60"/>
      <c r="B2439" s="40"/>
      <c r="C2439" s="30"/>
      <c r="D2439" s="68"/>
      <c r="E2439" s="68"/>
      <c r="F2439" s="121"/>
      <c r="G2439" s="79"/>
    </row>
    <row r="2440" spans="1:7" s="37" customFormat="1" x14ac:dyDescent="0.25">
      <c r="A2440" s="60"/>
      <c r="B2440" s="40"/>
      <c r="C2440" s="30"/>
      <c r="D2440" s="68"/>
      <c r="E2440" s="68"/>
      <c r="F2440" s="121"/>
      <c r="G2440" s="79"/>
    </row>
    <row r="2441" spans="1:7" s="37" customFormat="1" x14ac:dyDescent="0.25">
      <c r="A2441" s="60"/>
      <c r="B2441" s="40"/>
      <c r="C2441" s="30"/>
      <c r="D2441" s="68"/>
      <c r="E2441" s="68"/>
      <c r="F2441" s="121"/>
      <c r="G2441" s="79"/>
    </row>
    <row r="2442" spans="1:7" s="37" customFormat="1" x14ac:dyDescent="0.25">
      <c r="A2442" s="60"/>
      <c r="B2442" s="40"/>
      <c r="C2442" s="30"/>
      <c r="D2442" s="68"/>
      <c r="E2442" s="68"/>
      <c r="F2442" s="121"/>
      <c r="G2442" s="79"/>
    </row>
    <row r="2443" spans="1:7" s="37" customFormat="1" x14ac:dyDescent="0.25">
      <c r="A2443" s="60"/>
      <c r="B2443" s="40"/>
      <c r="C2443" s="30"/>
      <c r="D2443" s="68"/>
      <c r="E2443" s="68"/>
      <c r="F2443" s="121"/>
      <c r="G2443" s="79"/>
    </row>
    <row r="2444" spans="1:7" s="37" customFormat="1" x14ac:dyDescent="0.25">
      <c r="A2444" s="60"/>
      <c r="B2444" s="40"/>
      <c r="C2444" s="30"/>
      <c r="D2444" s="68"/>
      <c r="E2444" s="68"/>
      <c r="F2444" s="121"/>
      <c r="G2444" s="79"/>
    </row>
    <row r="2445" spans="1:7" s="37" customFormat="1" x14ac:dyDescent="0.25">
      <c r="A2445" s="60"/>
      <c r="B2445" s="40"/>
      <c r="C2445" s="30"/>
      <c r="D2445" s="68"/>
      <c r="E2445" s="68"/>
      <c r="F2445" s="121"/>
      <c r="G2445" s="79"/>
    </row>
    <row r="2446" spans="1:7" s="37" customFormat="1" x14ac:dyDescent="0.25">
      <c r="A2446" s="60"/>
      <c r="B2446" s="40"/>
      <c r="C2446" s="30"/>
      <c r="D2446" s="68"/>
      <c r="E2446" s="68"/>
      <c r="F2446" s="121"/>
      <c r="G2446" s="79"/>
    </row>
    <row r="2447" spans="1:7" s="37" customFormat="1" x14ac:dyDescent="0.25">
      <c r="A2447" s="60"/>
      <c r="B2447" s="40"/>
      <c r="C2447" s="30"/>
      <c r="D2447" s="68"/>
      <c r="E2447" s="68"/>
      <c r="F2447" s="121"/>
      <c r="G2447" s="79"/>
    </row>
    <row r="2448" spans="1:7" s="37" customFormat="1" x14ac:dyDescent="0.25">
      <c r="A2448" s="60"/>
      <c r="B2448" s="40"/>
      <c r="C2448" s="30"/>
      <c r="D2448" s="68"/>
      <c r="E2448" s="68"/>
      <c r="F2448" s="121"/>
      <c r="G2448" s="79"/>
    </row>
    <row r="2449" spans="1:7" s="37" customFormat="1" x14ac:dyDescent="0.25">
      <c r="A2449" s="60"/>
      <c r="B2449" s="40"/>
      <c r="C2449" s="30"/>
      <c r="D2449" s="68"/>
      <c r="E2449" s="68"/>
      <c r="F2449" s="121"/>
      <c r="G2449" s="79"/>
    </row>
    <row r="2450" spans="1:7" s="37" customFormat="1" x14ac:dyDescent="0.25">
      <c r="A2450" s="60"/>
      <c r="B2450" s="40"/>
      <c r="C2450" s="30"/>
      <c r="D2450" s="68"/>
      <c r="E2450" s="68"/>
      <c r="F2450" s="121"/>
      <c r="G2450" s="79"/>
    </row>
    <row r="2451" spans="1:7" s="37" customFormat="1" x14ac:dyDescent="0.25">
      <c r="A2451" s="60"/>
      <c r="B2451" s="40"/>
      <c r="C2451" s="30"/>
      <c r="D2451" s="68"/>
      <c r="E2451" s="68"/>
      <c r="F2451" s="121"/>
      <c r="G2451" s="79"/>
    </row>
    <row r="2452" spans="1:7" s="37" customFormat="1" x14ac:dyDescent="0.25">
      <c r="A2452" s="60"/>
      <c r="B2452" s="40"/>
      <c r="C2452" s="30"/>
      <c r="D2452" s="68"/>
      <c r="E2452" s="68"/>
      <c r="F2452" s="121"/>
      <c r="G2452" s="79"/>
    </row>
    <row r="2453" spans="1:7" s="37" customFormat="1" x14ac:dyDescent="0.25">
      <c r="A2453" s="60"/>
      <c r="B2453" s="40"/>
      <c r="C2453" s="30"/>
      <c r="D2453" s="68"/>
      <c r="E2453" s="68"/>
      <c r="F2453" s="121"/>
      <c r="G2453" s="79"/>
    </row>
    <row r="2454" spans="1:7" s="37" customFormat="1" x14ac:dyDescent="0.25">
      <c r="A2454" s="60"/>
      <c r="B2454" s="40"/>
      <c r="C2454" s="30"/>
      <c r="D2454" s="68"/>
      <c r="E2454" s="68"/>
      <c r="F2454" s="121"/>
      <c r="G2454" s="79"/>
    </row>
    <row r="2455" spans="1:7" s="37" customFormat="1" x14ac:dyDescent="0.25">
      <c r="A2455" s="60"/>
      <c r="B2455" s="40"/>
      <c r="C2455" s="30"/>
      <c r="D2455" s="68"/>
      <c r="E2455" s="68"/>
      <c r="F2455" s="121"/>
      <c r="G2455" s="79"/>
    </row>
    <row r="2456" spans="1:7" s="37" customFormat="1" x14ac:dyDescent="0.25">
      <c r="A2456" s="60"/>
      <c r="B2456" s="40"/>
      <c r="C2456" s="30"/>
      <c r="D2456" s="68"/>
      <c r="E2456" s="68"/>
      <c r="F2456" s="121"/>
      <c r="G2456" s="79"/>
    </row>
    <row r="2457" spans="1:7" s="37" customFormat="1" x14ac:dyDescent="0.25">
      <c r="A2457" s="60"/>
      <c r="B2457" s="40"/>
      <c r="C2457" s="30"/>
      <c r="D2457" s="68"/>
      <c r="E2457" s="68"/>
      <c r="F2457" s="121"/>
      <c r="G2457" s="79"/>
    </row>
    <row r="2458" spans="1:7" s="37" customFormat="1" x14ac:dyDescent="0.25">
      <c r="A2458" s="60"/>
      <c r="B2458" s="40"/>
      <c r="C2458" s="30"/>
      <c r="D2458" s="68"/>
      <c r="E2458" s="68"/>
      <c r="F2458" s="121"/>
      <c r="G2458" s="79"/>
    </row>
    <row r="2459" spans="1:7" s="37" customFormat="1" x14ac:dyDescent="0.25">
      <c r="A2459" s="60"/>
      <c r="B2459" s="40"/>
      <c r="C2459" s="30"/>
      <c r="D2459" s="68"/>
      <c r="E2459" s="68"/>
      <c r="F2459" s="121"/>
      <c r="G2459" s="79"/>
    </row>
    <row r="2460" spans="1:7" s="37" customFormat="1" x14ac:dyDescent="0.25">
      <c r="A2460" s="60"/>
      <c r="B2460" s="40"/>
      <c r="C2460" s="30"/>
      <c r="D2460" s="68"/>
      <c r="E2460" s="68"/>
      <c r="F2460" s="121"/>
      <c r="G2460" s="79"/>
    </row>
    <row r="2461" spans="1:7" s="37" customFormat="1" x14ac:dyDescent="0.25">
      <c r="A2461" s="60"/>
      <c r="B2461" s="40"/>
      <c r="C2461" s="30"/>
      <c r="D2461" s="68"/>
      <c r="E2461" s="68"/>
      <c r="F2461" s="121"/>
      <c r="G2461" s="79"/>
    </row>
    <row r="2462" spans="1:7" s="37" customFormat="1" x14ac:dyDescent="0.25">
      <c r="A2462" s="60"/>
      <c r="B2462" s="40"/>
      <c r="C2462" s="30"/>
      <c r="D2462" s="68"/>
      <c r="E2462" s="68"/>
      <c r="F2462" s="121"/>
      <c r="G2462" s="79"/>
    </row>
    <row r="2463" spans="1:7" s="37" customFormat="1" x14ac:dyDescent="0.25">
      <c r="A2463" s="60"/>
      <c r="B2463" s="40"/>
      <c r="C2463" s="30"/>
      <c r="D2463" s="68"/>
      <c r="E2463" s="68"/>
      <c r="F2463" s="121"/>
      <c r="G2463" s="79"/>
    </row>
    <row r="2464" spans="1:7" s="37" customFormat="1" x14ac:dyDescent="0.25">
      <c r="A2464" s="60"/>
      <c r="B2464" s="40"/>
      <c r="C2464" s="30"/>
      <c r="D2464" s="68"/>
      <c r="E2464" s="68"/>
      <c r="F2464" s="121"/>
      <c r="G2464" s="79"/>
    </row>
    <row r="2465" spans="1:7" s="37" customFormat="1" x14ac:dyDescent="0.25">
      <c r="A2465" s="60"/>
      <c r="B2465" s="40"/>
      <c r="C2465" s="30"/>
      <c r="D2465" s="68"/>
      <c r="E2465" s="68"/>
      <c r="F2465" s="121"/>
      <c r="G2465" s="79"/>
    </row>
    <row r="2466" spans="1:7" s="37" customFormat="1" x14ac:dyDescent="0.25">
      <c r="A2466" s="60"/>
      <c r="B2466" s="40"/>
      <c r="C2466" s="30"/>
      <c r="D2466" s="68"/>
      <c r="E2466" s="68"/>
      <c r="F2466" s="121"/>
      <c r="G2466" s="79"/>
    </row>
    <row r="2467" spans="1:7" s="37" customFormat="1" x14ac:dyDescent="0.25">
      <c r="A2467" s="60"/>
      <c r="B2467" s="40"/>
      <c r="C2467" s="30"/>
      <c r="D2467" s="68"/>
      <c r="E2467" s="68"/>
      <c r="F2467" s="121"/>
      <c r="G2467" s="79"/>
    </row>
    <row r="2468" spans="1:7" s="37" customFormat="1" x14ac:dyDescent="0.25">
      <c r="A2468" s="60"/>
      <c r="B2468" s="40"/>
      <c r="C2468" s="30"/>
      <c r="D2468" s="68"/>
      <c r="E2468" s="68"/>
      <c r="F2468" s="121"/>
      <c r="G2468" s="79"/>
    </row>
    <row r="2469" spans="1:7" s="37" customFormat="1" x14ac:dyDescent="0.25">
      <c r="A2469" s="60"/>
      <c r="B2469" s="40"/>
      <c r="C2469" s="30"/>
      <c r="D2469" s="68"/>
      <c r="E2469" s="68"/>
      <c r="F2469" s="121"/>
      <c r="G2469" s="79"/>
    </row>
    <row r="2470" spans="1:7" s="37" customFormat="1" x14ac:dyDescent="0.25">
      <c r="A2470" s="60"/>
      <c r="B2470" s="40"/>
      <c r="C2470" s="30"/>
      <c r="D2470" s="68"/>
      <c r="E2470" s="68"/>
      <c r="F2470" s="121"/>
      <c r="G2470" s="79"/>
    </row>
    <row r="2471" spans="1:7" s="37" customFormat="1" x14ac:dyDescent="0.25">
      <c r="A2471" s="60"/>
      <c r="B2471" s="40"/>
      <c r="C2471" s="30"/>
      <c r="D2471" s="68"/>
      <c r="E2471" s="68"/>
      <c r="F2471" s="121"/>
      <c r="G2471" s="79"/>
    </row>
    <row r="2472" spans="1:7" s="37" customFormat="1" x14ac:dyDescent="0.25">
      <c r="A2472" s="60"/>
      <c r="B2472" s="40"/>
      <c r="C2472" s="30"/>
      <c r="D2472" s="68"/>
      <c r="E2472" s="68"/>
      <c r="F2472" s="121"/>
      <c r="G2472" s="79"/>
    </row>
    <row r="2473" spans="1:7" s="37" customFormat="1" x14ac:dyDescent="0.25">
      <c r="A2473" s="60"/>
      <c r="B2473" s="40"/>
      <c r="C2473" s="30"/>
      <c r="D2473" s="68"/>
      <c r="E2473" s="68"/>
      <c r="F2473" s="121"/>
      <c r="G2473" s="79"/>
    </row>
    <row r="2474" spans="1:7" s="37" customFormat="1" x14ac:dyDescent="0.25">
      <c r="A2474" s="60"/>
      <c r="B2474" s="40"/>
      <c r="C2474" s="30"/>
      <c r="D2474" s="68"/>
      <c r="E2474" s="68"/>
      <c r="F2474" s="121"/>
      <c r="G2474" s="79"/>
    </row>
    <row r="2475" spans="1:7" s="37" customFormat="1" x14ac:dyDescent="0.25">
      <c r="A2475" s="60"/>
      <c r="B2475" s="40"/>
      <c r="C2475" s="30"/>
      <c r="D2475" s="68"/>
      <c r="E2475" s="68"/>
      <c r="F2475" s="121"/>
      <c r="G2475" s="79"/>
    </row>
    <row r="2476" spans="1:7" s="37" customFormat="1" x14ac:dyDescent="0.25">
      <c r="A2476" s="60"/>
      <c r="B2476" s="40"/>
      <c r="C2476" s="30"/>
      <c r="D2476" s="68"/>
      <c r="E2476" s="68"/>
      <c r="F2476" s="121"/>
      <c r="G2476" s="79"/>
    </row>
    <row r="2477" spans="1:7" s="37" customFormat="1" x14ac:dyDescent="0.25">
      <c r="A2477" s="60"/>
      <c r="B2477" s="40"/>
      <c r="C2477" s="30"/>
      <c r="D2477" s="68"/>
      <c r="E2477" s="68"/>
      <c r="F2477" s="121"/>
      <c r="G2477" s="79"/>
    </row>
    <row r="2478" spans="1:7" s="37" customFormat="1" x14ac:dyDescent="0.25">
      <c r="A2478" s="60"/>
      <c r="B2478" s="40"/>
      <c r="C2478" s="30"/>
      <c r="D2478" s="68"/>
      <c r="E2478" s="68"/>
      <c r="F2478" s="121"/>
      <c r="G2478" s="79"/>
    </row>
    <row r="2479" spans="1:7" s="37" customFormat="1" x14ac:dyDescent="0.25">
      <c r="A2479" s="60"/>
      <c r="B2479" s="40"/>
      <c r="C2479" s="30"/>
      <c r="D2479" s="68"/>
      <c r="E2479" s="68"/>
      <c r="F2479" s="121"/>
      <c r="G2479" s="79"/>
    </row>
    <row r="2480" spans="1:7" s="37" customFormat="1" x14ac:dyDescent="0.25">
      <c r="A2480" s="60"/>
      <c r="B2480" s="40"/>
      <c r="C2480" s="30"/>
      <c r="D2480" s="68"/>
      <c r="E2480" s="68"/>
      <c r="F2480" s="121"/>
      <c r="G2480" s="79"/>
    </row>
    <row r="2481" spans="1:7" s="37" customFormat="1" x14ac:dyDescent="0.25">
      <c r="A2481" s="60"/>
      <c r="B2481" s="40"/>
      <c r="C2481" s="30"/>
      <c r="D2481" s="68"/>
      <c r="E2481" s="68"/>
      <c r="F2481" s="121"/>
      <c r="G2481" s="79"/>
    </row>
    <row r="2482" spans="1:7" s="37" customFormat="1" x14ac:dyDescent="0.25">
      <c r="A2482" s="60"/>
      <c r="B2482" s="40"/>
      <c r="C2482" s="30"/>
      <c r="D2482" s="68"/>
      <c r="E2482" s="68"/>
      <c r="F2482" s="121"/>
      <c r="G2482" s="79"/>
    </row>
    <row r="2483" spans="1:7" s="37" customFormat="1" x14ac:dyDescent="0.25">
      <c r="A2483" s="60"/>
      <c r="B2483" s="40"/>
      <c r="C2483" s="30"/>
      <c r="D2483" s="68"/>
      <c r="E2483" s="68"/>
      <c r="F2483" s="121"/>
      <c r="G2483" s="79"/>
    </row>
    <row r="2484" spans="1:7" s="37" customFormat="1" x14ac:dyDescent="0.25">
      <c r="A2484" s="60"/>
      <c r="B2484" s="40"/>
      <c r="C2484" s="30"/>
      <c r="D2484" s="68"/>
      <c r="E2484" s="68"/>
      <c r="F2484" s="121"/>
      <c r="G2484" s="79"/>
    </row>
    <row r="2485" spans="1:7" s="37" customFormat="1" x14ac:dyDescent="0.25">
      <c r="A2485" s="60"/>
      <c r="B2485" s="40"/>
      <c r="C2485" s="30"/>
      <c r="D2485" s="68"/>
      <c r="E2485" s="68"/>
      <c r="F2485" s="121"/>
      <c r="G2485" s="79"/>
    </row>
    <row r="2486" spans="1:7" s="37" customFormat="1" x14ac:dyDescent="0.25">
      <c r="A2486" s="60"/>
      <c r="B2486" s="40"/>
      <c r="C2486" s="30"/>
      <c r="D2486" s="68"/>
      <c r="E2486" s="68"/>
      <c r="F2486" s="121"/>
      <c r="G2486" s="79"/>
    </row>
    <row r="2487" spans="1:7" s="37" customFormat="1" x14ac:dyDescent="0.25">
      <c r="A2487" s="60"/>
      <c r="B2487" s="40"/>
      <c r="C2487" s="30"/>
      <c r="D2487" s="68"/>
      <c r="E2487" s="68"/>
      <c r="F2487" s="121"/>
      <c r="G2487" s="79"/>
    </row>
    <row r="2488" spans="1:7" s="37" customFormat="1" x14ac:dyDescent="0.25">
      <c r="A2488" s="60"/>
      <c r="B2488" s="40"/>
      <c r="C2488" s="30"/>
      <c r="D2488" s="68"/>
      <c r="E2488" s="68"/>
      <c r="F2488" s="121"/>
      <c r="G2488" s="79"/>
    </row>
    <row r="2489" spans="1:7" s="37" customFormat="1" x14ac:dyDescent="0.25">
      <c r="A2489" s="60"/>
      <c r="B2489" s="40"/>
      <c r="C2489" s="30"/>
      <c r="D2489" s="68"/>
      <c r="E2489" s="68"/>
      <c r="F2489" s="121"/>
      <c r="G2489" s="79"/>
    </row>
    <row r="2490" spans="1:7" s="37" customFormat="1" x14ac:dyDescent="0.25">
      <c r="A2490" s="60"/>
      <c r="B2490" s="40"/>
      <c r="C2490" s="30"/>
      <c r="D2490" s="68"/>
      <c r="E2490" s="68"/>
      <c r="F2490" s="121"/>
      <c r="G2490" s="79"/>
    </row>
    <row r="2491" spans="1:7" s="37" customFormat="1" x14ac:dyDescent="0.25">
      <c r="A2491" s="60"/>
      <c r="B2491" s="40"/>
      <c r="C2491" s="30"/>
      <c r="D2491" s="68"/>
      <c r="E2491" s="68"/>
      <c r="F2491" s="121"/>
      <c r="G2491" s="79"/>
    </row>
    <row r="2492" spans="1:7" s="37" customFormat="1" x14ac:dyDescent="0.25">
      <c r="A2492" s="60"/>
      <c r="B2492" s="40"/>
      <c r="C2492" s="30"/>
      <c r="D2492" s="68"/>
      <c r="E2492" s="68"/>
      <c r="F2492" s="121"/>
      <c r="G2492" s="79"/>
    </row>
    <row r="2493" spans="1:7" s="37" customFormat="1" x14ac:dyDescent="0.25">
      <c r="A2493" s="60"/>
      <c r="B2493" s="40"/>
      <c r="C2493" s="30"/>
      <c r="D2493" s="68"/>
      <c r="E2493" s="68"/>
      <c r="F2493" s="121"/>
      <c r="G2493" s="79"/>
    </row>
    <row r="2494" spans="1:7" s="37" customFormat="1" x14ac:dyDescent="0.25">
      <c r="A2494" s="60"/>
      <c r="B2494" s="40"/>
      <c r="C2494" s="30"/>
      <c r="D2494" s="68"/>
      <c r="E2494" s="68"/>
      <c r="F2494" s="121"/>
      <c r="G2494" s="79"/>
    </row>
    <row r="2495" spans="1:7" s="37" customFormat="1" x14ac:dyDescent="0.25">
      <c r="A2495" s="60"/>
      <c r="B2495" s="40"/>
      <c r="C2495" s="30"/>
      <c r="D2495" s="68"/>
      <c r="E2495" s="68"/>
      <c r="F2495" s="121"/>
      <c r="G2495" s="79"/>
    </row>
    <row r="2496" spans="1:7" s="37" customFormat="1" x14ac:dyDescent="0.25">
      <c r="A2496" s="60"/>
      <c r="B2496" s="40"/>
      <c r="C2496" s="30"/>
      <c r="D2496" s="68"/>
      <c r="E2496" s="68"/>
      <c r="F2496" s="121"/>
      <c r="G2496" s="79"/>
    </row>
    <row r="2497" spans="1:7" s="37" customFormat="1" x14ac:dyDescent="0.25">
      <c r="A2497" s="60"/>
      <c r="B2497" s="40"/>
      <c r="C2497" s="30"/>
      <c r="D2497" s="68"/>
      <c r="E2497" s="68"/>
      <c r="F2497" s="121"/>
      <c r="G2497" s="79"/>
    </row>
    <row r="2498" spans="1:7" s="37" customFormat="1" x14ac:dyDescent="0.25">
      <c r="A2498" s="60"/>
      <c r="B2498" s="40"/>
      <c r="C2498" s="30"/>
      <c r="D2498" s="68"/>
      <c r="E2498" s="68"/>
      <c r="F2498" s="121"/>
      <c r="G2498" s="79"/>
    </row>
    <row r="2499" spans="1:7" s="37" customFormat="1" x14ac:dyDescent="0.25">
      <c r="A2499" s="60"/>
      <c r="B2499" s="40"/>
      <c r="C2499" s="30"/>
      <c r="D2499" s="68"/>
      <c r="E2499" s="68"/>
      <c r="F2499" s="121"/>
      <c r="G2499" s="79"/>
    </row>
    <row r="2500" spans="1:7" s="37" customFormat="1" x14ac:dyDescent="0.25">
      <c r="A2500" s="60"/>
      <c r="B2500" s="40"/>
      <c r="C2500" s="30"/>
      <c r="D2500" s="68"/>
      <c r="E2500" s="68"/>
      <c r="F2500" s="121"/>
      <c r="G2500" s="79"/>
    </row>
    <row r="2501" spans="1:7" s="37" customFormat="1" x14ac:dyDescent="0.25">
      <c r="A2501" s="60"/>
      <c r="B2501" s="40"/>
      <c r="C2501" s="30"/>
      <c r="D2501" s="68"/>
      <c r="E2501" s="68"/>
      <c r="F2501" s="121"/>
      <c r="G2501" s="79"/>
    </row>
    <row r="2502" spans="1:7" s="37" customFormat="1" x14ac:dyDescent="0.25">
      <c r="A2502" s="60"/>
      <c r="B2502" s="40"/>
      <c r="C2502" s="30"/>
      <c r="D2502" s="68"/>
      <c r="E2502" s="68"/>
      <c r="F2502" s="121"/>
      <c r="G2502" s="79"/>
    </row>
    <row r="2503" spans="1:7" s="37" customFormat="1" x14ac:dyDescent="0.25">
      <c r="A2503" s="60"/>
      <c r="B2503" s="40"/>
      <c r="C2503" s="30"/>
      <c r="D2503" s="68"/>
      <c r="E2503" s="68"/>
      <c r="F2503" s="121"/>
      <c r="G2503" s="79"/>
    </row>
    <row r="2504" spans="1:7" s="37" customFormat="1" x14ac:dyDescent="0.25">
      <c r="A2504" s="60"/>
      <c r="B2504" s="40"/>
      <c r="C2504" s="30"/>
      <c r="D2504" s="68"/>
      <c r="E2504" s="68"/>
      <c r="F2504" s="121"/>
      <c r="G2504" s="79"/>
    </row>
    <row r="2505" spans="1:7" s="37" customFormat="1" x14ac:dyDescent="0.25">
      <c r="A2505" s="60"/>
      <c r="B2505" s="40"/>
      <c r="C2505" s="30"/>
      <c r="D2505" s="68"/>
      <c r="E2505" s="68"/>
      <c r="F2505" s="121"/>
      <c r="G2505" s="79"/>
    </row>
    <row r="2506" spans="1:7" s="37" customFormat="1" x14ac:dyDescent="0.25">
      <c r="A2506" s="60"/>
      <c r="B2506" s="40"/>
      <c r="C2506" s="30"/>
      <c r="D2506" s="68"/>
      <c r="E2506" s="68"/>
      <c r="F2506" s="121"/>
      <c r="G2506" s="79"/>
    </row>
    <row r="2507" spans="1:7" s="37" customFormat="1" x14ac:dyDescent="0.25">
      <c r="A2507" s="60"/>
      <c r="B2507" s="40"/>
      <c r="C2507" s="30"/>
      <c r="D2507" s="68"/>
      <c r="E2507" s="68"/>
      <c r="F2507" s="121"/>
      <c r="G2507" s="79"/>
    </row>
    <row r="2508" spans="1:7" s="37" customFormat="1" x14ac:dyDescent="0.25">
      <c r="A2508" s="60"/>
      <c r="B2508" s="40"/>
      <c r="C2508" s="30"/>
      <c r="D2508" s="68"/>
      <c r="E2508" s="68"/>
      <c r="F2508" s="121"/>
      <c r="G2508" s="79"/>
    </row>
    <row r="2509" spans="1:7" s="37" customFormat="1" x14ac:dyDescent="0.25">
      <c r="A2509" s="60"/>
      <c r="B2509" s="40"/>
      <c r="C2509" s="30"/>
      <c r="D2509" s="68"/>
      <c r="E2509" s="68"/>
      <c r="F2509" s="121"/>
      <c r="G2509" s="79"/>
    </row>
    <row r="2510" spans="1:7" s="37" customFormat="1" x14ac:dyDescent="0.25">
      <c r="A2510" s="60"/>
      <c r="B2510" s="40"/>
      <c r="C2510" s="30"/>
      <c r="D2510" s="68"/>
      <c r="E2510" s="68"/>
      <c r="F2510" s="121"/>
      <c r="G2510" s="79"/>
    </row>
    <row r="2511" spans="1:7" s="37" customFormat="1" x14ac:dyDescent="0.25">
      <c r="A2511" s="60"/>
      <c r="B2511" s="40"/>
      <c r="C2511" s="30"/>
      <c r="D2511" s="68"/>
      <c r="E2511" s="68"/>
      <c r="F2511" s="121"/>
      <c r="G2511" s="79"/>
    </row>
    <row r="2512" spans="1:7" s="37" customFormat="1" x14ac:dyDescent="0.25">
      <c r="A2512" s="60"/>
      <c r="B2512" s="40"/>
      <c r="C2512" s="30"/>
      <c r="D2512" s="68"/>
      <c r="E2512" s="68"/>
      <c r="F2512" s="121"/>
      <c r="G2512" s="79"/>
    </row>
    <row r="2513" spans="1:7" s="37" customFormat="1" x14ac:dyDescent="0.25">
      <c r="A2513" s="60"/>
      <c r="B2513" s="40"/>
      <c r="C2513" s="30"/>
      <c r="D2513" s="68"/>
      <c r="E2513" s="68"/>
      <c r="F2513" s="121"/>
      <c r="G2513" s="79"/>
    </row>
    <row r="2514" spans="1:7" s="37" customFormat="1" x14ac:dyDescent="0.25">
      <c r="A2514" s="60"/>
      <c r="B2514" s="40"/>
      <c r="C2514" s="30"/>
      <c r="D2514" s="68"/>
      <c r="E2514" s="68"/>
      <c r="F2514" s="121"/>
      <c r="G2514" s="79"/>
    </row>
    <row r="2515" spans="1:7" s="37" customFormat="1" x14ac:dyDescent="0.25">
      <c r="A2515" s="60"/>
      <c r="B2515" s="40"/>
      <c r="C2515" s="30"/>
      <c r="D2515" s="68"/>
      <c r="E2515" s="68"/>
      <c r="F2515" s="121"/>
      <c r="G2515" s="79"/>
    </row>
    <row r="2516" spans="1:7" s="37" customFormat="1" x14ac:dyDescent="0.25">
      <c r="A2516" s="60"/>
      <c r="B2516" s="40"/>
      <c r="C2516" s="30"/>
      <c r="D2516" s="68"/>
      <c r="E2516" s="68"/>
      <c r="F2516" s="121"/>
      <c r="G2516" s="79"/>
    </row>
    <row r="2517" spans="1:7" s="37" customFormat="1" x14ac:dyDescent="0.25">
      <c r="A2517" s="60"/>
      <c r="B2517" s="40"/>
      <c r="C2517" s="30"/>
      <c r="D2517" s="68"/>
      <c r="E2517" s="68"/>
      <c r="F2517" s="121"/>
      <c r="G2517" s="79"/>
    </row>
    <row r="2518" spans="1:7" s="37" customFormat="1" x14ac:dyDescent="0.25">
      <c r="A2518" s="60"/>
      <c r="B2518" s="40"/>
      <c r="C2518" s="30"/>
      <c r="D2518" s="68"/>
      <c r="E2518" s="68"/>
      <c r="F2518" s="121"/>
      <c r="G2518" s="79"/>
    </row>
    <row r="2519" spans="1:7" s="37" customFormat="1" x14ac:dyDescent="0.25">
      <c r="A2519" s="60"/>
      <c r="B2519" s="40"/>
      <c r="C2519" s="30"/>
      <c r="D2519" s="68"/>
      <c r="E2519" s="68"/>
      <c r="F2519" s="121"/>
      <c r="G2519" s="79"/>
    </row>
    <row r="2520" spans="1:7" s="37" customFormat="1" x14ac:dyDescent="0.25">
      <c r="A2520" s="60"/>
      <c r="B2520" s="40"/>
      <c r="C2520" s="30"/>
      <c r="D2520" s="68"/>
      <c r="E2520" s="68"/>
      <c r="F2520" s="121"/>
      <c r="G2520" s="79"/>
    </row>
    <row r="2521" spans="1:7" s="37" customFormat="1" x14ac:dyDescent="0.25">
      <c r="A2521" s="60"/>
      <c r="B2521" s="40"/>
      <c r="C2521" s="30"/>
      <c r="D2521" s="68"/>
      <c r="E2521" s="68"/>
      <c r="F2521" s="121"/>
      <c r="G2521" s="79"/>
    </row>
    <row r="2522" spans="1:7" s="37" customFormat="1" x14ac:dyDescent="0.25">
      <c r="A2522" s="60"/>
      <c r="B2522" s="40"/>
      <c r="C2522" s="30"/>
      <c r="D2522" s="68"/>
      <c r="E2522" s="68"/>
      <c r="F2522" s="121"/>
      <c r="G2522" s="79"/>
    </row>
    <row r="2523" spans="1:7" s="37" customFormat="1" x14ac:dyDescent="0.25">
      <c r="A2523" s="60"/>
      <c r="B2523" s="40"/>
      <c r="C2523" s="30"/>
      <c r="D2523" s="68"/>
      <c r="E2523" s="68"/>
      <c r="F2523" s="121"/>
      <c r="G2523" s="79"/>
    </row>
    <row r="2524" spans="1:7" s="37" customFormat="1" x14ac:dyDescent="0.25">
      <c r="A2524" s="60"/>
      <c r="B2524" s="40"/>
      <c r="C2524" s="30"/>
      <c r="D2524" s="68"/>
      <c r="E2524" s="68"/>
      <c r="F2524" s="121"/>
      <c r="G2524" s="79"/>
    </row>
    <row r="2525" spans="1:7" s="37" customFormat="1" x14ac:dyDescent="0.25">
      <c r="A2525" s="60"/>
      <c r="B2525" s="40"/>
      <c r="C2525" s="30"/>
      <c r="D2525" s="68"/>
      <c r="E2525" s="68"/>
      <c r="F2525" s="121"/>
      <c r="G2525" s="79"/>
    </row>
    <row r="2526" spans="1:7" s="37" customFormat="1" x14ac:dyDescent="0.25">
      <c r="A2526" s="60"/>
      <c r="B2526" s="40"/>
      <c r="C2526" s="30"/>
      <c r="D2526" s="68"/>
      <c r="E2526" s="68"/>
      <c r="F2526" s="121"/>
      <c r="G2526" s="79"/>
    </row>
    <row r="2527" spans="1:7" s="37" customFormat="1" x14ac:dyDescent="0.25">
      <c r="A2527" s="60"/>
      <c r="B2527" s="40"/>
      <c r="C2527" s="30"/>
      <c r="D2527" s="68"/>
      <c r="E2527" s="68"/>
      <c r="F2527" s="121"/>
      <c r="G2527" s="79"/>
    </row>
    <row r="2528" spans="1:7" s="37" customFormat="1" x14ac:dyDescent="0.25">
      <c r="A2528" s="60"/>
      <c r="B2528" s="40"/>
      <c r="C2528" s="30"/>
      <c r="D2528" s="68"/>
      <c r="E2528" s="68"/>
      <c r="F2528" s="121"/>
      <c r="G2528" s="79"/>
    </row>
    <row r="2529" spans="1:7" s="37" customFormat="1" x14ac:dyDescent="0.25">
      <c r="A2529" s="60"/>
      <c r="B2529" s="40"/>
      <c r="C2529" s="30"/>
      <c r="D2529" s="68"/>
      <c r="E2529" s="68"/>
      <c r="F2529" s="121"/>
      <c r="G2529" s="79"/>
    </row>
    <row r="2530" spans="1:7" s="37" customFormat="1" x14ac:dyDescent="0.25">
      <c r="A2530" s="60"/>
      <c r="B2530" s="40"/>
      <c r="C2530" s="30"/>
      <c r="D2530" s="68"/>
      <c r="E2530" s="68"/>
      <c r="F2530" s="121"/>
      <c r="G2530" s="79"/>
    </row>
    <row r="2531" spans="1:7" s="37" customFormat="1" x14ac:dyDescent="0.25">
      <c r="A2531" s="60"/>
      <c r="B2531" s="40"/>
      <c r="C2531" s="30"/>
      <c r="D2531" s="68"/>
      <c r="E2531" s="68"/>
      <c r="F2531" s="121"/>
      <c r="G2531" s="79"/>
    </row>
    <row r="2532" spans="1:7" s="37" customFormat="1" x14ac:dyDescent="0.25">
      <c r="A2532" s="60"/>
      <c r="B2532" s="40"/>
      <c r="C2532" s="30"/>
      <c r="D2532" s="68"/>
      <c r="E2532" s="68"/>
      <c r="F2532" s="121"/>
      <c r="G2532" s="79"/>
    </row>
    <row r="2533" spans="1:7" s="37" customFormat="1" x14ac:dyDescent="0.25">
      <c r="A2533" s="60"/>
      <c r="B2533" s="40"/>
      <c r="C2533" s="30"/>
      <c r="D2533" s="68"/>
      <c r="E2533" s="68"/>
      <c r="F2533" s="121"/>
      <c r="G2533" s="79"/>
    </row>
    <row r="2534" spans="1:7" s="37" customFormat="1" x14ac:dyDescent="0.25">
      <c r="A2534" s="60"/>
      <c r="B2534" s="40"/>
      <c r="C2534" s="30"/>
      <c r="D2534" s="68"/>
      <c r="E2534" s="68"/>
      <c r="F2534" s="121"/>
      <c r="G2534" s="79"/>
    </row>
    <row r="2535" spans="1:7" s="37" customFormat="1" x14ac:dyDescent="0.25">
      <c r="A2535" s="60"/>
      <c r="B2535" s="40"/>
      <c r="C2535" s="30"/>
      <c r="D2535" s="68"/>
      <c r="E2535" s="68"/>
      <c r="F2535" s="121"/>
      <c r="G2535" s="79"/>
    </row>
    <row r="2536" spans="1:7" s="37" customFormat="1" x14ac:dyDescent="0.25">
      <c r="A2536" s="60"/>
      <c r="B2536" s="40"/>
      <c r="C2536" s="30"/>
      <c r="D2536" s="68"/>
      <c r="E2536" s="68"/>
      <c r="F2536" s="121"/>
      <c r="G2536" s="79"/>
    </row>
    <row r="2537" spans="1:7" s="37" customFormat="1" x14ac:dyDescent="0.25">
      <c r="A2537" s="60"/>
      <c r="B2537" s="40"/>
      <c r="C2537" s="30"/>
      <c r="D2537" s="68"/>
      <c r="E2537" s="68"/>
      <c r="F2537" s="121"/>
      <c r="G2537" s="79"/>
    </row>
    <row r="2538" spans="1:7" s="37" customFormat="1" x14ac:dyDescent="0.25">
      <c r="A2538" s="60"/>
      <c r="B2538" s="40"/>
      <c r="C2538" s="30"/>
      <c r="D2538" s="68"/>
      <c r="E2538" s="68"/>
      <c r="F2538" s="121"/>
      <c r="G2538" s="79"/>
    </row>
    <row r="2539" spans="1:7" s="37" customFormat="1" x14ac:dyDescent="0.25">
      <c r="A2539" s="60"/>
      <c r="B2539" s="40"/>
      <c r="C2539" s="30"/>
      <c r="D2539" s="68"/>
      <c r="E2539" s="68"/>
      <c r="F2539" s="121"/>
      <c r="G2539" s="79"/>
    </row>
    <row r="2540" spans="1:7" s="37" customFormat="1" x14ac:dyDescent="0.25">
      <c r="A2540" s="60"/>
      <c r="B2540" s="40"/>
      <c r="C2540" s="30"/>
      <c r="D2540" s="68"/>
      <c r="E2540" s="68"/>
      <c r="F2540" s="121"/>
      <c r="G2540" s="79"/>
    </row>
    <row r="2541" spans="1:7" s="37" customFormat="1" x14ac:dyDescent="0.25">
      <c r="A2541" s="60"/>
      <c r="B2541" s="40"/>
      <c r="C2541" s="30"/>
      <c r="D2541" s="68"/>
      <c r="E2541" s="68"/>
      <c r="F2541" s="121"/>
      <c r="G2541" s="79"/>
    </row>
    <row r="2542" spans="1:7" s="37" customFormat="1" x14ac:dyDescent="0.25">
      <c r="A2542" s="60"/>
      <c r="B2542" s="40"/>
      <c r="C2542" s="30"/>
      <c r="D2542" s="68"/>
      <c r="E2542" s="68"/>
      <c r="F2542" s="121"/>
      <c r="G2542" s="79"/>
    </row>
    <row r="2543" spans="1:7" s="37" customFormat="1" x14ac:dyDescent="0.25">
      <c r="A2543" s="60"/>
      <c r="B2543" s="40"/>
      <c r="C2543" s="30"/>
      <c r="D2543" s="68"/>
      <c r="E2543" s="68"/>
      <c r="F2543" s="121"/>
      <c r="G2543" s="79"/>
    </row>
    <row r="2544" spans="1:7" s="37" customFormat="1" x14ac:dyDescent="0.25">
      <c r="A2544" s="60"/>
      <c r="B2544" s="40"/>
      <c r="C2544" s="30"/>
      <c r="D2544" s="68"/>
      <c r="E2544" s="68"/>
      <c r="F2544" s="121"/>
      <c r="G2544" s="79"/>
    </row>
    <row r="2545" spans="1:7" s="37" customFormat="1" x14ac:dyDescent="0.25">
      <c r="A2545" s="60"/>
      <c r="B2545" s="40"/>
      <c r="C2545" s="30"/>
      <c r="D2545" s="68"/>
      <c r="E2545" s="68"/>
      <c r="F2545" s="121"/>
      <c r="G2545" s="79"/>
    </row>
    <row r="2546" spans="1:7" s="37" customFormat="1" x14ac:dyDescent="0.25">
      <c r="A2546" s="60"/>
      <c r="B2546" s="40"/>
      <c r="C2546" s="30"/>
      <c r="D2546" s="68"/>
      <c r="E2546" s="68"/>
      <c r="F2546" s="121"/>
      <c r="G2546" s="79"/>
    </row>
    <row r="2547" spans="1:7" s="37" customFormat="1" x14ac:dyDescent="0.25">
      <c r="A2547" s="60"/>
      <c r="B2547" s="40"/>
      <c r="C2547" s="30"/>
      <c r="D2547" s="68"/>
      <c r="E2547" s="68"/>
      <c r="F2547" s="121"/>
      <c r="G2547" s="79"/>
    </row>
    <row r="2548" spans="1:7" s="37" customFormat="1" x14ac:dyDescent="0.25">
      <c r="A2548" s="60"/>
      <c r="B2548" s="40"/>
      <c r="C2548" s="30"/>
      <c r="D2548" s="68"/>
      <c r="E2548" s="68"/>
      <c r="F2548" s="121"/>
      <c r="G2548" s="79"/>
    </row>
    <row r="2549" spans="1:7" s="37" customFormat="1" x14ac:dyDescent="0.25">
      <c r="A2549" s="60"/>
      <c r="B2549" s="40"/>
      <c r="C2549" s="30"/>
      <c r="D2549" s="68"/>
      <c r="E2549" s="68"/>
      <c r="F2549" s="121"/>
      <c r="G2549" s="79"/>
    </row>
    <row r="2550" spans="1:7" s="37" customFormat="1" x14ac:dyDescent="0.25">
      <c r="A2550" s="60"/>
      <c r="B2550" s="40"/>
      <c r="C2550" s="30"/>
      <c r="D2550" s="68"/>
      <c r="E2550" s="68"/>
      <c r="F2550" s="121"/>
      <c r="G2550" s="79"/>
    </row>
    <row r="2551" spans="1:7" s="37" customFormat="1" x14ac:dyDescent="0.25">
      <c r="A2551" s="60"/>
      <c r="B2551" s="40"/>
      <c r="C2551" s="30"/>
      <c r="D2551" s="68"/>
      <c r="E2551" s="68"/>
      <c r="F2551" s="121"/>
      <c r="G2551" s="79"/>
    </row>
    <row r="2552" spans="1:7" s="37" customFormat="1" x14ac:dyDescent="0.25">
      <c r="A2552" s="60"/>
      <c r="B2552" s="40"/>
      <c r="C2552" s="30"/>
      <c r="D2552" s="68"/>
      <c r="E2552" s="68"/>
      <c r="F2552" s="121"/>
      <c r="G2552" s="79"/>
    </row>
    <row r="2553" spans="1:7" s="37" customFormat="1" x14ac:dyDescent="0.25">
      <c r="A2553" s="60"/>
      <c r="B2553" s="40"/>
      <c r="C2553" s="30"/>
      <c r="D2553" s="68"/>
      <c r="E2553" s="68"/>
      <c r="F2553" s="121"/>
      <c r="G2553" s="79"/>
    </row>
    <row r="2554" spans="1:7" s="37" customFormat="1" x14ac:dyDescent="0.25">
      <c r="A2554" s="60"/>
      <c r="B2554" s="40"/>
      <c r="C2554" s="30"/>
      <c r="D2554" s="68"/>
      <c r="E2554" s="68"/>
      <c r="F2554" s="121"/>
      <c r="G2554" s="79"/>
    </row>
    <row r="2555" spans="1:7" s="37" customFormat="1" x14ac:dyDescent="0.25">
      <c r="A2555" s="60"/>
      <c r="B2555" s="40"/>
      <c r="C2555" s="30"/>
      <c r="D2555" s="68"/>
      <c r="E2555" s="68"/>
      <c r="F2555" s="121"/>
      <c r="G2555" s="79"/>
    </row>
    <row r="2556" spans="1:7" s="37" customFormat="1" x14ac:dyDescent="0.25">
      <c r="A2556" s="60"/>
      <c r="B2556" s="40"/>
      <c r="C2556" s="30"/>
      <c r="D2556" s="68"/>
      <c r="E2556" s="68"/>
      <c r="F2556" s="121"/>
      <c r="G2556" s="79"/>
    </row>
    <row r="2557" spans="1:7" s="37" customFormat="1" x14ac:dyDescent="0.25">
      <c r="A2557" s="60"/>
      <c r="B2557" s="40"/>
      <c r="C2557" s="30"/>
      <c r="D2557" s="68"/>
      <c r="E2557" s="68"/>
      <c r="F2557" s="121"/>
      <c r="G2557" s="79"/>
    </row>
    <row r="2558" spans="1:7" s="37" customFormat="1" x14ac:dyDescent="0.25">
      <c r="A2558" s="60"/>
      <c r="B2558" s="40"/>
      <c r="C2558" s="30"/>
      <c r="D2558" s="68"/>
      <c r="E2558" s="68"/>
      <c r="F2558" s="121"/>
      <c r="G2558" s="79"/>
    </row>
    <row r="2559" spans="1:7" s="37" customFormat="1" x14ac:dyDescent="0.25">
      <c r="A2559" s="60"/>
      <c r="B2559" s="40"/>
      <c r="C2559" s="30"/>
      <c r="D2559" s="68"/>
      <c r="E2559" s="68"/>
      <c r="F2559" s="121"/>
      <c r="G2559" s="79"/>
    </row>
    <row r="2560" spans="1:7" s="37" customFormat="1" x14ac:dyDescent="0.25">
      <c r="A2560" s="60"/>
      <c r="B2560" s="40"/>
      <c r="C2560" s="30"/>
      <c r="D2560" s="68"/>
      <c r="E2560" s="68"/>
      <c r="F2560" s="121"/>
      <c r="G2560" s="79"/>
    </row>
    <row r="2561" spans="1:7" s="37" customFormat="1" x14ac:dyDescent="0.25">
      <c r="A2561" s="60"/>
      <c r="B2561" s="40"/>
      <c r="C2561" s="30"/>
      <c r="D2561" s="68"/>
      <c r="E2561" s="68"/>
      <c r="F2561" s="121"/>
      <c r="G2561" s="79"/>
    </row>
    <row r="2562" spans="1:7" s="37" customFormat="1" x14ac:dyDescent="0.25">
      <c r="A2562" s="60"/>
      <c r="B2562" s="40"/>
      <c r="C2562" s="30"/>
      <c r="D2562" s="68"/>
      <c r="E2562" s="68"/>
      <c r="F2562" s="121"/>
      <c r="G2562" s="79"/>
    </row>
    <row r="2563" spans="1:7" s="37" customFormat="1" x14ac:dyDescent="0.25">
      <c r="A2563" s="60"/>
      <c r="B2563" s="40"/>
      <c r="C2563" s="30"/>
      <c r="D2563" s="68"/>
      <c r="E2563" s="68"/>
      <c r="F2563" s="121"/>
      <c r="G2563" s="79"/>
    </row>
    <row r="2564" spans="1:7" s="37" customFormat="1" x14ac:dyDescent="0.25">
      <c r="A2564" s="60"/>
      <c r="B2564" s="40"/>
      <c r="C2564" s="30"/>
      <c r="D2564" s="68"/>
      <c r="E2564" s="68"/>
      <c r="F2564" s="121"/>
      <c r="G2564" s="79"/>
    </row>
    <row r="2565" spans="1:7" s="37" customFormat="1" x14ac:dyDescent="0.25">
      <c r="A2565" s="60"/>
      <c r="B2565" s="40"/>
      <c r="C2565" s="30"/>
      <c r="D2565" s="68"/>
      <c r="E2565" s="68"/>
      <c r="F2565" s="121"/>
      <c r="G2565" s="79"/>
    </row>
    <row r="2566" spans="1:7" s="37" customFormat="1" x14ac:dyDescent="0.25">
      <c r="A2566" s="60"/>
      <c r="B2566" s="40"/>
      <c r="C2566" s="30"/>
      <c r="D2566" s="68"/>
      <c r="E2566" s="68"/>
      <c r="F2566" s="121"/>
      <c r="G2566" s="79"/>
    </row>
    <row r="2567" spans="1:7" s="37" customFormat="1" x14ac:dyDescent="0.25">
      <c r="A2567" s="60"/>
      <c r="B2567" s="40"/>
      <c r="C2567" s="30"/>
      <c r="D2567" s="68"/>
      <c r="E2567" s="68"/>
      <c r="F2567" s="121"/>
      <c r="G2567" s="79"/>
    </row>
    <row r="2568" spans="1:7" s="37" customFormat="1" x14ac:dyDescent="0.25">
      <c r="A2568" s="60"/>
      <c r="B2568" s="40"/>
      <c r="C2568" s="30"/>
      <c r="D2568" s="68"/>
      <c r="E2568" s="68"/>
      <c r="F2568" s="121"/>
      <c r="G2568" s="79"/>
    </row>
    <row r="2569" spans="1:7" s="37" customFormat="1" x14ac:dyDescent="0.25">
      <c r="A2569" s="60"/>
      <c r="B2569" s="40"/>
      <c r="C2569" s="30"/>
      <c r="D2569" s="68"/>
      <c r="E2569" s="68"/>
      <c r="F2569" s="121"/>
      <c r="G2569" s="79"/>
    </row>
    <row r="2570" spans="1:7" s="37" customFormat="1" x14ac:dyDescent="0.25">
      <c r="A2570" s="60"/>
      <c r="B2570" s="40"/>
      <c r="C2570" s="30"/>
      <c r="D2570" s="68"/>
      <c r="E2570" s="68"/>
      <c r="F2570" s="121"/>
      <c r="G2570" s="79"/>
    </row>
    <row r="2571" spans="1:7" s="37" customFormat="1" x14ac:dyDescent="0.25">
      <c r="A2571" s="60"/>
      <c r="B2571" s="40"/>
      <c r="C2571" s="30"/>
      <c r="D2571" s="68"/>
      <c r="E2571" s="68"/>
      <c r="F2571" s="121"/>
      <c r="G2571" s="79"/>
    </row>
    <row r="2572" spans="1:7" s="37" customFormat="1" x14ac:dyDescent="0.25">
      <c r="A2572" s="60"/>
      <c r="B2572" s="40"/>
      <c r="C2572" s="30"/>
      <c r="D2572" s="68"/>
      <c r="E2572" s="68"/>
      <c r="F2572" s="121"/>
      <c r="G2572" s="79"/>
    </row>
    <row r="2573" spans="1:7" s="37" customFormat="1" x14ac:dyDescent="0.25">
      <c r="A2573" s="60"/>
      <c r="B2573" s="40"/>
      <c r="C2573" s="30"/>
      <c r="D2573" s="68"/>
      <c r="E2573" s="68"/>
      <c r="F2573" s="121"/>
      <c r="G2573" s="79"/>
    </row>
    <row r="2574" spans="1:7" s="37" customFormat="1" x14ac:dyDescent="0.25">
      <c r="A2574" s="60"/>
      <c r="B2574" s="40"/>
      <c r="C2574" s="30"/>
      <c r="D2574" s="68"/>
      <c r="E2574" s="68"/>
      <c r="F2574" s="121"/>
      <c r="G2574" s="79"/>
    </row>
    <row r="2575" spans="1:7" s="37" customFormat="1" x14ac:dyDescent="0.25">
      <c r="A2575" s="60"/>
      <c r="B2575" s="40"/>
      <c r="C2575" s="30"/>
      <c r="D2575" s="68"/>
      <c r="E2575" s="68"/>
      <c r="F2575" s="121"/>
      <c r="G2575" s="79"/>
    </row>
    <row r="2576" spans="1:7" s="37" customFormat="1" x14ac:dyDescent="0.25">
      <c r="A2576" s="60"/>
      <c r="B2576" s="40"/>
      <c r="C2576" s="30"/>
      <c r="D2576" s="68"/>
      <c r="E2576" s="68"/>
      <c r="F2576" s="121"/>
      <c r="G2576" s="79"/>
    </row>
    <row r="2577" spans="1:7" s="37" customFormat="1" x14ac:dyDescent="0.25">
      <c r="A2577" s="60"/>
      <c r="B2577" s="40"/>
      <c r="C2577" s="30"/>
      <c r="D2577" s="68"/>
      <c r="E2577" s="68"/>
      <c r="F2577" s="121"/>
      <c r="G2577" s="79"/>
    </row>
    <row r="2578" spans="1:7" s="37" customFormat="1" x14ac:dyDescent="0.25">
      <c r="A2578" s="60"/>
      <c r="B2578" s="40"/>
      <c r="C2578" s="30"/>
      <c r="D2578" s="68"/>
      <c r="E2578" s="68"/>
      <c r="F2578" s="121"/>
      <c r="G2578" s="79"/>
    </row>
    <row r="2579" spans="1:7" s="37" customFormat="1" x14ac:dyDescent="0.25">
      <c r="A2579" s="60"/>
      <c r="B2579" s="40"/>
      <c r="C2579" s="30"/>
      <c r="D2579" s="68"/>
      <c r="E2579" s="68"/>
      <c r="F2579" s="121"/>
      <c r="G2579" s="79"/>
    </row>
    <row r="2580" spans="1:7" s="37" customFormat="1" x14ac:dyDescent="0.25">
      <c r="A2580" s="60"/>
      <c r="B2580" s="40"/>
      <c r="C2580" s="30"/>
      <c r="D2580" s="68"/>
      <c r="E2580" s="68"/>
      <c r="F2580" s="121"/>
      <c r="G2580" s="79"/>
    </row>
    <row r="2581" spans="1:7" s="37" customFormat="1" x14ac:dyDescent="0.25">
      <c r="A2581" s="60"/>
      <c r="B2581" s="40"/>
      <c r="C2581" s="30"/>
      <c r="D2581" s="68"/>
      <c r="E2581" s="68"/>
      <c r="F2581" s="121"/>
      <c r="G2581" s="79"/>
    </row>
    <row r="2582" spans="1:7" s="37" customFormat="1" x14ac:dyDescent="0.25">
      <c r="A2582" s="60"/>
      <c r="B2582" s="40"/>
      <c r="C2582" s="30"/>
      <c r="D2582" s="68"/>
      <c r="E2582" s="68"/>
      <c r="F2582" s="121"/>
      <c r="G2582" s="79"/>
    </row>
    <row r="2583" spans="1:7" s="37" customFormat="1" x14ac:dyDescent="0.25">
      <c r="A2583" s="60"/>
      <c r="B2583" s="40"/>
      <c r="C2583" s="30"/>
      <c r="D2583" s="68"/>
      <c r="E2583" s="68"/>
      <c r="F2583" s="121"/>
      <c r="G2583" s="79"/>
    </row>
    <row r="2584" spans="1:7" s="37" customFormat="1" x14ac:dyDescent="0.25">
      <c r="A2584" s="60"/>
      <c r="B2584" s="40"/>
      <c r="C2584" s="30"/>
      <c r="D2584" s="68"/>
      <c r="E2584" s="68"/>
      <c r="F2584" s="121"/>
      <c r="G2584" s="79"/>
    </row>
    <row r="2585" spans="1:7" s="37" customFormat="1" x14ac:dyDescent="0.25">
      <c r="A2585" s="60"/>
      <c r="B2585" s="40"/>
      <c r="C2585" s="30"/>
      <c r="D2585" s="68"/>
      <c r="E2585" s="68"/>
      <c r="F2585" s="121"/>
      <c r="G2585" s="79"/>
    </row>
    <row r="2586" spans="1:7" s="37" customFormat="1" x14ac:dyDescent="0.25">
      <c r="A2586" s="60"/>
      <c r="B2586" s="40"/>
      <c r="C2586" s="30"/>
      <c r="D2586" s="68"/>
      <c r="E2586" s="68"/>
      <c r="F2586" s="121"/>
      <c r="G2586" s="79"/>
    </row>
    <row r="2587" spans="1:7" s="37" customFormat="1" x14ac:dyDescent="0.25">
      <c r="A2587" s="60"/>
      <c r="B2587" s="40"/>
      <c r="C2587" s="30"/>
      <c r="D2587" s="68"/>
      <c r="E2587" s="68"/>
      <c r="F2587" s="121"/>
      <c r="G2587" s="79"/>
    </row>
    <row r="2588" spans="1:7" s="37" customFormat="1" x14ac:dyDescent="0.25">
      <c r="A2588" s="60"/>
      <c r="B2588" s="40"/>
      <c r="C2588" s="30"/>
      <c r="D2588" s="68"/>
      <c r="E2588" s="68"/>
      <c r="F2588" s="121"/>
      <c r="G2588" s="79"/>
    </row>
    <row r="2589" spans="1:7" s="37" customFormat="1" x14ac:dyDescent="0.25">
      <c r="A2589" s="60"/>
      <c r="B2589" s="40"/>
      <c r="C2589" s="30"/>
      <c r="D2589" s="68"/>
      <c r="E2589" s="68"/>
      <c r="F2589" s="121"/>
      <c r="G2589" s="79"/>
    </row>
    <row r="2590" spans="1:7" s="37" customFormat="1" x14ac:dyDescent="0.25">
      <c r="A2590" s="60"/>
      <c r="B2590" s="40"/>
      <c r="C2590" s="30"/>
      <c r="D2590" s="68"/>
      <c r="E2590" s="68"/>
      <c r="F2590" s="121"/>
      <c r="G2590" s="79"/>
    </row>
    <row r="2591" spans="1:7" s="37" customFormat="1" x14ac:dyDescent="0.25">
      <c r="A2591" s="60"/>
      <c r="B2591" s="40"/>
      <c r="C2591" s="30"/>
      <c r="D2591" s="68"/>
      <c r="E2591" s="68"/>
      <c r="F2591" s="121"/>
      <c r="G2591" s="79"/>
    </row>
    <row r="2592" spans="1:7" s="37" customFormat="1" x14ac:dyDescent="0.25">
      <c r="A2592" s="60"/>
      <c r="B2592" s="40"/>
      <c r="C2592" s="30"/>
      <c r="D2592" s="68"/>
      <c r="E2592" s="68"/>
      <c r="F2592" s="121"/>
      <c r="G2592" s="79"/>
    </row>
    <row r="2593" spans="1:7" s="37" customFormat="1" x14ac:dyDescent="0.25">
      <c r="A2593" s="60"/>
      <c r="B2593" s="40"/>
      <c r="C2593" s="30"/>
      <c r="D2593" s="68"/>
      <c r="E2593" s="68"/>
      <c r="F2593" s="121"/>
      <c r="G2593" s="79"/>
    </row>
    <row r="2594" spans="1:7" s="37" customFormat="1" x14ac:dyDescent="0.25">
      <c r="A2594" s="60"/>
      <c r="B2594" s="40"/>
      <c r="C2594" s="30"/>
      <c r="D2594" s="68"/>
      <c r="E2594" s="68"/>
      <c r="F2594" s="121"/>
      <c r="G2594" s="79"/>
    </row>
    <row r="2595" spans="1:7" s="37" customFormat="1" x14ac:dyDescent="0.25">
      <c r="A2595" s="60"/>
      <c r="B2595" s="40"/>
      <c r="C2595" s="30"/>
      <c r="D2595" s="68"/>
      <c r="E2595" s="68"/>
      <c r="F2595" s="121"/>
      <c r="G2595" s="79"/>
    </row>
    <row r="2596" spans="1:7" s="37" customFormat="1" x14ac:dyDescent="0.25">
      <c r="A2596" s="60"/>
      <c r="B2596" s="40"/>
      <c r="C2596" s="30"/>
      <c r="D2596" s="68"/>
      <c r="E2596" s="68"/>
      <c r="F2596" s="121"/>
      <c r="G2596" s="79"/>
    </row>
    <row r="2597" spans="1:7" s="37" customFormat="1" x14ac:dyDescent="0.25">
      <c r="A2597" s="60"/>
      <c r="B2597" s="40"/>
      <c r="C2597" s="30"/>
      <c r="D2597" s="68"/>
      <c r="E2597" s="68"/>
      <c r="F2597" s="121"/>
      <c r="G2597" s="79"/>
    </row>
    <row r="2598" spans="1:7" s="37" customFormat="1" x14ac:dyDescent="0.25">
      <c r="A2598" s="60"/>
      <c r="B2598" s="40"/>
      <c r="C2598" s="30"/>
      <c r="D2598" s="68"/>
      <c r="E2598" s="68"/>
      <c r="F2598" s="121"/>
      <c r="G2598" s="79"/>
    </row>
    <row r="2599" spans="1:7" s="37" customFormat="1" x14ac:dyDescent="0.25">
      <c r="A2599" s="60"/>
      <c r="B2599" s="40"/>
      <c r="C2599" s="30"/>
      <c r="D2599" s="68"/>
      <c r="E2599" s="68"/>
      <c r="F2599" s="121"/>
      <c r="G2599" s="79"/>
    </row>
    <row r="2600" spans="1:7" s="37" customFormat="1" x14ac:dyDescent="0.25">
      <c r="A2600" s="60"/>
      <c r="B2600" s="40"/>
      <c r="C2600" s="30"/>
      <c r="D2600" s="68"/>
      <c r="E2600" s="68"/>
      <c r="F2600" s="121"/>
      <c r="G2600" s="79"/>
    </row>
    <row r="2601" spans="1:7" s="37" customFormat="1" x14ac:dyDescent="0.25">
      <c r="A2601" s="60"/>
      <c r="B2601" s="40"/>
      <c r="C2601" s="30"/>
      <c r="D2601" s="68"/>
      <c r="E2601" s="68"/>
      <c r="F2601" s="121"/>
      <c r="G2601" s="79"/>
    </row>
    <row r="2602" spans="1:7" s="37" customFormat="1" x14ac:dyDescent="0.25">
      <c r="A2602" s="60"/>
      <c r="B2602" s="40"/>
      <c r="C2602" s="30"/>
      <c r="D2602" s="68"/>
      <c r="E2602" s="68"/>
      <c r="F2602" s="121"/>
      <c r="G2602" s="79"/>
    </row>
    <row r="2603" spans="1:7" s="37" customFormat="1" x14ac:dyDescent="0.25">
      <c r="A2603" s="60"/>
      <c r="B2603" s="40"/>
      <c r="C2603" s="30"/>
      <c r="D2603" s="68"/>
      <c r="E2603" s="68"/>
      <c r="F2603" s="121"/>
      <c r="G2603" s="79"/>
    </row>
    <row r="2604" spans="1:7" s="37" customFormat="1" x14ac:dyDescent="0.25">
      <c r="A2604" s="60"/>
      <c r="B2604" s="40"/>
      <c r="C2604" s="30"/>
      <c r="D2604" s="68"/>
      <c r="E2604" s="68"/>
      <c r="F2604" s="121"/>
      <c r="G2604" s="79"/>
    </row>
    <row r="2605" spans="1:7" s="37" customFormat="1" x14ac:dyDescent="0.25">
      <c r="A2605" s="60"/>
      <c r="B2605" s="40"/>
      <c r="C2605" s="30"/>
      <c r="D2605" s="68"/>
      <c r="E2605" s="68"/>
      <c r="F2605" s="121"/>
      <c r="G2605" s="79"/>
    </row>
    <row r="2606" spans="1:7" s="37" customFormat="1" x14ac:dyDescent="0.25">
      <c r="A2606" s="60"/>
      <c r="B2606" s="40"/>
      <c r="C2606" s="30"/>
      <c r="D2606" s="68"/>
      <c r="E2606" s="68"/>
      <c r="F2606" s="121"/>
      <c r="G2606" s="79"/>
    </row>
    <row r="2607" spans="1:7" s="37" customFormat="1" x14ac:dyDescent="0.25">
      <c r="A2607" s="60"/>
      <c r="B2607" s="40"/>
      <c r="C2607" s="30"/>
      <c r="D2607" s="68"/>
      <c r="E2607" s="68"/>
      <c r="F2607" s="121"/>
      <c r="G2607" s="79"/>
    </row>
    <row r="2608" spans="1:7" s="37" customFormat="1" x14ac:dyDescent="0.25">
      <c r="A2608" s="60"/>
      <c r="B2608" s="40"/>
      <c r="C2608" s="30"/>
      <c r="D2608" s="68"/>
      <c r="E2608" s="68"/>
      <c r="F2608" s="121"/>
      <c r="G2608" s="79"/>
    </row>
    <row r="2609" spans="1:7" s="37" customFormat="1" x14ac:dyDescent="0.25">
      <c r="A2609" s="60"/>
      <c r="B2609" s="40"/>
      <c r="C2609" s="30"/>
      <c r="D2609" s="68"/>
      <c r="E2609" s="68"/>
      <c r="F2609" s="121"/>
      <c r="G2609" s="79"/>
    </row>
    <row r="2610" spans="1:7" s="37" customFormat="1" x14ac:dyDescent="0.25">
      <c r="A2610" s="60"/>
      <c r="B2610" s="40"/>
      <c r="C2610" s="30"/>
      <c r="D2610" s="68"/>
      <c r="E2610" s="68"/>
      <c r="F2610" s="121"/>
      <c r="G2610" s="79"/>
    </row>
    <row r="2611" spans="1:7" s="37" customFormat="1" x14ac:dyDescent="0.25">
      <c r="A2611" s="60"/>
      <c r="B2611" s="40"/>
      <c r="C2611" s="30"/>
      <c r="D2611" s="68"/>
      <c r="E2611" s="68"/>
      <c r="F2611" s="121"/>
      <c r="G2611" s="79"/>
    </row>
    <row r="2612" spans="1:7" s="37" customFormat="1" x14ac:dyDescent="0.25">
      <c r="A2612" s="60"/>
      <c r="B2612" s="40"/>
      <c r="C2612" s="30"/>
      <c r="D2612" s="68"/>
      <c r="E2612" s="68"/>
      <c r="F2612" s="121"/>
      <c r="G2612" s="79"/>
    </row>
    <row r="2613" spans="1:7" s="37" customFormat="1" x14ac:dyDescent="0.25">
      <c r="A2613" s="60"/>
      <c r="B2613" s="40"/>
      <c r="C2613" s="30"/>
      <c r="D2613" s="68"/>
      <c r="E2613" s="68"/>
      <c r="F2613" s="121"/>
      <c r="G2613" s="79"/>
    </row>
    <row r="2614" spans="1:7" s="37" customFormat="1" x14ac:dyDescent="0.25">
      <c r="A2614" s="60"/>
      <c r="B2614" s="40"/>
      <c r="C2614" s="30"/>
      <c r="D2614" s="68"/>
      <c r="E2614" s="68"/>
      <c r="F2614" s="121"/>
      <c r="G2614" s="79"/>
    </row>
    <row r="2615" spans="1:7" s="37" customFormat="1" x14ac:dyDescent="0.25">
      <c r="A2615" s="60"/>
      <c r="B2615" s="40"/>
      <c r="C2615" s="30"/>
      <c r="D2615" s="68"/>
      <c r="E2615" s="68"/>
      <c r="F2615" s="121"/>
      <c r="G2615" s="79"/>
    </row>
    <row r="2616" spans="1:7" s="37" customFormat="1" x14ac:dyDescent="0.25">
      <c r="A2616" s="60"/>
      <c r="B2616" s="40"/>
      <c r="C2616" s="30"/>
      <c r="D2616" s="68"/>
      <c r="E2616" s="68"/>
      <c r="F2616" s="121"/>
      <c r="G2616" s="79"/>
    </row>
    <row r="2617" spans="1:7" s="37" customFormat="1" x14ac:dyDescent="0.25">
      <c r="A2617" s="60"/>
      <c r="B2617" s="40"/>
      <c r="C2617" s="30"/>
      <c r="D2617" s="68"/>
      <c r="E2617" s="68"/>
      <c r="F2617" s="121"/>
      <c r="G2617" s="79"/>
    </row>
    <row r="2618" spans="1:7" s="37" customFormat="1" x14ac:dyDescent="0.25">
      <c r="A2618" s="60"/>
      <c r="B2618" s="40"/>
      <c r="C2618" s="30"/>
      <c r="D2618" s="68"/>
      <c r="E2618" s="68"/>
      <c r="F2618" s="121"/>
      <c r="G2618" s="79"/>
    </row>
    <row r="2619" spans="1:7" s="37" customFormat="1" x14ac:dyDescent="0.25">
      <c r="A2619" s="60"/>
      <c r="B2619" s="40"/>
      <c r="C2619" s="30"/>
      <c r="D2619" s="68"/>
      <c r="E2619" s="68"/>
      <c r="F2619" s="121"/>
      <c r="G2619" s="79"/>
    </row>
    <row r="2620" spans="1:7" s="37" customFormat="1" x14ac:dyDescent="0.25">
      <c r="A2620" s="60"/>
      <c r="B2620" s="40"/>
      <c r="C2620" s="30"/>
      <c r="D2620" s="68"/>
      <c r="E2620" s="68"/>
      <c r="F2620" s="121"/>
      <c r="G2620" s="79"/>
    </row>
    <row r="2621" spans="1:7" s="37" customFormat="1" x14ac:dyDescent="0.25">
      <c r="A2621" s="60"/>
      <c r="B2621" s="40"/>
      <c r="C2621" s="30"/>
      <c r="D2621" s="68"/>
      <c r="E2621" s="68"/>
      <c r="F2621" s="121"/>
      <c r="G2621" s="79"/>
    </row>
    <row r="2622" spans="1:7" s="37" customFormat="1" x14ac:dyDescent="0.25">
      <c r="A2622" s="60"/>
      <c r="B2622" s="40"/>
      <c r="C2622" s="30"/>
      <c r="D2622" s="68"/>
      <c r="E2622" s="68"/>
      <c r="F2622" s="121"/>
      <c r="G2622" s="79"/>
    </row>
    <row r="2623" spans="1:7" s="37" customFormat="1" x14ac:dyDescent="0.25">
      <c r="A2623" s="60"/>
      <c r="B2623" s="40"/>
      <c r="C2623" s="30"/>
      <c r="D2623" s="68"/>
      <c r="E2623" s="68"/>
      <c r="F2623" s="121"/>
      <c r="G2623" s="79"/>
    </row>
    <row r="2624" spans="1:7" s="37" customFormat="1" x14ac:dyDescent="0.25">
      <c r="A2624" s="60"/>
      <c r="B2624" s="40"/>
      <c r="C2624" s="30"/>
      <c r="D2624" s="68"/>
      <c r="E2624" s="68"/>
      <c r="F2624" s="121"/>
      <c r="G2624" s="79"/>
    </row>
    <row r="2625" spans="1:7" s="37" customFormat="1" x14ac:dyDescent="0.25">
      <c r="A2625" s="60"/>
      <c r="B2625" s="40"/>
      <c r="C2625" s="30"/>
      <c r="D2625" s="68"/>
      <c r="E2625" s="68"/>
      <c r="F2625" s="121"/>
      <c r="G2625" s="79"/>
    </row>
    <row r="2626" spans="1:7" s="37" customFormat="1" x14ac:dyDescent="0.25">
      <c r="A2626" s="60"/>
      <c r="B2626" s="40"/>
      <c r="C2626" s="30"/>
      <c r="D2626" s="68"/>
      <c r="E2626" s="68"/>
      <c r="F2626" s="121"/>
      <c r="G2626" s="79"/>
    </row>
    <row r="2627" spans="1:7" s="37" customFormat="1" x14ac:dyDescent="0.25">
      <c r="A2627" s="60"/>
      <c r="B2627" s="40"/>
      <c r="C2627" s="30"/>
      <c r="D2627" s="68"/>
      <c r="E2627" s="68"/>
      <c r="F2627" s="121"/>
      <c r="G2627" s="79"/>
    </row>
    <row r="2628" spans="1:7" s="37" customFormat="1" x14ac:dyDescent="0.25">
      <c r="A2628" s="60"/>
      <c r="B2628" s="40"/>
      <c r="C2628" s="30"/>
      <c r="D2628" s="68"/>
      <c r="E2628" s="68"/>
      <c r="F2628" s="121"/>
      <c r="G2628" s="79"/>
    </row>
    <row r="2629" spans="1:7" s="37" customFormat="1" x14ac:dyDescent="0.25">
      <c r="A2629" s="60"/>
      <c r="B2629" s="40"/>
      <c r="C2629" s="30"/>
      <c r="D2629" s="68"/>
      <c r="E2629" s="68"/>
      <c r="F2629" s="121"/>
      <c r="G2629" s="79"/>
    </row>
    <row r="2630" spans="1:7" s="37" customFormat="1" x14ac:dyDescent="0.25">
      <c r="A2630" s="60"/>
      <c r="B2630" s="40"/>
      <c r="C2630" s="30"/>
      <c r="D2630" s="68"/>
      <c r="E2630" s="68"/>
      <c r="F2630" s="121"/>
      <c r="G2630" s="79"/>
    </row>
    <row r="2631" spans="1:7" s="37" customFormat="1" x14ac:dyDescent="0.25">
      <c r="A2631" s="60"/>
      <c r="B2631" s="40"/>
      <c r="C2631" s="30"/>
      <c r="D2631" s="68"/>
      <c r="E2631" s="68"/>
      <c r="F2631" s="121"/>
      <c r="G2631" s="79"/>
    </row>
    <row r="2632" spans="1:7" s="37" customFormat="1" x14ac:dyDescent="0.25">
      <c r="A2632" s="60"/>
      <c r="B2632" s="40"/>
      <c r="C2632" s="30"/>
      <c r="D2632" s="68"/>
      <c r="E2632" s="68"/>
      <c r="F2632" s="121"/>
      <c r="G2632" s="79"/>
    </row>
    <row r="2633" spans="1:7" s="37" customFormat="1" x14ac:dyDescent="0.25">
      <c r="A2633" s="60"/>
      <c r="B2633" s="40"/>
      <c r="C2633" s="30"/>
      <c r="D2633" s="68"/>
      <c r="E2633" s="68"/>
      <c r="F2633" s="121"/>
      <c r="G2633" s="79"/>
    </row>
    <row r="2634" spans="1:7" s="37" customFormat="1" x14ac:dyDescent="0.25">
      <c r="A2634" s="60"/>
      <c r="B2634" s="40"/>
      <c r="C2634" s="30"/>
      <c r="D2634" s="68"/>
      <c r="E2634" s="68"/>
      <c r="F2634" s="121"/>
      <c r="G2634" s="79"/>
    </row>
    <row r="2635" spans="1:7" s="37" customFormat="1" x14ac:dyDescent="0.25">
      <c r="A2635" s="60"/>
      <c r="B2635" s="40"/>
      <c r="C2635" s="30"/>
      <c r="D2635" s="68"/>
      <c r="E2635" s="68"/>
      <c r="F2635" s="121"/>
      <c r="G2635" s="79"/>
    </row>
    <row r="2636" spans="1:7" s="37" customFormat="1" x14ac:dyDescent="0.25">
      <c r="A2636" s="60"/>
      <c r="B2636" s="40"/>
      <c r="C2636" s="30"/>
      <c r="D2636" s="68"/>
      <c r="E2636" s="68"/>
      <c r="F2636" s="121"/>
      <c r="G2636" s="79"/>
    </row>
    <row r="2637" spans="1:7" s="37" customFormat="1" x14ac:dyDescent="0.25">
      <c r="A2637" s="60"/>
      <c r="B2637" s="40"/>
      <c r="C2637" s="30"/>
      <c r="D2637" s="68"/>
      <c r="E2637" s="68"/>
      <c r="F2637" s="121"/>
      <c r="G2637" s="79"/>
    </row>
    <row r="2638" spans="1:7" s="37" customFormat="1" x14ac:dyDescent="0.25">
      <c r="A2638" s="60"/>
      <c r="B2638" s="40"/>
      <c r="C2638" s="30"/>
      <c r="D2638" s="68"/>
      <c r="E2638" s="68"/>
      <c r="F2638" s="121"/>
      <c r="G2638" s="79"/>
    </row>
    <row r="2639" spans="1:7" s="37" customFormat="1" x14ac:dyDescent="0.25">
      <c r="A2639" s="60"/>
      <c r="B2639" s="40"/>
      <c r="C2639" s="30"/>
      <c r="D2639" s="68"/>
      <c r="E2639" s="68"/>
      <c r="F2639" s="121"/>
      <c r="G2639" s="79"/>
    </row>
    <row r="2640" spans="1:7" s="37" customFormat="1" x14ac:dyDescent="0.25">
      <c r="A2640" s="60"/>
      <c r="B2640" s="40"/>
      <c r="C2640" s="30"/>
      <c r="D2640" s="68"/>
      <c r="E2640" s="68"/>
      <c r="F2640" s="121"/>
      <c r="G2640" s="79"/>
    </row>
    <row r="2641" spans="1:7" s="37" customFormat="1" x14ac:dyDescent="0.25">
      <c r="A2641" s="60"/>
      <c r="B2641" s="40"/>
      <c r="C2641" s="30"/>
      <c r="D2641" s="68"/>
      <c r="E2641" s="68"/>
      <c r="F2641" s="121"/>
      <c r="G2641" s="79"/>
    </row>
    <row r="2642" spans="1:7" s="37" customFormat="1" x14ac:dyDescent="0.25">
      <c r="A2642" s="60"/>
      <c r="B2642" s="40"/>
      <c r="C2642" s="30"/>
      <c r="D2642" s="68"/>
      <c r="E2642" s="68"/>
      <c r="F2642" s="121"/>
      <c r="G2642" s="79"/>
    </row>
    <row r="2643" spans="1:7" s="37" customFormat="1" x14ac:dyDescent="0.25">
      <c r="A2643" s="60"/>
      <c r="B2643" s="40"/>
      <c r="C2643" s="30"/>
      <c r="D2643" s="68"/>
      <c r="E2643" s="68"/>
      <c r="F2643" s="121"/>
      <c r="G2643" s="79"/>
    </row>
    <row r="2644" spans="1:7" s="37" customFormat="1" x14ac:dyDescent="0.25">
      <c r="A2644" s="60"/>
      <c r="B2644" s="40"/>
      <c r="C2644" s="30"/>
      <c r="D2644" s="68"/>
      <c r="E2644" s="68"/>
      <c r="F2644" s="121"/>
      <c r="G2644" s="79"/>
    </row>
    <row r="2645" spans="1:7" s="37" customFormat="1" x14ac:dyDescent="0.25">
      <c r="A2645" s="60"/>
      <c r="B2645" s="40"/>
      <c r="C2645" s="30"/>
      <c r="D2645" s="68"/>
      <c r="E2645" s="68"/>
      <c r="F2645" s="121"/>
      <c r="G2645" s="79"/>
    </row>
    <row r="2646" spans="1:7" s="37" customFormat="1" x14ac:dyDescent="0.25">
      <c r="A2646" s="60"/>
      <c r="B2646" s="40"/>
      <c r="C2646" s="30"/>
      <c r="D2646" s="68"/>
      <c r="E2646" s="68"/>
      <c r="F2646" s="121"/>
      <c r="G2646" s="79"/>
    </row>
    <row r="2647" spans="1:7" s="37" customFormat="1" x14ac:dyDescent="0.25">
      <c r="A2647" s="60"/>
      <c r="B2647" s="40"/>
      <c r="C2647" s="30"/>
      <c r="D2647" s="68"/>
      <c r="E2647" s="68"/>
      <c r="F2647" s="121"/>
      <c r="G2647" s="79"/>
    </row>
    <row r="2648" spans="1:7" s="37" customFormat="1" x14ac:dyDescent="0.25">
      <c r="A2648" s="60"/>
      <c r="B2648" s="40"/>
      <c r="C2648" s="30"/>
      <c r="D2648" s="68"/>
      <c r="E2648" s="68"/>
      <c r="F2648" s="121"/>
      <c r="G2648" s="79"/>
    </row>
    <row r="2649" spans="1:7" s="37" customFormat="1" x14ac:dyDescent="0.25">
      <c r="A2649" s="60"/>
      <c r="B2649" s="40"/>
      <c r="C2649" s="30"/>
      <c r="D2649" s="68"/>
      <c r="E2649" s="68"/>
      <c r="F2649" s="121"/>
      <c r="G2649" s="79"/>
    </row>
    <row r="2650" spans="1:7" s="37" customFormat="1" x14ac:dyDescent="0.25">
      <c r="A2650" s="60"/>
      <c r="B2650" s="40"/>
      <c r="C2650" s="30"/>
      <c r="D2650" s="68"/>
      <c r="E2650" s="68"/>
      <c r="F2650" s="121"/>
      <c r="G2650" s="79"/>
    </row>
    <row r="2651" spans="1:7" s="37" customFormat="1" x14ac:dyDescent="0.25">
      <c r="A2651" s="60"/>
      <c r="B2651" s="40"/>
      <c r="C2651" s="30"/>
      <c r="D2651" s="68"/>
      <c r="E2651" s="68"/>
      <c r="F2651" s="121"/>
      <c r="G2651" s="79"/>
    </row>
    <row r="2652" spans="1:7" s="37" customFormat="1" x14ac:dyDescent="0.25">
      <c r="A2652" s="60"/>
      <c r="B2652" s="40"/>
      <c r="C2652" s="30"/>
      <c r="D2652" s="68"/>
      <c r="E2652" s="68"/>
      <c r="F2652" s="121"/>
      <c r="G2652" s="79"/>
    </row>
    <row r="2653" spans="1:7" s="37" customFormat="1" x14ac:dyDescent="0.25">
      <c r="A2653" s="60"/>
      <c r="B2653" s="40"/>
      <c r="C2653" s="30"/>
      <c r="D2653" s="68"/>
      <c r="E2653" s="68"/>
      <c r="F2653" s="121"/>
      <c r="G2653" s="79"/>
    </row>
    <row r="2654" spans="1:7" s="37" customFormat="1" x14ac:dyDescent="0.25">
      <c r="A2654" s="60"/>
      <c r="B2654" s="40"/>
      <c r="C2654" s="30"/>
      <c r="D2654" s="68"/>
      <c r="E2654" s="68"/>
      <c r="F2654" s="121"/>
      <c r="G2654" s="79"/>
    </row>
    <row r="2655" spans="1:7" s="37" customFormat="1" x14ac:dyDescent="0.25">
      <c r="A2655" s="60"/>
      <c r="B2655" s="40"/>
      <c r="C2655" s="30"/>
      <c r="D2655" s="68"/>
      <c r="E2655" s="68"/>
      <c r="F2655" s="121"/>
      <c r="G2655" s="79"/>
    </row>
    <row r="2656" spans="1:7" s="37" customFormat="1" x14ac:dyDescent="0.25">
      <c r="A2656" s="60"/>
      <c r="B2656" s="40"/>
      <c r="C2656" s="30"/>
      <c r="D2656" s="68"/>
      <c r="E2656" s="68"/>
      <c r="F2656" s="121"/>
      <c r="G2656" s="79"/>
    </row>
    <row r="2657" spans="1:7" s="37" customFormat="1" x14ac:dyDescent="0.25">
      <c r="A2657" s="60"/>
      <c r="B2657" s="40"/>
      <c r="C2657" s="30"/>
      <c r="D2657" s="68"/>
      <c r="E2657" s="68"/>
      <c r="F2657" s="121"/>
      <c r="G2657" s="79"/>
    </row>
    <row r="2658" spans="1:7" s="37" customFormat="1" x14ac:dyDescent="0.25">
      <c r="A2658" s="60"/>
      <c r="B2658" s="40"/>
      <c r="C2658" s="30"/>
      <c r="D2658" s="68"/>
      <c r="E2658" s="68"/>
      <c r="F2658" s="121"/>
      <c r="G2658" s="79"/>
    </row>
    <row r="2659" spans="1:7" s="37" customFormat="1" x14ac:dyDescent="0.25">
      <c r="A2659" s="60"/>
      <c r="B2659" s="40"/>
      <c r="C2659" s="30"/>
      <c r="D2659" s="68"/>
      <c r="E2659" s="68"/>
      <c r="F2659" s="121"/>
      <c r="G2659" s="79"/>
    </row>
    <row r="2660" spans="1:7" s="37" customFormat="1" x14ac:dyDescent="0.25">
      <c r="A2660" s="60"/>
      <c r="B2660" s="40"/>
      <c r="C2660" s="30"/>
      <c r="D2660" s="68"/>
      <c r="E2660" s="68"/>
      <c r="F2660" s="121"/>
      <c r="G2660" s="79"/>
    </row>
    <row r="2661" spans="1:7" s="37" customFormat="1" x14ac:dyDescent="0.25">
      <c r="A2661" s="60"/>
      <c r="B2661" s="40"/>
      <c r="C2661" s="30"/>
      <c r="D2661" s="68"/>
      <c r="E2661" s="68"/>
      <c r="F2661" s="121"/>
      <c r="G2661" s="79"/>
    </row>
    <row r="2662" spans="1:7" s="37" customFormat="1" x14ac:dyDescent="0.25">
      <c r="A2662" s="60"/>
      <c r="B2662" s="40"/>
      <c r="C2662" s="30"/>
      <c r="D2662" s="68"/>
      <c r="E2662" s="68"/>
      <c r="F2662" s="121"/>
      <c r="G2662" s="79"/>
    </row>
    <row r="2663" spans="1:7" s="37" customFormat="1" x14ac:dyDescent="0.25">
      <c r="A2663" s="60"/>
      <c r="B2663" s="40"/>
      <c r="C2663" s="30"/>
      <c r="D2663" s="68"/>
      <c r="E2663" s="68"/>
      <c r="F2663" s="121"/>
      <c r="G2663" s="79"/>
    </row>
    <row r="2664" spans="1:7" s="37" customFormat="1" x14ac:dyDescent="0.25">
      <c r="A2664" s="60"/>
      <c r="B2664" s="40"/>
      <c r="C2664" s="30"/>
      <c r="D2664" s="68"/>
      <c r="E2664" s="68"/>
      <c r="F2664" s="121"/>
      <c r="G2664" s="79"/>
    </row>
    <row r="2665" spans="1:7" s="37" customFormat="1" x14ac:dyDescent="0.25">
      <c r="A2665" s="60"/>
      <c r="B2665" s="40"/>
      <c r="C2665" s="30"/>
      <c r="D2665" s="68"/>
      <c r="E2665" s="68"/>
      <c r="F2665" s="121"/>
      <c r="G2665" s="79"/>
    </row>
    <row r="2666" spans="1:7" s="37" customFormat="1" x14ac:dyDescent="0.25">
      <c r="A2666" s="60"/>
      <c r="B2666" s="40"/>
      <c r="C2666" s="30"/>
      <c r="D2666" s="68"/>
      <c r="E2666" s="68"/>
      <c r="F2666" s="121"/>
      <c r="G2666" s="79"/>
    </row>
    <row r="2667" spans="1:7" s="37" customFormat="1" x14ac:dyDescent="0.25">
      <c r="A2667" s="60"/>
      <c r="B2667" s="40"/>
      <c r="C2667" s="30"/>
      <c r="D2667" s="68"/>
      <c r="E2667" s="68"/>
      <c r="F2667" s="121"/>
      <c r="G2667" s="79"/>
    </row>
    <row r="2668" spans="1:7" s="37" customFormat="1" x14ac:dyDescent="0.25">
      <c r="A2668" s="60"/>
      <c r="B2668" s="40"/>
      <c r="C2668" s="30"/>
      <c r="D2668" s="68"/>
      <c r="E2668" s="68"/>
      <c r="F2668" s="121"/>
      <c r="G2668" s="79"/>
    </row>
    <row r="2669" spans="1:7" s="37" customFormat="1" x14ac:dyDescent="0.25">
      <c r="A2669" s="60"/>
      <c r="B2669" s="40"/>
      <c r="C2669" s="30"/>
      <c r="D2669" s="68"/>
      <c r="E2669" s="68"/>
      <c r="F2669" s="121"/>
      <c r="G2669" s="79"/>
    </row>
    <row r="2670" spans="1:7" s="37" customFormat="1" x14ac:dyDescent="0.25">
      <c r="A2670" s="60"/>
      <c r="B2670" s="40"/>
      <c r="C2670" s="30"/>
      <c r="D2670" s="68"/>
      <c r="E2670" s="68"/>
      <c r="F2670" s="121"/>
      <c r="G2670" s="79"/>
    </row>
    <row r="2671" spans="1:7" s="37" customFormat="1" x14ac:dyDescent="0.25">
      <c r="A2671" s="60"/>
      <c r="B2671" s="40"/>
      <c r="C2671" s="30"/>
      <c r="D2671" s="68"/>
      <c r="E2671" s="68"/>
      <c r="F2671" s="121"/>
      <c r="G2671" s="79"/>
    </row>
    <row r="2672" spans="1:7" s="37" customFormat="1" x14ac:dyDescent="0.25">
      <c r="A2672" s="60"/>
      <c r="B2672" s="40"/>
      <c r="C2672" s="30"/>
      <c r="D2672" s="68"/>
      <c r="E2672" s="68"/>
      <c r="F2672" s="121"/>
      <c r="G2672" s="79"/>
    </row>
    <row r="2673" spans="1:7" s="37" customFormat="1" x14ac:dyDescent="0.25">
      <c r="A2673" s="60"/>
      <c r="B2673" s="40"/>
      <c r="C2673" s="30"/>
      <c r="D2673" s="68"/>
      <c r="E2673" s="68"/>
      <c r="F2673" s="121"/>
      <c r="G2673" s="79"/>
    </row>
    <row r="2674" spans="1:7" s="37" customFormat="1" x14ac:dyDescent="0.25">
      <c r="A2674" s="60"/>
      <c r="B2674" s="40"/>
      <c r="C2674" s="30"/>
      <c r="D2674" s="68"/>
      <c r="E2674" s="68"/>
      <c r="F2674" s="121"/>
      <c r="G2674" s="79"/>
    </row>
    <row r="2675" spans="1:7" s="37" customFormat="1" x14ac:dyDescent="0.25">
      <c r="A2675" s="60"/>
      <c r="B2675" s="40"/>
      <c r="C2675" s="30"/>
      <c r="D2675" s="68"/>
      <c r="E2675" s="68"/>
      <c r="F2675" s="121"/>
      <c r="G2675" s="79"/>
    </row>
    <row r="2676" spans="1:7" s="37" customFormat="1" x14ac:dyDescent="0.25">
      <c r="A2676" s="60"/>
      <c r="B2676" s="40"/>
      <c r="C2676" s="30"/>
      <c r="D2676" s="68"/>
      <c r="E2676" s="68"/>
      <c r="F2676" s="121"/>
      <c r="G2676" s="79"/>
    </row>
    <row r="2677" spans="1:7" s="37" customFormat="1" x14ac:dyDescent="0.25">
      <c r="A2677" s="60"/>
      <c r="B2677" s="40"/>
      <c r="C2677" s="30"/>
      <c r="D2677" s="68"/>
      <c r="E2677" s="68"/>
      <c r="F2677" s="121"/>
      <c r="G2677" s="79"/>
    </row>
    <row r="2678" spans="1:7" s="37" customFormat="1" x14ac:dyDescent="0.25">
      <c r="A2678" s="60"/>
      <c r="B2678" s="40"/>
      <c r="C2678" s="30"/>
      <c r="D2678" s="68"/>
      <c r="E2678" s="68"/>
      <c r="F2678" s="121"/>
      <c r="G2678" s="79"/>
    </row>
    <row r="2679" spans="1:7" s="37" customFormat="1" x14ac:dyDescent="0.25">
      <c r="A2679" s="60"/>
      <c r="B2679" s="40"/>
      <c r="C2679" s="30"/>
      <c r="D2679" s="68"/>
      <c r="E2679" s="68"/>
      <c r="F2679" s="121"/>
      <c r="G2679" s="79"/>
    </row>
    <row r="2680" spans="1:7" s="37" customFormat="1" x14ac:dyDescent="0.25">
      <c r="A2680" s="60"/>
      <c r="B2680" s="40"/>
      <c r="C2680" s="30"/>
      <c r="D2680" s="68"/>
      <c r="E2680" s="68"/>
      <c r="F2680" s="121"/>
      <c r="G2680" s="79"/>
    </row>
    <row r="2681" spans="1:7" s="37" customFormat="1" x14ac:dyDescent="0.25">
      <c r="A2681" s="60"/>
      <c r="B2681" s="40"/>
      <c r="C2681" s="30"/>
      <c r="D2681" s="68"/>
      <c r="E2681" s="68"/>
      <c r="F2681" s="121"/>
      <c r="G2681" s="79"/>
    </row>
    <row r="2682" spans="1:7" s="37" customFormat="1" x14ac:dyDescent="0.25">
      <c r="A2682" s="60"/>
      <c r="B2682" s="40"/>
      <c r="C2682" s="30"/>
      <c r="D2682" s="68"/>
      <c r="E2682" s="68"/>
      <c r="F2682" s="121"/>
      <c r="G2682" s="79"/>
    </row>
    <row r="2683" spans="1:7" s="37" customFormat="1" x14ac:dyDescent="0.25">
      <c r="A2683" s="60"/>
      <c r="B2683" s="40"/>
      <c r="C2683" s="30"/>
      <c r="D2683" s="68"/>
      <c r="E2683" s="68"/>
      <c r="F2683" s="121"/>
      <c r="G2683" s="79"/>
    </row>
    <row r="2684" spans="1:7" s="37" customFormat="1" x14ac:dyDescent="0.25">
      <c r="A2684" s="60"/>
      <c r="B2684" s="40"/>
      <c r="C2684" s="30"/>
      <c r="D2684" s="68"/>
      <c r="E2684" s="68"/>
      <c r="F2684" s="121"/>
      <c r="G2684" s="79"/>
    </row>
    <row r="2685" spans="1:7" s="37" customFormat="1" x14ac:dyDescent="0.25">
      <c r="A2685" s="60"/>
      <c r="B2685" s="40"/>
      <c r="C2685" s="30"/>
      <c r="D2685" s="68"/>
      <c r="E2685" s="68"/>
      <c r="F2685" s="121"/>
      <c r="G2685" s="79"/>
    </row>
    <row r="2686" spans="1:7" s="37" customFormat="1" x14ac:dyDescent="0.25">
      <c r="A2686" s="60"/>
      <c r="B2686" s="40"/>
      <c r="C2686" s="30"/>
      <c r="D2686" s="68"/>
      <c r="E2686" s="68"/>
      <c r="F2686" s="121"/>
      <c r="G2686" s="79"/>
    </row>
    <row r="2687" spans="1:7" s="37" customFormat="1" x14ac:dyDescent="0.25">
      <c r="A2687" s="60"/>
      <c r="B2687" s="40"/>
      <c r="C2687" s="30"/>
      <c r="D2687" s="68"/>
      <c r="E2687" s="68"/>
      <c r="F2687" s="121"/>
      <c r="G2687" s="79"/>
    </row>
    <row r="2688" spans="1:7" s="37" customFormat="1" x14ac:dyDescent="0.25">
      <c r="A2688" s="60"/>
      <c r="B2688" s="40"/>
      <c r="C2688" s="30"/>
      <c r="D2688" s="68"/>
      <c r="E2688" s="68"/>
      <c r="F2688" s="121"/>
      <c r="G2688" s="79"/>
    </row>
    <row r="2689" spans="1:7" s="37" customFormat="1" x14ac:dyDescent="0.25">
      <c r="A2689" s="60"/>
      <c r="B2689" s="40"/>
      <c r="C2689" s="30"/>
      <c r="D2689" s="68"/>
      <c r="E2689" s="68"/>
      <c r="F2689" s="121"/>
      <c r="G2689" s="79"/>
    </row>
    <row r="2690" spans="1:7" s="37" customFormat="1" x14ac:dyDescent="0.25">
      <c r="A2690" s="60"/>
      <c r="B2690" s="40"/>
      <c r="C2690" s="30"/>
      <c r="D2690" s="68"/>
      <c r="E2690" s="68"/>
      <c r="F2690" s="121"/>
      <c r="G2690" s="79"/>
    </row>
    <row r="2691" spans="1:7" s="37" customFormat="1" x14ac:dyDescent="0.25">
      <c r="A2691" s="60"/>
      <c r="B2691" s="40"/>
      <c r="C2691" s="30"/>
      <c r="D2691" s="68"/>
      <c r="E2691" s="68"/>
      <c r="F2691" s="121"/>
      <c r="G2691" s="79"/>
    </row>
    <row r="2692" spans="1:7" s="37" customFormat="1" x14ac:dyDescent="0.25">
      <c r="A2692" s="60"/>
      <c r="B2692" s="40"/>
      <c r="C2692" s="30"/>
      <c r="D2692" s="68"/>
      <c r="E2692" s="68"/>
      <c r="F2692" s="121"/>
      <c r="G2692" s="79"/>
    </row>
    <row r="2693" spans="1:7" s="37" customFormat="1" x14ac:dyDescent="0.25">
      <c r="A2693" s="60"/>
      <c r="B2693" s="40"/>
      <c r="C2693" s="30"/>
      <c r="D2693" s="68"/>
      <c r="E2693" s="68"/>
      <c r="F2693" s="121"/>
      <c r="G2693" s="79"/>
    </row>
    <row r="2694" spans="1:7" s="37" customFormat="1" x14ac:dyDescent="0.25">
      <c r="A2694" s="60"/>
      <c r="B2694" s="40"/>
      <c r="C2694" s="30"/>
      <c r="D2694" s="68"/>
      <c r="E2694" s="68"/>
      <c r="F2694" s="121"/>
      <c r="G2694" s="79"/>
    </row>
    <row r="2695" spans="1:7" s="37" customFormat="1" x14ac:dyDescent="0.25">
      <c r="A2695" s="60"/>
      <c r="B2695" s="40"/>
      <c r="C2695" s="30"/>
      <c r="D2695" s="68"/>
      <c r="E2695" s="68"/>
      <c r="F2695" s="121"/>
      <c r="G2695" s="79"/>
    </row>
    <row r="2696" spans="1:7" s="37" customFormat="1" x14ac:dyDescent="0.25">
      <c r="A2696" s="60"/>
      <c r="B2696" s="40"/>
      <c r="C2696" s="30"/>
      <c r="D2696" s="68"/>
      <c r="E2696" s="68"/>
      <c r="F2696" s="121"/>
      <c r="G2696" s="79"/>
    </row>
    <row r="2697" spans="1:7" s="37" customFormat="1" x14ac:dyDescent="0.25">
      <c r="A2697" s="60"/>
      <c r="B2697" s="40"/>
      <c r="C2697" s="30"/>
      <c r="D2697" s="68"/>
      <c r="E2697" s="68"/>
      <c r="F2697" s="121"/>
      <c r="G2697" s="79"/>
    </row>
    <row r="2698" spans="1:7" s="37" customFormat="1" x14ac:dyDescent="0.25">
      <c r="A2698" s="60"/>
      <c r="B2698" s="40"/>
      <c r="C2698" s="30"/>
      <c r="D2698" s="68"/>
      <c r="E2698" s="68"/>
      <c r="F2698" s="121"/>
      <c r="G2698" s="79"/>
    </row>
    <row r="2699" spans="1:7" s="37" customFormat="1" x14ac:dyDescent="0.25">
      <c r="A2699" s="60"/>
      <c r="B2699" s="40"/>
      <c r="C2699" s="30"/>
      <c r="D2699" s="68"/>
      <c r="E2699" s="68"/>
      <c r="F2699" s="121"/>
      <c r="G2699" s="79"/>
    </row>
    <row r="2700" spans="1:7" s="37" customFormat="1" x14ac:dyDescent="0.25">
      <c r="A2700" s="60"/>
      <c r="B2700" s="40"/>
      <c r="C2700" s="30"/>
      <c r="D2700" s="68"/>
      <c r="E2700" s="68"/>
      <c r="F2700" s="121"/>
      <c r="G2700" s="79"/>
    </row>
    <row r="2701" spans="1:7" s="37" customFormat="1" x14ac:dyDescent="0.25">
      <c r="A2701" s="60"/>
      <c r="B2701" s="40"/>
      <c r="C2701" s="30"/>
      <c r="D2701" s="68"/>
      <c r="E2701" s="68"/>
      <c r="F2701" s="121"/>
      <c r="G2701" s="79"/>
    </row>
    <row r="2702" spans="1:7" s="37" customFormat="1" x14ac:dyDescent="0.25">
      <c r="A2702" s="60"/>
      <c r="B2702" s="40"/>
      <c r="C2702" s="30"/>
      <c r="D2702" s="68"/>
      <c r="E2702" s="68"/>
      <c r="F2702" s="121"/>
      <c r="G2702" s="79"/>
    </row>
    <row r="2703" spans="1:7" s="37" customFormat="1" x14ac:dyDescent="0.25">
      <c r="A2703" s="60"/>
      <c r="B2703" s="40"/>
      <c r="C2703" s="30"/>
      <c r="D2703" s="68"/>
      <c r="E2703" s="68"/>
      <c r="F2703" s="121"/>
      <c r="G2703" s="79"/>
    </row>
    <row r="2704" spans="1:7" s="37" customFormat="1" x14ac:dyDescent="0.25">
      <c r="A2704" s="60"/>
      <c r="B2704" s="40"/>
      <c r="C2704" s="30"/>
      <c r="D2704" s="68"/>
      <c r="E2704" s="68"/>
      <c r="F2704" s="121"/>
      <c r="G2704" s="79"/>
    </row>
    <row r="2705" spans="1:7" s="37" customFormat="1" x14ac:dyDescent="0.25">
      <c r="A2705" s="60"/>
      <c r="B2705" s="40"/>
      <c r="C2705" s="30"/>
      <c r="D2705" s="68"/>
      <c r="E2705" s="68"/>
      <c r="F2705" s="121"/>
      <c r="G2705" s="79"/>
    </row>
    <row r="2706" spans="1:7" s="37" customFormat="1" x14ac:dyDescent="0.25">
      <c r="A2706" s="60"/>
      <c r="B2706" s="40"/>
      <c r="C2706" s="30"/>
      <c r="D2706" s="68"/>
      <c r="E2706" s="68"/>
      <c r="F2706" s="121"/>
      <c r="G2706" s="79"/>
    </row>
    <row r="2707" spans="1:7" s="37" customFormat="1" x14ac:dyDescent="0.25">
      <c r="A2707" s="60"/>
      <c r="B2707" s="40"/>
      <c r="C2707" s="30"/>
      <c r="D2707" s="68"/>
      <c r="E2707" s="68"/>
      <c r="F2707" s="121"/>
      <c r="G2707" s="79"/>
    </row>
    <row r="2708" spans="1:7" s="37" customFormat="1" x14ac:dyDescent="0.25">
      <c r="A2708" s="60"/>
      <c r="B2708" s="40"/>
      <c r="C2708" s="30"/>
      <c r="D2708" s="68"/>
      <c r="E2708" s="68"/>
      <c r="F2708" s="121"/>
      <c r="G2708" s="79"/>
    </row>
    <row r="2709" spans="1:7" s="37" customFormat="1" x14ac:dyDescent="0.25">
      <c r="A2709" s="60"/>
      <c r="B2709" s="40"/>
      <c r="C2709" s="30"/>
      <c r="D2709" s="68"/>
      <c r="E2709" s="68"/>
      <c r="F2709" s="121"/>
      <c r="G2709" s="79"/>
    </row>
    <row r="2710" spans="1:7" s="37" customFormat="1" x14ac:dyDescent="0.25">
      <c r="A2710" s="60"/>
      <c r="B2710" s="40"/>
      <c r="C2710" s="30"/>
      <c r="D2710" s="68"/>
      <c r="E2710" s="68"/>
      <c r="F2710" s="121"/>
      <c r="G2710" s="79"/>
    </row>
    <row r="2711" spans="1:7" s="37" customFormat="1" x14ac:dyDescent="0.25">
      <c r="A2711" s="60"/>
      <c r="B2711" s="40"/>
      <c r="C2711" s="30"/>
      <c r="D2711" s="68"/>
      <c r="E2711" s="68"/>
      <c r="F2711" s="121"/>
      <c r="G2711" s="79"/>
    </row>
    <row r="2712" spans="1:7" s="37" customFormat="1" x14ac:dyDescent="0.25">
      <c r="A2712" s="60"/>
      <c r="B2712" s="40"/>
      <c r="C2712" s="30"/>
      <c r="D2712" s="68"/>
      <c r="E2712" s="68"/>
      <c r="F2712" s="121"/>
      <c r="G2712" s="79"/>
    </row>
    <row r="2713" spans="1:7" s="37" customFormat="1" x14ac:dyDescent="0.25">
      <c r="A2713" s="60"/>
      <c r="B2713" s="40"/>
      <c r="C2713" s="30"/>
      <c r="D2713" s="68"/>
      <c r="E2713" s="68"/>
      <c r="F2713" s="121"/>
      <c r="G2713" s="79"/>
    </row>
    <row r="2714" spans="1:7" s="37" customFormat="1" x14ac:dyDescent="0.25">
      <c r="A2714" s="60"/>
      <c r="B2714" s="40"/>
      <c r="C2714" s="30"/>
      <c r="D2714" s="68"/>
      <c r="E2714" s="68"/>
      <c r="F2714" s="121"/>
      <c r="G2714" s="79"/>
    </row>
    <row r="2715" spans="1:7" s="37" customFormat="1" x14ac:dyDescent="0.25">
      <c r="A2715" s="60"/>
      <c r="B2715" s="40"/>
      <c r="C2715" s="30"/>
      <c r="D2715" s="68"/>
      <c r="E2715" s="68"/>
      <c r="F2715" s="121"/>
      <c r="G2715" s="79"/>
    </row>
    <row r="2716" spans="1:7" s="37" customFormat="1" x14ac:dyDescent="0.25">
      <c r="A2716" s="60"/>
      <c r="B2716" s="40"/>
      <c r="C2716" s="30"/>
      <c r="D2716" s="68"/>
      <c r="E2716" s="68"/>
      <c r="F2716" s="121"/>
      <c r="G2716" s="79"/>
    </row>
    <row r="2717" spans="1:7" s="37" customFormat="1" x14ac:dyDescent="0.25">
      <c r="A2717" s="60"/>
      <c r="B2717" s="40"/>
      <c r="C2717" s="30"/>
      <c r="D2717" s="68"/>
      <c r="E2717" s="68"/>
      <c r="F2717" s="121"/>
      <c r="G2717" s="79"/>
    </row>
    <row r="2718" spans="1:7" s="37" customFormat="1" x14ac:dyDescent="0.25">
      <c r="A2718" s="60"/>
      <c r="B2718" s="40"/>
      <c r="C2718" s="30"/>
      <c r="D2718" s="68"/>
      <c r="E2718" s="68"/>
      <c r="F2718" s="121"/>
      <c r="G2718" s="79"/>
    </row>
    <row r="2719" spans="1:7" s="37" customFormat="1" x14ac:dyDescent="0.25">
      <c r="A2719" s="60"/>
      <c r="B2719" s="40"/>
      <c r="C2719" s="30"/>
      <c r="D2719" s="68"/>
      <c r="E2719" s="68"/>
      <c r="F2719" s="121"/>
      <c r="G2719" s="79"/>
    </row>
    <row r="2720" spans="1:7" s="37" customFormat="1" x14ac:dyDescent="0.25">
      <c r="A2720" s="60"/>
      <c r="B2720" s="40"/>
      <c r="C2720" s="30"/>
      <c r="D2720" s="68"/>
      <c r="E2720" s="68"/>
      <c r="F2720" s="121"/>
      <c r="G2720" s="79"/>
    </row>
    <row r="2721" spans="1:7" s="37" customFormat="1" x14ac:dyDescent="0.25">
      <c r="A2721" s="60"/>
      <c r="B2721" s="40"/>
      <c r="C2721" s="30"/>
      <c r="D2721" s="68"/>
      <c r="E2721" s="68"/>
      <c r="F2721" s="121"/>
      <c r="G2721" s="79"/>
    </row>
    <row r="2722" spans="1:7" s="37" customFormat="1" x14ac:dyDescent="0.25">
      <c r="A2722" s="60"/>
      <c r="B2722" s="40"/>
      <c r="C2722" s="30"/>
      <c r="D2722" s="68"/>
      <c r="E2722" s="68"/>
      <c r="F2722" s="121"/>
      <c r="G2722" s="79"/>
    </row>
    <row r="2723" spans="1:7" s="37" customFormat="1" x14ac:dyDescent="0.25">
      <c r="A2723" s="60"/>
      <c r="B2723" s="40"/>
      <c r="C2723" s="30"/>
      <c r="D2723" s="68"/>
      <c r="E2723" s="68"/>
      <c r="F2723" s="121"/>
      <c r="G2723" s="79"/>
    </row>
    <row r="2724" spans="1:7" s="37" customFormat="1" x14ac:dyDescent="0.25">
      <c r="A2724" s="60"/>
      <c r="B2724" s="40"/>
      <c r="C2724" s="30"/>
      <c r="D2724" s="68"/>
      <c r="E2724" s="68"/>
      <c r="F2724" s="121"/>
      <c r="G2724" s="79"/>
    </row>
    <row r="2725" spans="1:7" s="37" customFormat="1" x14ac:dyDescent="0.25">
      <c r="A2725" s="60"/>
      <c r="B2725" s="40"/>
      <c r="C2725" s="30"/>
      <c r="D2725" s="68"/>
      <c r="E2725" s="68"/>
      <c r="F2725" s="121"/>
      <c r="G2725" s="79"/>
    </row>
    <row r="2726" spans="1:7" s="37" customFormat="1" x14ac:dyDescent="0.25">
      <c r="A2726" s="60"/>
      <c r="B2726" s="40"/>
      <c r="C2726" s="30"/>
      <c r="D2726" s="68"/>
      <c r="E2726" s="68"/>
      <c r="F2726" s="121"/>
      <c r="G2726" s="79"/>
    </row>
    <row r="2727" spans="1:7" s="37" customFormat="1" x14ac:dyDescent="0.25">
      <c r="A2727" s="60"/>
      <c r="B2727" s="40"/>
      <c r="C2727" s="30"/>
      <c r="D2727" s="68"/>
      <c r="E2727" s="68"/>
      <c r="F2727" s="121"/>
      <c r="G2727" s="79"/>
    </row>
    <row r="2728" spans="1:7" s="37" customFormat="1" x14ac:dyDescent="0.25">
      <c r="A2728" s="60"/>
      <c r="B2728" s="40"/>
      <c r="C2728" s="30"/>
      <c r="D2728" s="68"/>
      <c r="E2728" s="68"/>
      <c r="F2728" s="121"/>
      <c r="G2728" s="79"/>
    </row>
    <row r="2729" spans="1:7" s="37" customFormat="1" x14ac:dyDescent="0.25">
      <c r="A2729" s="60"/>
      <c r="B2729" s="40"/>
      <c r="C2729" s="30"/>
      <c r="D2729" s="68"/>
      <c r="E2729" s="68"/>
      <c r="F2729" s="121"/>
      <c r="G2729" s="79"/>
    </row>
    <row r="2730" spans="1:7" s="37" customFormat="1" x14ac:dyDescent="0.25">
      <c r="A2730" s="60"/>
      <c r="B2730" s="40"/>
      <c r="C2730" s="30"/>
      <c r="D2730" s="68"/>
      <c r="E2730" s="68"/>
      <c r="F2730" s="121"/>
      <c r="G2730" s="79"/>
    </row>
    <row r="2731" spans="1:7" s="37" customFormat="1" x14ac:dyDescent="0.25">
      <c r="A2731" s="60"/>
      <c r="B2731" s="40"/>
      <c r="C2731" s="30"/>
      <c r="D2731" s="68"/>
      <c r="E2731" s="68"/>
      <c r="F2731" s="121"/>
      <c r="G2731" s="79"/>
    </row>
    <row r="2732" spans="1:7" s="37" customFormat="1" x14ac:dyDescent="0.25">
      <c r="A2732" s="60"/>
      <c r="B2732" s="40"/>
      <c r="C2732" s="30"/>
      <c r="D2732" s="68"/>
      <c r="E2732" s="68"/>
      <c r="F2732" s="121"/>
      <c r="G2732" s="79"/>
    </row>
    <row r="2733" spans="1:7" s="37" customFormat="1" x14ac:dyDescent="0.25">
      <c r="A2733" s="60"/>
      <c r="B2733" s="40"/>
      <c r="C2733" s="30"/>
      <c r="D2733" s="68"/>
      <c r="E2733" s="68"/>
      <c r="F2733" s="121"/>
      <c r="G2733" s="79"/>
    </row>
    <row r="2734" spans="1:7" s="37" customFormat="1" x14ac:dyDescent="0.25">
      <c r="A2734" s="60"/>
      <c r="B2734" s="40"/>
      <c r="C2734" s="30"/>
      <c r="D2734" s="68"/>
      <c r="E2734" s="68"/>
      <c r="F2734" s="121"/>
      <c r="G2734" s="79"/>
    </row>
    <row r="2735" spans="1:7" s="37" customFormat="1" x14ac:dyDescent="0.25">
      <c r="A2735" s="60"/>
      <c r="B2735" s="40"/>
      <c r="C2735" s="30"/>
      <c r="D2735" s="68"/>
      <c r="E2735" s="68"/>
      <c r="F2735" s="121"/>
      <c r="G2735" s="79"/>
    </row>
    <row r="2736" spans="1:7" s="37" customFormat="1" x14ac:dyDescent="0.25">
      <c r="A2736" s="60"/>
      <c r="B2736" s="40"/>
      <c r="C2736" s="30"/>
      <c r="D2736" s="68"/>
      <c r="E2736" s="68"/>
      <c r="F2736" s="121"/>
      <c r="G2736" s="79"/>
    </row>
    <row r="2737" spans="1:7" s="37" customFormat="1" x14ac:dyDescent="0.25">
      <c r="A2737" s="60"/>
      <c r="B2737" s="40"/>
      <c r="C2737" s="30"/>
      <c r="D2737" s="68"/>
      <c r="E2737" s="68"/>
      <c r="F2737" s="121"/>
      <c r="G2737" s="79"/>
    </row>
    <row r="2738" spans="1:7" s="37" customFormat="1" x14ac:dyDescent="0.25">
      <c r="A2738" s="60"/>
      <c r="B2738" s="40"/>
      <c r="C2738" s="30"/>
      <c r="D2738" s="68"/>
      <c r="E2738" s="68"/>
      <c r="F2738" s="121"/>
      <c r="G2738" s="79"/>
    </row>
    <row r="2739" spans="1:7" s="37" customFormat="1" x14ac:dyDescent="0.25">
      <c r="A2739" s="60"/>
      <c r="B2739" s="40"/>
      <c r="C2739" s="30"/>
      <c r="D2739" s="68"/>
      <c r="E2739" s="68"/>
      <c r="F2739" s="121"/>
      <c r="G2739" s="79"/>
    </row>
    <row r="2740" spans="1:7" s="37" customFormat="1" x14ac:dyDescent="0.25">
      <c r="A2740" s="60"/>
      <c r="B2740" s="40"/>
      <c r="C2740" s="30"/>
      <c r="D2740" s="68"/>
      <c r="E2740" s="68"/>
      <c r="F2740" s="121"/>
      <c r="G2740" s="79"/>
    </row>
    <row r="2741" spans="1:7" s="37" customFormat="1" x14ac:dyDescent="0.25">
      <c r="A2741" s="60"/>
      <c r="B2741" s="40"/>
      <c r="C2741" s="30"/>
      <c r="D2741" s="68"/>
      <c r="E2741" s="68"/>
      <c r="F2741" s="121"/>
      <c r="G2741" s="79"/>
    </row>
    <row r="2742" spans="1:7" s="37" customFormat="1" x14ac:dyDescent="0.25">
      <c r="A2742" s="60"/>
      <c r="B2742" s="40"/>
      <c r="C2742" s="30"/>
      <c r="D2742" s="68"/>
      <c r="E2742" s="68"/>
      <c r="F2742" s="121"/>
      <c r="G2742" s="79"/>
    </row>
    <row r="2743" spans="1:7" s="37" customFormat="1" x14ac:dyDescent="0.25">
      <c r="A2743" s="60"/>
      <c r="B2743" s="40"/>
      <c r="C2743" s="30"/>
      <c r="D2743" s="68"/>
      <c r="E2743" s="68"/>
      <c r="F2743" s="121"/>
      <c r="G2743" s="79"/>
    </row>
    <row r="2744" spans="1:7" s="37" customFormat="1" x14ac:dyDescent="0.25">
      <c r="A2744" s="60"/>
      <c r="B2744" s="40"/>
      <c r="C2744" s="30"/>
      <c r="D2744" s="68"/>
      <c r="E2744" s="68"/>
      <c r="F2744" s="121"/>
      <c r="G2744" s="79"/>
    </row>
    <row r="2745" spans="1:7" s="37" customFormat="1" x14ac:dyDescent="0.25">
      <c r="A2745" s="60"/>
      <c r="B2745" s="40"/>
      <c r="C2745" s="30"/>
      <c r="D2745" s="68"/>
      <c r="E2745" s="68"/>
      <c r="F2745" s="121"/>
      <c r="G2745" s="79"/>
    </row>
    <row r="2746" spans="1:7" s="37" customFormat="1" x14ac:dyDescent="0.25">
      <c r="A2746" s="60"/>
      <c r="B2746" s="40"/>
      <c r="C2746" s="30"/>
      <c r="D2746" s="68"/>
      <c r="E2746" s="68"/>
      <c r="F2746" s="121"/>
      <c r="G2746" s="79"/>
    </row>
    <row r="2747" spans="1:7" s="37" customFormat="1" x14ac:dyDescent="0.25">
      <c r="A2747" s="60"/>
      <c r="B2747" s="40"/>
      <c r="C2747" s="30"/>
      <c r="D2747" s="68"/>
      <c r="E2747" s="68"/>
      <c r="F2747" s="121"/>
      <c r="G2747" s="79"/>
    </row>
    <row r="2748" spans="1:7" s="37" customFormat="1" x14ac:dyDescent="0.25">
      <c r="A2748" s="60"/>
      <c r="B2748" s="40"/>
      <c r="C2748" s="30"/>
      <c r="D2748" s="68"/>
      <c r="E2748" s="68"/>
      <c r="F2748" s="121"/>
      <c r="G2748" s="79"/>
    </row>
    <row r="2749" spans="1:7" s="37" customFormat="1" x14ac:dyDescent="0.25">
      <c r="A2749" s="60"/>
      <c r="B2749" s="40"/>
      <c r="C2749" s="30"/>
      <c r="D2749" s="68"/>
      <c r="E2749" s="68"/>
      <c r="F2749" s="121"/>
      <c r="G2749" s="79"/>
    </row>
    <row r="2750" spans="1:7" s="37" customFormat="1" x14ac:dyDescent="0.25">
      <c r="A2750" s="60"/>
      <c r="B2750" s="40"/>
      <c r="C2750" s="30"/>
      <c r="D2750" s="68"/>
      <c r="E2750" s="68"/>
      <c r="F2750" s="121"/>
      <c r="G2750" s="79"/>
    </row>
    <row r="2751" spans="1:7" s="37" customFormat="1" x14ac:dyDescent="0.25">
      <c r="A2751" s="60"/>
      <c r="B2751" s="40"/>
      <c r="C2751" s="30"/>
      <c r="D2751" s="68"/>
      <c r="E2751" s="68"/>
      <c r="F2751" s="121"/>
      <c r="G2751" s="79"/>
    </row>
    <row r="2752" spans="1:7" s="37" customFormat="1" x14ac:dyDescent="0.25">
      <c r="A2752" s="60"/>
      <c r="B2752" s="40"/>
      <c r="C2752" s="30"/>
      <c r="D2752" s="68"/>
      <c r="E2752" s="68"/>
      <c r="F2752" s="121"/>
      <c r="G2752" s="79"/>
    </row>
    <row r="2753" spans="1:7" s="37" customFormat="1" x14ac:dyDescent="0.25">
      <c r="A2753" s="60"/>
      <c r="B2753" s="40"/>
      <c r="C2753" s="30"/>
      <c r="D2753" s="68"/>
      <c r="E2753" s="68"/>
      <c r="F2753" s="121"/>
      <c r="G2753" s="79"/>
    </row>
    <row r="2754" spans="1:7" s="37" customFormat="1" x14ac:dyDescent="0.25">
      <c r="A2754" s="60"/>
      <c r="B2754" s="40"/>
      <c r="C2754" s="30"/>
      <c r="D2754" s="68"/>
      <c r="E2754" s="68"/>
      <c r="F2754" s="121"/>
      <c r="G2754" s="79"/>
    </row>
    <row r="2755" spans="1:7" s="37" customFormat="1" x14ac:dyDescent="0.25">
      <c r="A2755" s="60"/>
      <c r="B2755" s="40"/>
      <c r="C2755" s="30"/>
      <c r="D2755" s="68"/>
      <c r="E2755" s="68"/>
      <c r="F2755" s="121"/>
      <c r="G2755" s="79"/>
    </row>
    <row r="2756" spans="1:7" s="37" customFormat="1" x14ac:dyDescent="0.25">
      <c r="A2756" s="60"/>
      <c r="B2756" s="40"/>
      <c r="C2756" s="30"/>
      <c r="D2756" s="68"/>
      <c r="E2756" s="68"/>
      <c r="F2756" s="121"/>
      <c r="G2756" s="79"/>
    </row>
    <row r="2757" spans="1:7" s="37" customFormat="1" x14ac:dyDescent="0.25">
      <c r="A2757" s="60"/>
      <c r="B2757" s="40"/>
      <c r="C2757" s="30"/>
      <c r="D2757" s="68"/>
      <c r="E2757" s="68"/>
      <c r="F2757" s="121"/>
      <c r="G2757" s="79"/>
    </row>
    <row r="2758" spans="1:7" s="37" customFormat="1" x14ac:dyDescent="0.25">
      <c r="A2758" s="60"/>
      <c r="B2758" s="40"/>
      <c r="C2758" s="30"/>
      <c r="D2758" s="68"/>
      <c r="E2758" s="68"/>
      <c r="F2758" s="121"/>
      <c r="G2758" s="79"/>
    </row>
    <row r="2759" spans="1:7" s="37" customFormat="1" x14ac:dyDescent="0.25">
      <c r="A2759" s="60"/>
      <c r="B2759" s="40"/>
      <c r="C2759" s="30"/>
      <c r="D2759" s="68"/>
      <c r="E2759" s="68"/>
      <c r="F2759" s="121"/>
      <c r="G2759" s="79"/>
    </row>
    <row r="2760" spans="1:7" s="37" customFormat="1" x14ac:dyDescent="0.25">
      <c r="A2760" s="60"/>
      <c r="B2760" s="40"/>
      <c r="C2760" s="30"/>
      <c r="D2760" s="68"/>
      <c r="E2760" s="68"/>
      <c r="F2760" s="121"/>
      <c r="G2760" s="79"/>
    </row>
    <row r="2761" spans="1:7" s="37" customFormat="1" x14ac:dyDescent="0.25">
      <c r="A2761" s="60"/>
      <c r="B2761" s="40"/>
      <c r="C2761" s="30"/>
      <c r="D2761" s="68"/>
      <c r="E2761" s="68"/>
      <c r="F2761" s="121"/>
      <c r="G2761" s="79"/>
    </row>
    <row r="2762" spans="1:7" s="37" customFormat="1" x14ac:dyDescent="0.25">
      <c r="A2762" s="60"/>
      <c r="B2762" s="40"/>
      <c r="C2762" s="30"/>
      <c r="D2762" s="68"/>
      <c r="E2762" s="68"/>
      <c r="F2762" s="121"/>
      <c r="G2762" s="79"/>
    </row>
    <row r="2763" spans="1:7" s="37" customFormat="1" x14ac:dyDescent="0.25">
      <c r="A2763" s="60"/>
      <c r="B2763" s="40"/>
      <c r="C2763" s="30"/>
      <c r="D2763" s="68"/>
      <c r="E2763" s="68"/>
      <c r="F2763" s="121"/>
      <c r="G2763" s="79"/>
    </row>
    <row r="2764" spans="1:7" s="37" customFormat="1" x14ac:dyDescent="0.25">
      <c r="A2764" s="60"/>
      <c r="B2764" s="40"/>
      <c r="C2764" s="30"/>
      <c r="D2764" s="68"/>
      <c r="E2764" s="68"/>
      <c r="F2764" s="121"/>
      <c r="G2764" s="79"/>
    </row>
    <row r="2765" spans="1:7" s="37" customFormat="1" x14ac:dyDescent="0.25">
      <c r="A2765" s="60"/>
      <c r="B2765" s="40"/>
      <c r="C2765" s="30"/>
      <c r="D2765" s="68"/>
      <c r="E2765" s="68"/>
      <c r="F2765" s="121"/>
      <c r="G2765" s="79"/>
    </row>
    <row r="2766" spans="1:7" s="37" customFormat="1" x14ac:dyDescent="0.25">
      <c r="A2766" s="60"/>
      <c r="B2766" s="40"/>
      <c r="C2766" s="30"/>
      <c r="D2766" s="68"/>
      <c r="E2766" s="68"/>
      <c r="F2766" s="121"/>
      <c r="G2766" s="79"/>
    </row>
    <row r="2767" spans="1:7" s="37" customFormat="1" x14ac:dyDescent="0.25">
      <c r="A2767" s="60"/>
      <c r="B2767" s="40"/>
      <c r="C2767" s="30"/>
      <c r="D2767" s="68"/>
      <c r="E2767" s="68"/>
      <c r="F2767" s="121"/>
      <c r="G2767" s="79"/>
    </row>
    <row r="2768" spans="1:7" s="37" customFormat="1" x14ac:dyDescent="0.25">
      <c r="A2768" s="60"/>
      <c r="B2768" s="40"/>
      <c r="C2768" s="30"/>
      <c r="D2768" s="68"/>
      <c r="E2768" s="68"/>
      <c r="F2768" s="121"/>
      <c r="G2768" s="79"/>
    </row>
    <row r="2769" spans="1:7" s="37" customFormat="1" x14ac:dyDescent="0.25">
      <c r="A2769" s="60"/>
      <c r="B2769" s="40"/>
      <c r="C2769" s="30"/>
      <c r="D2769" s="68"/>
      <c r="E2769" s="68"/>
      <c r="F2769" s="121"/>
      <c r="G2769" s="79"/>
    </row>
    <row r="2770" spans="1:7" s="37" customFormat="1" x14ac:dyDescent="0.25">
      <c r="A2770" s="60"/>
      <c r="B2770" s="40"/>
      <c r="C2770" s="30"/>
      <c r="D2770" s="68"/>
      <c r="E2770" s="68"/>
      <c r="F2770" s="121"/>
      <c r="G2770" s="79"/>
    </row>
    <row r="2771" spans="1:7" s="37" customFormat="1" x14ac:dyDescent="0.25">
      <c r="A2771" s="60"/>
      <c r="B2771" s="40"/>
      <c r="C2771" s="30"/>
      <c r="D2771" s="68"/>
      <c r="E2771" s="68"/>
      <c r="F2771" s="121"/>
      <c r="G2771" s="79"/>
    </row>
    <row r="2772" spans="1:7" s="37" customFormat="1" x14ac:dyDescent="0.25">
      <c r="A2772" s="60"/>
      <c r="B2772" s="40"/>
      <c r="C2772" s="30"/>
      <c r="D2772" s="68"/>
      <c r="E2772" s="68"/>
      <c r="F2772" s="121"/>
      <c r="G2772" s="79"/>
    </row>
    <row r="2773" spans="1:7" s="37" customFormat="1" x14ac:dyDescent="0.25">
      <c r="A2773" s="60"/>
      <c r="B2773" s="40"/>
      <c r="C2773" s="30"/>
      <c r="D2773" s="68"/>
      <c r="E2773" s="68"/>
      <c r="F2773" s="121"/>
      <c r="G2773" s="79"/>
    </row>
    <row r="2774" spans="1:7" s="37" customFormat="1" x14ac:dyDescent="0.25">
      <c r="A2774" s="60"/>
      <c r="B2774" s="40"/>
      <c r="C2774" s="30"/>
      <c r="D2774" s="68"/>
      <c r="E2774" s="68"/>
      <c r="F2774" s="121"/>
      <c r="G2774" s="79"/>
    </row>
    <row r="2775" spans="1:7" s="37" customFormat="1" x14ac:dyDescent="0.25">
      <c r="A2775" s="60"/>
      <c r="B2775" s="40"/>
      <c r="C2775" s="30"/>
      <c r="D2775" s="68"/>
      <c r="E2775" s="68"/>
      <c r="F2775" s="121"/>
      <c r="G2775" s="79"/>
    </row>
    <row r="2776" spans="1:7" s="37" customFormat="1" x14ac:dyDescent="0.25">
      <c r="A2776" s="60"/>
      <c r="B2776" s="40"/>
      <c r="C2776" s="30"/>
      <c r="D2776" s="68"/>
      <c r="E2776" s="68"/>
      <c r="F2776" s="121"/>
      <c r="G2776" s="79"/>
    </row>
    <row r="2777" spans="1:7" s="37" customFormat="1" x14ac:dyDescent="0.25">
      <c r="A2777" s="60"/>
      <c r="B2777" s="40"/>
      <c r="C2777" s="30"/>
      <c r="D2777" s="68"/>
      <c r="E2777" s="68"/>
      <c r="F2777" s="121"/>
      <c r="G2777" s="79"/>
    </row>
    <row r="2778" spans="1:7" s="37" customFormat="1" x14ac:dyDescent="0.25">
      <c r="A2778" s="60"/>
      <c r="B2778" s="40"/>
      <c r="C2778" s="30"/>
      <c r="D2778" s="68"/>
      <c r="E2778" s="68"/>
      <c r="F2778" s="121"/>
      <c r="G2778" s="79"/>
    </row>
    <row r="2779" spans="1:7" s="37" customFormat="1" x14ac:dyDescent="0.25">
      <c r="A2779" s="60"/>
      <c r="B2779" s="40"/>
      <c r="C2779" s="30"/>
      <c r="D2779" s="68"/>
      <c r="E2779" s="68"/>
      <c r="F2779" s="121"/>
      <c r="G2779" s="79"/>
    </row>
    <row r="2780" spans="1:7" s="37" customFormat="1" x14ac:dyDescent="0.25">
      <c r="A2780" s="60"/>
      <c r="B2780" s="40"/>
      <c r="C2780" s="30"/>
      <c r="D2780" s="68"/>
      <c r="E2780" s="68"/>
      <c r="F2780" s="121"/>
      <c r="G2780" s="79"/>
    </row>
    <row r="2781" spans="1:7" s="37" customFormat="1" x14ac:dyDescent="0.25">
      <c r="A2781" s="60"/>
      <c r="B2781" s="40"/>
      <c r="C2781" s="30"/>
      <c r="D2781" s="68"/>
      <c r="E2781" s="68"/>
      <c r="F2781" s="121"/>
      <c r="G2781" s="79"/>
    </row>
    <row r="2782" spans="1:7" s="37" customFormat="1" x14ac:dyDescent="0.25">
      <c r="A2782" s="60"/>
      <c r="B2782" s="40"/>
      <c r="C2782" s="30"/>
      <c r="D2782" s="68"/>
      <c r="E2782" s="68"/>
      <c r="F2782" s="121"/>
      <c r="G2782" s="79"/>
    </row>
    <row r="2783" spans="1:7" s="37" customFormat="1" x14ac:dyDescent="0.25">
      <c r="A2783" s="60"/>
      <c r="B2783" s="40"/>
      <c r="C2783" s="30"/>
      <c r="D2783" s="68"/>
      <c r="E2783" s="68"/>
      <c r="F2783" s="121"/>
      <c r="G2783" s="79"/>
    </row>
    <row r="2784" spans="1:7" s="37" customFormat="1" x14ac:dyDescent="0.25">
      <c r="A2784" s="60"/>
      <c r="B2784" s="40"/>
      <c r="C2784" s="30"/>
      <c r="D2784" s="68"/>
      <c r="E2784" s="68"/>
      <c r="F2784" s="121"/>
      <c r="G2784" s="79"/>
    </row>
    <row r="2785" spans="1:7" s="37" customFormat="1" x14ac:dyDescent="0.25">
      <c r="A2785" s="60"/>
      <c r="B2785" s="40"/>
      <c r="C2785" s="30"/>
      <c r="D2785" s="68"/>
      <c r="E2785" s="68"/>
      <c r="F2785" s="121"/>
      <c r="G2785" s="79"/>
    </row>
    <row r="2786" spans="1:7" s="37" customFormat="1" x14ac:dyDescent="0.25">
      <c r="A2786" s="60"/>
      <c r="B2786" s="40"/>
      <c r="C2786" s="30"/>
      <c r="D2786" s="68"/>
      <c r="E2786" s="68"/>
      <c r="F2786" s="121"/>
      <c r="G2786" s="79"/>
    </row>
    <row r="2787" spans="1:7" s="37" customFormat="1" x14ac:dyDescent="0.25">
      <c r="A2787" s="60"/>
      <c r="B2787" s="40"/>
      <c r="C2787" s="30"/>
      <c r="D2787" s="68"/>
      <c r="E2787" s="68"/>
      <c r="F2787" s="121"/>
      <c r="G2787" s="79"/>
    </row>
    <row r="2788" spans="1:7" s="37" customFormat="1" x14ac:dyDescent="0.25">
      <c r="A2788" s="60"/>
      <c r="B2788" s="40"/>
      <c r="C2788" s="30"/>
      <c r="D2788" s="68"/>
      <c r="E2788" s="68"/>
      <c r="F2788" s="121"/>
      <c r="G2788" s="79"/>
    </row>
    <row r="2789" spans="1:7" s="37" customFormat="1" x14ac:dyDescent="0.25">
      <c r="A2789" s="60"/>
      <c r="B2789" s="40"/>
      <c r="C2789" s="30"/>
      <c r="D2789" s="68"/>
      <c r="E2789" s="68"/>
      <c r="F2789" s="121"/>
      <c r="G2789" s="79"/>
    </row>
    <row r="2790" spans="1:7" s="37" customFormat="1" x14ac:dyDescent="0.25">
      <c r="A2790" s="60"/>
      <c r="B2790" s="40"/>
      <c r="C2790" s="30"/>
      <c r="D2790" s="68"/>
      <c r="E2790" s="68"/>
      <c r="F2790" s="121"/>
      <c r="G2790" s="79"/>
    </row>
    <row r="2791" spans="1:7" s="37" customFormat="1" x14ac:dyDescent="0.25">
      <c r="A2791" s="60"/>
      <c r="B2791" s="40"/>
      <c r="C2791" s="30"/>
      <c r="D2791" s="68"/>
      <c r="E2791" s="68"/>
      <c r="F2791" s="121"/>
      <c r="G2791" s="79"/>
    </row>
    <row r="2792" spans="1:7" s="37" customFormat="1" x14ac:dyDescent="0.25">
      <c r="A2792" s="60"/>
      <c r="B2792" s="40"/>
      <c r="C2792" s="30"/>
      <c r="D2792" s="68"/>
      <c r="E2792" s="68"/>
      <c r="F2792" s="121"/>
      <c r="G2792" s="79"/>
    </row>
    <row r="2793" spans="1:7" s="37" customFormat="1" x14ac:dyDescent="0.25">
      <c r="A2793" s="60"/>
      <c r="B2793" s="40"/>
      <c r="C2793" s="30"/>
      <c r="D2793" s="68"/>
      <c r="E2793" s="68"/>
      <c r="F2793" s="121"/>
      <c r="G2793" s="79"/>
    </row>
    <row r="2794" spans="1:7" s="37" customFormat="1" x14ac:dyDescent="0.25">
      <c r="A2794" s="60"/>
      <c r="B2794" s="40"/>
      <c r="C2794" s="30"/>
      <c r="D2794" s="68"/>
      <c r="E2794" s="68"/>
      <c r="F2794" s="121"/>
      <c r="G2794" s="79"/>
    </row>
    <row r="2795" spans="1:7" s="37" customFormat="1" x14ac:dyDescent="0.25">
      <c r="A2795" s="60"/>
      <c r="B2795" s="40"/>
      <c r="C2795" s="30"/>
      <c r="D2795" s="68"/>
      <c r="E2795" s="68"/>
      <c r="F2795" s="121"/>
      <c r="G2795" s="79"/>
    </row>
    <row r="2796" spans="1:7" s="37" customFormat="1" x14ac:dyDescent="0.25">
      <c r="A2796" s="60"/>
      <c r="B2796" s="40"/>
      <c r="C2796" s="30"/>
      <c r="D2796" s="68"/>
      <c r="E2796" s="68"/>
      <c r="F2796" s="121"/>
      <c r="G2796" s="79"/>
    </row>
    <row r="2797" spans="1:7" s="37" customFormat="1" x14ac:dyDescent="0.25">
      <c r="A2797" s="60"/>
      <c r="B2797" s="40"/>
      <c r="C2797" s="30"/>
      <c r="D2797" s="68"/>
      <c r="E2797" s="68"/>
      <c r="F2797" s="121"/>
      <c r="G2797" s="79"/>
    </row>
    <row r="2798" spans="1:7" s="37" customFormat="1" x14ac:dyDescent="0.25">
      <c r="A2798" s="60"/>
      <c r="B2798" s="40"/>
      <c r="C2798" s="30"/>
      <c r="D2798" s="68"/>
      <c r="E2798" s="68"/>
      <c r="F2798" s="121"/>
      <c r="G2798" s="79"/>
    </row>
    <row r="2799" spans="1:7" s="37" customFormat="1" x14ac:dyDescent="0.25">
      <c r="A2799" s="60"/>
      <c r="B2799" s="40"/>
      <c r="C2799" s="30"/>
      <c r="D2799" s="68"/>
      <c r="E2799" s="68"/>
      <c r="F2799" s="121"/>
      <c r="G2799" s="79"/>
    </row>
    <row r="2800" spans="1:7" s="37" customFormat="1" x14ac:dyDescent="0.25">
      <c r="A2800" s="60"/>
      <c r="B2800" s="40"/>
      <c r="C2800" s="30"/>
      <c r="D2800" s="68"/>
      <c r="E2800" s="68"/>
      <c r="F2800" s="121"/>
      <c r="G2800" s="79"/>
    </row>
    <row r="2801" spans="1:7" s="37" customFormat="1" x14ac:dyDescent="0.25">
      <c r="A2801" s="60"/>
      <c r="B2801" s="40"/>
      <c r="C2801" s="30"/>
      <c r="D2801" s="68"/>
      <c r="E2801" s="68"/>
      <c r="F2801" s="121"/>
      <c r="G2801" s="79"/>
    </row>
    <row r="2802" spans="1:7" s="37" customFormat="1" x14ac:dyDescent="0.25">
      <c r="A2802" s="60"/>
      <c r="B2802" s="40"/>
      <c r="C2802" s="30"/>
      <c r="D2802" s="68"/>
      <c r="E2802" s="68"/>
      <c r="F2802" s="121"/>
      <c r="G2802" s="79"/>
    </row>
    <row r="2803" spans="1:7" s="37" customFormat="1" x14ac:dyDescent="0.25">
      <c r="A2803" s="60"/>
      <c r="B2803" s="40"/>
      <c r="C2803" s="30"/>
      <c r="D2803" s="68"/>
      <c r="E2803" s="68"/>
      <c r="F2803" s="121"/>
      <c r="G2803" s="79"/>
    </row>
    <row r="2804" spans="1:7" s="37" customFormat="1" x14ac:dyDescent="0.25">
      <c r="A2804" s="60"/>
      <c r="B2804" s="40"/>
      <c r="C2804" s="30"/>
      <c r="D2804" s="68"/>
      <c r="E2804" s="68"/>
      <c r="F2804" s="121"/>
      <c r="G2804" s="79"/>
    </row>
    <row r="2805" spans="1:7" s="37" customFormat="1" x14ac:dyDescent="0.25">
      <c r="A2805" s="60"/>
      <c r="B2805" s="40"/>
      <c r="C2805" s="30"/>
      <c r="D2805" s="68"/>
      <c r="E2805" s="68"/>
      <c r="F2805" s="121"/>
      <c r="G2805" s="79"/>
    </row>
    <row r="2806" spans="1:7" s="37" customFormat="1" x14ac:dyDescent="0.25">
      <c r="A2806" s="60"/>
      <c r="B2806" s="40"/>
      <c r="C2806" s="30"/>
      <c r="D2806" s="68"/>
      <c r="E2806" s="68"/>
      <c r="F2806" s="121"/>
      <c r="G2806" s="79"/>
    </row>
    <row r="2807" spans="1:7" s="37" customFormat="1" x14ac:dyDescent="0.25">
      <c r="A2807" s="60"/>
      <c r="B2807" s="40"/>
      <c r="C2807" s="30"/>
      <c r="D2807" s="68"/>
      <c r="E2807" s="68"/>
      <c r="F2807" s="121"/>
      <c r="G2807" s="79"/>
    </row>
    <row r="2808" spans="1:7" s="37" customFormat="1" x14ac:dyDescent="0.25">
      <c r="A2808" s="60"/>
      <c r="B2808" s="40"/>
      <c r="C2808" s="30"/>
      <c r="D2808" s="68"/>
      <c r="E2808" s="68"/>
      <c r="F2808" s="121"/>
      <c r="G2808" s="79"/>
    </row>
    <row r="2809" spans="1:7" s="37" customFormat="1" x14ac:dyDescent="0.25">
      <c r="A2809" s="60"/>
      <c r="B2809" s="40"/>
      <c r="C2809" s="30"/>
      <c r="D2809" s="68"/>
      <c r="E2809" s="68"/>
      <c r="F2809" s="121"/>
      <c r="G2809" s="79"/>
    </row>
    <row r="2810" spans="1:7" s="37" customFormat="1" x14ac:dyDescent="0.25">
      <c r="A2810" s="60"/>
      <c r="B2810" s="40"/>
      <c r="C2810" s="30"/>
      <c r="D2810" s="68"/>
      <c r="E2810" s="68"/>
      <c r="F2810" s="121"/>
      <c r="G2810" s="79"/>
    </row>
    <row r="2811" spans="1:7" s="37" customFormat="1" x14ac:dyDescent="0.25">
      <c r="A2811" s="60"/>
      <c r="B2811" s="40"/>
      <c r="C2811" s="30"/>
      <c r="D2811" s="68"/>
      <c r="E2811" s="68"/>
      <c r="F2811" s="121"/>
      <c r="G2811" s="79"/>
    </row>
    <row r="2812" spans="1:7" s="37" customFormat="1" x14ac:dyDescent="0.25">
      <c r="A2812" s="60"/>
      <c r="B2812" s="40"/>
      <c r="C2812" s="30"/>
      <c r="D2812" s="68"/>
      <c r="E2812" s="68"/>
      <c r="F2812" s="121"/>
      <c r="G2812" s="79"/>
    </row>
    <row r="2813" spans="1:7" s="37" customFormat="1" x14ac:dyDescent="0.25">
      <c r="A2813" s="60"/>
      <c r="B2813" s="40"/>
      <c r="C2813" s="30"/>
      <c r="D2813" s="68"/>
      <c r="E2813" s="68"/>
      <c r="F2813" s="121"/>
      <c r="G2813" s="79"/>
    </row>
    <row r="2814" spans="1:7" s="37" customFormat="1" x14ac:dyDescent="0.25">
      <c r="A2814" s="60"/>
      <c r="B2814" s="40"/>
      <c r="C2814" s="30"/>
      <c r="D2814" s="68"/>
      <c r="E2814" s="68"/>
      <c r="F2814" s="121"/>
      <c r="G2814" s="79"/>
    </row>
    <row r="2815" spans="1:7" s="37" customFormat="1" x14ac:dyDescent="0.25">
      <c r="A2815" s="60"/>
      <c r="B2815" s="40"/>
      <c r="C2815" s="30"/>
      <c r="D2815" s="68"/>
      <c r="E2815" s="68"/>
      <c r="F2815" s="121"/>
      <c r="G2815" s="79"/>
    </row>
    <row r="2816" spans="1:7" s="37" customFormat="1" x14ac:dyDescent="0.25">
      <c r="A2816" s="60"/>
      <c r="B2816" s="40"/>
      <c r="C2816" s="30"/>
      <c r="D2816" s="68"/>
      <c r="E2816" s="68"/>
      <c r="F2816" s="121"/>
      <c r="G2816" s="79"/>
    </row>
    <row r="2817" spans="1:7" s="37" customFormat="1" x14ac:dyDescent="0.25">
      <c r="A2817" s="60"/>
      <c r="B2817" s="40"/>
      <c r="C2817" s="30"/>
      <c r="D2817" s="68"/>
      <c r="E2817" s="68"/>
      <c r="F2817" s="121"/>
      <c r="G2817" s="79"/>
    </row>
    <row r="2818" spans="1:7" s="37" customFormat="1" x14ac:dyDescent="0.25">
      <c r="A2818" s="60"/>
      <c r="B2818" s="40"/>
      <c r="C2818" s="30"/>
      <c r="D2818" s="68"/>
      <c r="E2818" s="68"/>
      <c r="F2818" s="121"/>
      <c r="G2818" s="79"/>
    </row>
    <row r="2819" spans="1:7" s="37" customFormat="1" x14ac:dyDescent="0.25">
      <c r="A2819" s="60"/>
      <c r="B2819" s="40"/>
      <c r="C2819" s="30"/>
      <c r="D2819" s="68"/>
      <c r="E2819" s="68"/>
      <c r="F2819" s="121"/>
      <c r="G2819" s="79"/>
    </row>
    <row r="2820" spans="1:7" s="37" customFormat="1" x14ac:dyDescent="0.25">
      <c r="A2820" s="60"/>
      <c r="B2820" s="40"/>
      <c r="C2820" s="30"/>
      <c r="D2820" s="68"/>
      <c r="E2820" s="68"/>
      <c r="F2820" s="121"/>
      <c r="G2820" s="79"/>
    </row>
    <row r="2821" spans="1:7" s="37" customFormat="1" x14ac:dyDescent="0.25">
      <c r="A2821" s="60"/>
      <c r="B2821" s="40"/>
      <c r="C2821" s="30"/>
      <c r="D2821" s="68"/>
      <c r="E2821" s="68"/>
      <c r="F2821" s="121"/>
      <c r="G2821" s="79"/>
    </row>
    <row r="2822" spans="1:7" s="37" customFormat="1" x14ac:dyDescent="0.25">
      <c r="A2822" s="60"/>
      <c r="B2822" s="40"/>
      <c r="C2822" s="30"/>
      <c r="D2822" s="68"/>
      <c r="E2822" s="68"/>
      <c r="F2822" s="121"/>
      <c r="G2822" s="79"/>
    </row>
    <row r="2823" spans="1:7" s="37" customFormat="1" x14ac:dyDescent="0.25">
      <c r="A2823" s="60"/>
      <c r="B2823" s="40"/>
      <c r="C2823" s="30"/>
      <c r="D2823" s="68"/>
      <c r="E2823" s="68"/>
      <c r="F2823" s="121"/>
      <c r="G2823" s="79"/>
    </row>
    <row r="2824" spans="1:7" s="37" customFormat="1" x14ac:dyDescent="0.25">
      <c r="A2824" s="60"/>
      <c r="B2824" s="40"/>
      <c r="C2824" s="30"/>
      <c r="D2824" s="68"/>
      <c r="E2824" s="68"/>
      <c r="F2824" s="121"/>
      <c r="G2824" s="79"/>
    </row>
    <row r="2825" spans="1:7" s="37" customFormat="1" x14ac:dyDescent="0.25">
      <c r="A2825" s="60"/>
      <c r="B2825" s="40"/>
      <c r="C2825" s="30"/>
      <c r="D2825" s="68"/>
      <c r="E2825" s="68"/>
      <c r="F2825" s="121"/>
      <c r="G2825" s="79"/>
    </row>
    <row r="2826" spans="1:7" s="37" customFormat="1" x14ac:dyDescent="0.25">
      <c r="A2826" s="60"/>
      <c r="B2826" s="40"/>
      <c r="C2826" s="30"/>
      <c r="D2826" s="68"/>
      <c r="E2826" s="68"/>
      <c r="F2826" s="121"/>
      <c r="G2826" s="79"/>
    </row>
    <row r="2827" spans="1:7" s="37" customFormat="1" x14ac:dyDescent="0.25">
      <c r="A2827" s="60"/>
      <c r="B2827" s="40"/>
      <c r="C2827" s="30"/>
      <c r="D2827" s="68"/>
      <c r="E2827" s="68"/>
      <c r="F2827" s="121"/>
      <c r="G2827" s="79"/>
    </row>
    <row r="2828" spans="1:7" s="37" customFormat="1" x14ac:dyDescent="0.25">
      <c r="A2828" s="60"/>
      <c r="B2828" s="40"/>
      <c r="C2828" s="30"/>
      <c r="D2828" s="68"/>
      <c r="E2828" s="68"/>
      <c r="F2828" s="121"/>
      <c r="G2828" s="79"/>
    </row>
    <row r="2829" spans="1:7" s="37" customFormat="1" x14ac:dyDescent="0.25">
      <c r="A2829" s="60"/>
      <c r="B2829" s="40"/>
      <c r="C2829" s="30"/>
      <c r="D2829" s="68"/>
      <c r="E2829" s="68"/>
      <c r="F2829" s="121"/>
      <c r="G2829" s="79"/>
    </row>
    <row r="2830" spans="1:7" s="37" customFormat="1" x14ac:dyDescent="0.25">
      <c r="A2830" s="60"/>
      <c r="B2830" s="40"/>
      <c r="C2830" s="30"/>
      <c r="D2830" s="68"/>
      <c r="E2830" s="68"/>
      <c r="F2830" s="121"/>
      <c r="G2830" s="79"/>
    </row>
    <row r="2831" spans="1:7" s="37" customFormat="1" x14ac:dyDescent="0.25">
      <c r="A2831" s="60"/>
      <c r="B2831" s="40"/>
      <c r="C2831" s="30"/>
      <c r="D2831" s="68"/>
      <c r="E2831" s="68"/>
      <c r="F2831" s="121"/>
      <c r="G2831" s="79"/>
    </row>
    <row r="2832" spans="1:7" s="37" customFormat="1" x14ac:dyDescent="0.25">
      <c r="A2832" s="60"/>
      <c r="B2832" s="40"/>
      <c r="C2832" s="30"/>
      <c r="D2832" s="68"/>
      <c r="E2832" s="68"/>
      <c r="F2832" s="121"/>
      <c r="G2832" s="79"/>
    </row>
    <row r="2833" spans="1:7" s="37" customFormat="1" x14ac:dyDescent="0.25">
      <c r="A2833" s="60"/>
      <c r="B2833" s="40"/>
      <c r="C2833" s="30"/>
      <c r="D2833" s="68"/>
      <c r="E2833" s="68"/>
      <c r="F2833" s="121"/>
      <c r="G2833" s="79"/>
    </row>
    <row r="2834" spans="1:7" s="37" customFormat="1" x14ac:dyDescent="0.25">
      <c r="A2834" s="60"/>
      <c r="B2834" s="40"/>
      <c r="C2834" s="30"/>
      <c r="D2834" s="68"/>
      <c r="E2834" s="68"/>
      <c r="F2834" s="121"/>
      <c r="G2834" s="79"/>
    </row>
    <row r="2835" spans="1:7" s="37" customFormat="1" x14ac:dyDescent="0.25">
      <c r="A2835" s="60"/>
      <c r="B2835" s="40"/>
      <c r="C2835" s="30"/>
      <c r="D2835" s="68"/>
      <c r="E2835" s="68"/>
      <c r="F2835" s="121"/>
      <c r="G2835" s="79"/>
    </row>
    <row r="2836" spans="1:7" s="37" customFormat="1" x14ac:dyDescent="0.25">
      <c r="A2836" s="60"/>
      <c r="B2836" s="40"/>
      <c r="C2836" s="30"/>
      <c r="D2836" s="68"/>
      <c r="E2836" s="68"/>
      <c r="F2836" s="121"/>
      <c r="G2836" s="79"/>
    </row>
    <row r="2837" spans="1:7" s="37" customFormat="1" x14ac:dyDescent="0.25">
      <c r="A2837" s="60"/>
      <c r="B2837" s="40"/>
      <c r="C2837" s="30"/>
      <c r="D2837" s="68"/>
      <c r="E2837" s="68"/>
      <c r="F2837" s="121"/>
      <c r="G2837" s="79"/>
    </row>
    <row r="2838" spans="1:7" s="37" customFormat="1" x14ac:dyDescent="0.25">
      <c r="A2838" s="60"/>
      <c r="B2838" s="40"/>
      <c r="C2838" s="30"/>
      <c r="D2838" s="68"/>
      <c r="E2838" s="68"/>
      <c r="F2838" s="121"/>
      <c r="G2838" s="79"/>
    </row>
    <row r="2839" spans="1:7" s="37" customFormat="1" x14ac:dyDescent="0.25">
      <c r="A2839" s="60"/>
      <c r="B2839" s="40"/>
      <c r="C2839" s="30"/>
      <c r="D2839" s="68"/>
      <c r="E2839" s="68"/>
      <c r="F2839" s="121"/>
      <c r="G2839" s="79"/>
    </row>
    <row r="2840" spans="1:7" s="37" customFormat="1" x14ac:dyDescent="0.25">
      <c r="A2840" s="60"/>
      <c r="B2840" s="40"/>
      <c r="C2840" s="30"/>
      <c r="D2840" s="68"/>
      <c r="E2840" s="68"/>
      <c r="F2840" s="121"/>
      <c r="G2840" s="79"/>
    </row>
    <row r="2841" spans="1:7" s="37" customFormat="1" x14ac:dyDescent="0.25">
      <c r="A2841" s="60"/>
      <c r="B2841" s="40"/>
      <c r="C2841" s="30"/>
      <c r="D2841" s="68"/>
      <c r="E2841" s="68"/>
      <c r="F2841" s="121"/>
      <c r="G2841" s="79"/>
    </row>
    <row r="2842" spans="1:7" s="37" customFormat="1" x14ac:dyDescent="0.25">
      <c r="A2842" s="60"/>
      <c r="B2842" s="40"/>
      <c r="C2842" s="30"/>
      <c r="D2842" s="68"/>
      <c r="E2842" s="68"/>
      <c r="F2842" s="121"/>
      <c r="G2842" s="79"/>
    </row>
    <row r="2843" spans="1:7" s="37" customFormat="1" x14ac:dyDescent="0.25">
      <c r="A2843" s="60"/>
      <c r="B2843" s="40"/>
      <c r="C2843" s="30"/>
      <c r="D2843" s="68"/>
      <c r="E2843" s="68"/>
      <c r="F2843" s="121"/>
      <c r="G2843" s="79"/>
    </row>
    <row r="2844" spans="1:7" s="37" customFormat="1" x14ac:dyDescent="0.25">
      <c r="A2844" s="60"/>
      <c r="B2844" s="40"/>
      <c r="C2844" s="30"/>
      <c r="D2844" s="68"/>
      <c r="E2844" s="68"/>
      <c r="F2844" s="121"/>
      <c r="G2844" s="79"/>
    </row>
    <row r="2845" spans="1:7" s="37" customFormat="1" x14ac:dyDescent="0.25">
      <c r="A2845" s="60"/>
      <c r="B2845" s="40"/>
      <c r="C2845" s="30"/>
      <c r="D2845" s="68"/>
      <c r="E2845" s="68"/>
      <c r="F2845" s="121"/>
      <c r="G2845" s="79"/>
    </row>
    <row r="2846" spans="1:7" s="37" customFormat="1" x14ac:dyDescent="0.25">
      <c r="A2846" s="60"/>
      <c r="B2846" s="40"/>
      <c r="C2846" s="30"/>
      <c r="D2846" s="68"/>
      <c r="E2846" s="68"/>
      <c r="F2846" s="121"/>
      <c r="G2846" s="79"/>
    </row>
    <row r="2847" spans="1:7" s="37" customFormat="1" x14ac:dyDescent="0.25">
      <c r="A2847" s="60"/>
      <c r="B2847" s="40"/>
      <c r="C2847" s="30"/>
      <c r="D2847" s="68"/>
      <c r="E2847" s="68"/>
      <c r="F2847" s="121"/>
      <c r="G2847" s="79"/>
    </row>
    <row r="2848" spans="1:7" s="37" customFormat="1" x14ac:dyDescent="0.25">
      <c r="A2848" s="60"/>
      <c r="B2848" s="40"/>
      <c r="C2848" s="30"/>
      <c r="D2848" s="68"/>
      <c r="E2848" s="68"/>
      <c r="F2848" s="121"/>
      <c r="G2848" s="79"/>
    </row>
    <row r="2849" spans="1:7" s="37" customFormat="1" x14ac:dyDescent="0.25">
      <c r="A2849" s="60"/>
      <c r="B2849" s="40"/>
      <c r="C2849" s="30"/>
      <c r="D2849" s="68"/>
      <c r="E2849" s="68"/>
      <c r="F2849" s="121"/>
      <c r="G2849" s="79"/>
    </row>
    <row r="2850" spans="1:7" s="37" customFormat="1" x14ac:dyDescent="0.25">
      <c r="A2850" s="60"/>
      <c r="B2850" s="40"/>
      <c r="C2850" s="30"/>
      <c r="D2850" s="68"/>
      <c r="E2850" s="68"/>
      <c r="F2850" s="121"/>
      <c r="G2850" s="79"/>
    </row>
    <row r="2851" spans="1:7" s="37" customFormat="1" x14ac:dyDescent="0.25">
      <c r="A2851" s="60"/>
      <c r="B2851" s="40"/>
      <c r="C2851" s="30"/>
      <c r="D2851" s="68"/>
      <c r="E2851" s="68"/>
      <c r="F2851" s="121"/>
      <c r="G2851" s="79"/>
    </row>
    <row r="2852" spans="1:7" s="37" customFormat="1" x14ac:dyDescent="0.25">
      <c r="A2852" s="60"/>
      <c r="B2852" s="40"/>
      <c r="C2852" s="30"/>
      <c r="D2852" s="68"/>
      <c r="E2852" s="68"/>
      <c r="F2852" s="121"/>
      <c r="G2852" s="79"/>
    </row>
    <row r="2853" spans="1:7" s="37" customFormat="1" x14ac:dyDescent="0.25">
      <c r="A2853" s="60"/>
      <c r="B2853" s="40"/>
      <c r="C2853" s="30"/>
      <c r="D2853" s="68"/>
      <c r="E2853" s="68"/>
      <c r="F2853" s="121"/>
      <c r="G2853" s="79"/>
    </row>
    <row r="2854" spans="1:7" s="37" customFormat="1" x14ac:dyDescent="0.25">
      <c r="A2854" s="60"/>
      <c r="B2854" s="40"/>
      <c r="C2854" s="30"/>
      <c r="D2854" s="68"/>
      <c r="E2854" s="68"/>
      <c r="F2854" s="121"/>
      <c r="G2854" s="79"/>
    </row>
    <row r="2855" spans="1:7" s="37" customFormat="1" x14ac:dyDescent="0.25">
      <c r="A2855" s="60"/>
      <c r="B2855" s="40"/>
      <c r="C2855" s="30"/>
      <c r="D2855" s="68"/>
      <c r="E2855" s="68"/>
      <c r="F2855" s="121"/>
      <c r="G2855" s="79"/>
    </row>
    <row r="2856" spans="1:7" s="37" customFormat="1" x14ac:dyDescent="0.25">
      <c r="A2856" s="60"/>
      <c r="B2856" s="40"/>
      <c r="C2856" s="30"/>
      <c r="D2856" s="68"/>
      <c r="E2856" s="68"/>
      <c r="F2856" s="121"/>
      <c r="G2856" s="79"/>
    </row>
    <row r="2857" spans="1:7" s="37" customFormat="1" x14ac:dyDescent="0.25">
      <c r="A2857" s="60"/>
      <c r="B2857" s="40"/>
      <c r="C2857" s="30"/>
      <c r="D2857" s="68"/>
      <c r="E2857" s="68"/>
      <c r="F2857" s="121"/>
      <c r="G2857" s="79"/>
    </row>
    <row r="2858" spans="1:7" s="37" customFormat="1" x14ac:dyDescent="0.25">
      <c r="A2858" s="60"/>
      <c r="B2858" s="40"/>
      <c r="C2858" s="30"/>
      <c r="D2858" s="68"/>
      <c r="E2858" s="68"/>
      <c r="F2858" s="121"/>
      <c r="G2858" s="79"/>
    </row>
    <row r="2859" spans="1:7" s="37" customFormat="1" x14ac:dyDescent="0.25">
      <c r="A2859" s="60"/>
      <c r="B2859" s="40"/>
      <c r="C2859" s="30"/>
      <c r="D2859" s="68"/>
      <c r="E2859" s="68"/>
      <c r="F2859" s="121"/>
      <c r="G2859" s="79"/>
    </row>
    <row r="2860" spans="1:7" s="37" customFormat="1" x14ac:dyDescent="0.25">
      <c r="A2860" s="60"/>
      <c r="B2860" s="40"/>
      <c r="C2860" s="30"/>
      <c r="D2860" s="68"/>
      <c r="E2860" s="68"/>
      <c r="F2860" s="121"/>
      <c r="G2860" s="79"/>
    </row>
    <row r="2861" spans="1:7" s="37" customFormat="1" x14ac:dyDescent="0.25">
      <c r="A2861" s="60"/>
      <c r="B2861" s="40"/>
      <c r="C2861" s="30"/>
      <c r="D2861" s="68"/>
      <c r="E2861" s="68"/>
      <c r="F2861" s="121"/>
      <c r="G2861" s="79"/>
    </row>
    <row r="2862" spans="1:7" s="37" customFormat="1" x14ac:dyDescent="0.25">
      <c r="A2862" s="60"/>
      <c r="B2862" s="40"/>
      <c r="C2862" s="30"/>
      <c r="D2862" s="68"/>
      <c r="E2862" s="68"/>
      <c r="F2862" s="121"/>
      <c r="G2862" s="79"/>
    </row>
    <row r="2863" spans="1:7" s="37" customFormat="1" x14ac:dyDescent="0.25">
      <c r="A2863" s="60"/>
      <c r="B2863" s="40"/>
      <c r="C2863" s="30"/>
      <c r="D2863" s="68"/>
      <c r="E2863" s="68"/>
      <c r="F2863" s="121"/>
      <c r="G2863" s="79"/>
    </row>
    <row r="2864" spans="1:7" s="37" customFormat="1" x14ac:dyDescent="0.25">
      <c r="A2864" s="60"/>
      <c r="B2864" s="40"/>
      <c r="C2864" s="30"/>
      <c r="D2864" s="68"/>
      <c r="E2864" s="68"/>
      <c r="F2864" s="121"/>
      <c r="G2864" s="79"/>
    </row>
    <row r="2865" spans="1:7" s="37" customFormat="1" x14ac:dyDescent="0.25">
      <c r="A2865" s="60"/>
      <c r="B2865" s="40"/>
      <c r="C2865" s="30"/>
      <c r="D2865" s="68"/>
      <c r="E2865" s="68"/>
      <c r="F2865" s="121"/>
      <c r="G2865" s="79"/>
    </row>
    <row r="2866" spans="1:7" s="37" customFormat="1" x14ac:dyDescent="0.25">
      <c r="A2866" s="60"/>
      <c r="B2866" s="40"/>
      <c r="C2866" s="30"/>
      <c r="D2866" s="68"/>
      <c r="E2866" s="68"/>
      <c r="F2866" s="121"/>
      <c r="G2866" s="79"/>
    </row>
    <row r="2867" spans="1:7" s="37" customFormat="1" x14ac:dyDescent="0.25">
      <c r="A2867" s="60"/>
      <c r="B2867" s="40"/>
      <c r="C2867" s="30"/>
      <c r="D2867" s="68"/>
      <c r="E2867" s="68"/>
      <c r="F2867" s="121"/>
      <c r="G2867" s="79"/>
    </row>
    <row r="2868" spans="1:7" s="37" customFormat="1" x14ac:dyDescent="0.25">
      <c r="A2868" s="60"/>
      <c r="B2868" s="40"/>
      <c r="C2868" s="30"/>
      <c r="D2868" s="68"/>
      <c r="E2868" s="68"/>
      <c r="F2868" s="121"/>
      <c r="G2868" s="79"/>
    </row>
    <row r="2869" spans="1:7" s="37" customFormat="1" x14ac:dyDescent="0.25">
      <c r="A2869" s="60"/>
      <c r="B2869" s="40"/>
      <c r="C2869" s="30"/>
      <c r="D2869" s="68"/>
      <c r="E2869" s="68"/>
      <c r="F2869" s="121"/>
      <c r="G2869" s="79"/>
    </row>
    <row r="2870" spans="1:7" s="37" customFormat="1" x14ac:dyDescent="0.25">
      <c r="A2870" s="60"/>
      <c r="B2870" s="40"/>
      <c r="C2870" s="30"/>
      <c r="D2870" s="68"/>
      <c r="E2870" s="68"/>
      <c r="F2870" s="121"/>
      <c r="G2870" s="79"/>
    </row>
    <row r="2871" spans="1:7" s="37" customFormat="1" x14ac:dyDescent="0.25">
      <c r="A2871" s="60"/>
      <c r="B2871" s="40"/>
      <c r="C2871" s="30"/>
      <c r="D2871" s="68"/>
      <c r="E2871" s="68"/>
      <c r="F2871" s="121"/>
      <c r="G2871" s="79"/>
    </row>
    <row r="2872" spans="1:7" s="37" customFormat="1" x14ac:dyDescent="0.25">
      <c r="A2872" s="60"/>
      <c r="B2872" s="40"/>
      <c r="C2872" s="30"/>
      <c r="D2872" s="68"/>
      <c r="E2872" s="68"/>
      <c r="F2872" s="121"/>
      <c r="G2872" s="79"/>
    </row>
    <row r="2873" spans="1:7" s="37" customFormat="1" x14ac:dyDescent="0.25">
      <c r="A2873" s="60"/>
      <c r="B2873" s="40"/>
      <c r="C2873" s="30"/>
      <c r="D2873" s="68"/>
      <c r="E2873" s="68"/>
      <c r="F2873" s="121"/>
      <c r="G2873" s="79"/>
    </row>
    <row r="2874" spans="1:7" s="37" customFormat="1" x14ac:dyDescent="0.25">
      <c r="A2874" s="60"/>
      <c r="B2874" s="40"/>
      <c r="C2874" s="30"/>
      <c r="D2874" s="68"/>
      <c r="E2874" s="68"/>
      <c r="F2874" s="121"/>
      <c r="G2874" s="79"/>
    </row>
    <row r="2875" spans="1:7" s="37" customFormat="1" x14ac:dyDescent="0.25">
      <c r="A2875" s="60"/>
      <c r="B2875" s="40"/>
      <c r="C2875" s="30"/>
      <c r="D2875" s="68"/>
      <c r="E2875" s="68"/>
      <c r="F2875" s="121"/>
      <c r="G2875" s="79"/>
    </row>
    <row r="2876" spans="1:7" s="37" customFormat="1" x14ac:dyDescent="0.25">
      <c r="A2876" s="60"/>
      <c r="B2876" s="40"/>
      <c r="C2876" s="30"/>
      <c r="D2876" s="68"/>
      <c r="E2876" s="68"/>
      <c r="F2876" s="121"/>
      <c r="G2876" s="79"/>
    </row>
    <row r="2877" spans="1:7" s="37" customFormat="1" x14ac:dyDescent="0.25">
      <c r="A2877" s="60"/>
      <c r="B2877" s="40"/>
      <c r="C2877" s="30"/>
      <c r="D2877" s="68"/>
      <c r="E2877" s="68"/>
      <c r="F2877" s="121"/>
      <c r="G2877" s="79"/>
    </row>
    <row r="2878" spans="1:7" s="37" customFormat="1" x14ac:dyDescent="0.25">
      <c r="A2878" s="60"/>
      <c r="B2878" s="40"/>
      <c r="C2878" s="30"/>
      <c r="D2878" s="68"/>
      <c r="E2878" s="68"/>
      <c r="F2878" s="121"/>
      <c r="G2878" s="79"/>
    </row>
    <row r="2879" spans="1:7" s="37" customFormat="1" x14ac:dyDescent="0.25">
      <c r="A2879" s="60"/>
      <c r="B2879" s="40"/>
      <c r="C2879" s="30"/>
      <c r="D2879" s="68"/>
      <c r="E2879" s="68"/>
      <c r="F2879" s="121"/>
      <c r="G2879" s="79"/>
    </row>
    <row r="2880" spans="1:7" s="37" customFormat="1" x14ac:dyDescent="0.25">
      <c r="A2880" s="60"/>
      <c r="B2880" s="40"/>
      <c r="C2880" s="30"/>
      <c r="D2880" s="68"/>
      <c r="E2880" s="68"/>
      <c r="F2880" s="121"/>
      <c r="G2880" s="79"/>
    </row>
    <row r="2881" spans="1:7" s="37" customFormat="1" x14ac:dyDescent="0.25">
      <c r="A2881" s="60"/>
      <c r="B2881" s="40"/>
      <c r="C2881" s="30"/>
      <c r="D2881" s="68"/>
      <c r="E2881" s="68"/>
      <c r="F2881" s="121"/>
      <c r="G2881" s="79"/>
    </row>
    <row r="2882" spans="1:7" s="37" customFormat="1" x14ac:dyDescent="0.25">
      <c r="A2882" s="60"/>
      <c r="B2882" s="40"/>
      <c r="C2882" s="30"/>
      <c r="D2882" s="68"/>
      <c r="E2882" s="68"/>
      <c r="F2882" s="121"/>
      <c r="G2882" s="79"/>
    </row>
    <row r="2883" spans="1:7" s="37" customFormat="1" x14ac:dyDescent="0.25">
      <c r="A2883" s="60"/>
      <c r="B2883" s="40"/>
      <c r="C2883" s="30"/>
      <c r="D2883" s="68"/>
      <c r="E2883" s="68"/>
      <c r="F2883" s="121"/>
      <c r="G2883" s="79"/>
    </row>
    <row r="2884" spans="1:7" s="37" customFormat="1" x14ac:dyDescent="0.25">
      <c r="A2884" s="60"/>
      <c r="B2884" s="40"/>
      <c r="C2884" s="30"/>
      <c r="D2884" s="68"/>
      <c r="E2884" s="68"/>
      <c r="F2884" s="121"/>
      <c r="G2884" s="79"/>
    </row>
    <row r="2885" spans="1:7" s="37" customFormat="1" x14ac:dyDescent="0.25">
      <c r="A2885" s="60"/>
      <c r="B2885" s="40"/>
      <c r="C2885" s="30"/>
      <c r="D2885" s="68"/>
      <c r="E2885" s="68"/>
      <c r="F2885" s="121"/>
      <c r="G2885" s="79"/>
    </row>
    <row r="2886" spans="1:7" s="37" customFormat="1" x14ac:dyDescent="0.25">
      <c r="A2886" s="60"/>
      <c r="B2886" s="40"/>
      <c r="C2886" s="30"/>
      <c r="D2886" s="68"/>
      <c r="E2886" s="68"/>
      <c r="F2886" s="121"/>
      <c r="G2886" s="79"/>
    </row>
    <row r="2887" spans="1:7" s="37" customFormat="1" x14ac:dyDescent="0.25">
      <c r="A2887" s="60"/>
      <c r="B2887" s="40"/>
      <c r="C2887" s="30"/>
      <c r="D2887" s="68"/>
      <c r="E2887" s="68"/>
      <c r="F2887" s="121"/>
      <c r="G2887" s="79"/>
    </row>
    <row r="2888" spans="1:7" s="37" customFormat="1" x14ac:dyDescent="0.25">
      <c r="A2888" s="60"/>
      <c r="B2888" s="40"/>
      <c r="C2888" s="30"/>
      <c r="D2888" s="68"/>
      <c r="E2888" s="68"/>
      <c r="F2888" s="121"/>
      <c r="G2888" s="79"/>
    </row>
    <row r="2889" spans="1:7" s="37" customFormat="1" x14ac:dyDescent="0.25">
      <c r="A2889" s="60"/>
      <c r="B2889" s="40"/>
      <c r="C2889" s="30"/>
      <c r="D2889" s="68"/>
      <c r="E2889" s="68"/>
      <c r="F2889" s="121"/>
      <c r="G2889" s="79"/>
    </row>
    <row r="2890" spans="1:7" s="37" customFormat="1" x14ac:dyDescent="0.25">
      <c r="A2890" s="60"/>
      <c r="B2890" s="40"/>
      <c r="C2890" s="30"/>
      <c r="D2890" s="68"/>
      <c r="E2890" s="68"/>
      <c r="F2890" s="121"/>
      <c r="G2890" s="79"/>
    </row>
    <row r="2891" spans="1:7" s="37" customFormat="1" x14ac:dyDescent="0.25">
      <c r="A2891" s="60"/>
      <c r="B2891" s="40"/>
      <c r="C2891" s="30"/>
      <c r="D2891" s="68"/>
      <c r="E2891" s="68"/>
      <c r="F2891" s="121"/>
      <c r="G2891" s="79"/>
    </row>
    <row r="2892" spans="1:7" s="37" customFormat="1" x14ac:dyDescent="0.25">
      <c r="A2892" s="60"/>
      <c r="B2892" s="40"/>
      <c r="C2892" s="30"/>
      <c r="D2892" s="68"/>
      <c r="E2892" s="68"/>
      <c r="F2892" s="121"/>
      <c r="G2892" s="79"/>
    </row>
    <row r="2893" spans="1:7" s="37" customFormat="1" x14ac:dyDescent="0.25">
      <c r="A2893" s="60"/>
      <c r="B2893" s="40"/>
      <c r="C2893" s="30"/>
      <c r="D2893" s="68"/>
      <c r="E2893" s="68"/>
      <c r="F2893" s="121"/>
      <c r="G2893" s="79"/>
    </row>
    <row r="2894" spans="1:7" s="37" customFormat="1" x14ac:dyDescent="0.25">
      <c r="A2894" s="60"/>
      <c r="B2894" s="40"/>
      <c r="C2894" s="30"/>
      <c r="D2894" s="68"/>
      <c r="E2894" s="68"/>
      <c r="F2894" s="121"/>
      <c r="G2894" s="79"/>
    </row>
    <row r="2895" spans="1:7" s="37" customFormat="1" x14ac:dyDescent="0.25">
      <c r="A2895" s="60"/>
      <c r="B2895" s="40"/>
      <c r="C2895" s="30"/>
      <c r="D2895" s="68"/>
      <c r="E2895" s="68"/>
      <c r="F2895" s="121"/>
      <c r="G2895" s="79"/>
    </row>
    <row r="2896" spans="1:7" s="37" customFormat="1" x14ac:dyDescent="0.25">
      <c r="A2896" s="60"/>
      <c r="B2896" s="40"/>
      <c r="C2896" s="30"/>
      <c r="D2896" s="68"/>
      <c r="E2896" s="68"/>
      <c r="F2896" s="121"/>
      <c r="G2896" s="79"/>
    </row>
    <row r="2897" spans="1:7" s="37" customFormat="1" x14ac:dyDescent="0.25">
      <c r="A2897" s="60"/>
      <c r="B2897" s="40"/>
      <c r="C2897" s="30"/>
      <c r="D2897" s="68"/>
      <c r="E2897" s="68"/>
      <c r="F2897" s="121"/>
      <c r="G2897" s="79"/>
    </row>
    <row r="2898" spans="1:7" s="37" customFormat="1" x14ac:dyDescent="0.25">
      <c r="A2898" s="60"/>
      <c r="B2898" s="40"/>
      <c r="C2898" s="30"/>
      <c r="D2898" s="68"/>
      <c r="E2898" s="68"/>
      <c r="F2898" s="121"/>
      <c r="G2898" s="79"/>
    </row>
    <row r="2899" spans="1:7" s="37" customFormat="1" x14ac:dyDescent="0.25">
      <c r="A2899" s="60"/>
      <c r="B2899" s="40"/>
      <c r="C2899" s="30"/>
      <c r="D2899" s="68"/>
      <c r="E2899" s="68"/>
      <c r="F2899" s="121"/>
      <c r="G2899" s="79"/>
    </row>
    <row r="2900" spans="1:7" s="37" customFormat="1" x14ac:dyDescent="0.25">
      <c r="A2900" s="60"/>
      <c r="B2900" s="40"/>
      <c r="C2900" s="30"/>
      <c r="D2900" s="68"/>
      <c r="E2900" s="68"/>
      <c r="F2900" s="121"/>
      <c r="G2900" s="79"/>
    </row>
    <row r="2901" spans="1:7" s="37" customFormat="1" x14ac:dyDescent="0.25">
      <c r="A2901" s="60"/>
      <c r="B2901" s="40"/>
      <c r="C2901" s="30"/>
      <c r="D2901" s="68"/>
      <c r="E2901" s="68"/>
      <c r="F2901" s="121"/>
      <c r="G2901" s="79"/>
    </row>
    <row r="2902" spans="1:7" s="37" customFormat="1" x14ac:dyDescent="0.25">
      <c r="A2902" s="60"/>
      <c r="B2902" s="40"/>
      <c r="C2902" s="30"/>
      <c r="D2902" s="68"/>
      <c r="E2902" s="68"/>
      <c r="F2902" s="121"/>
      <c r="G2902" s="79"/>
    </row>
    <row r="2903" spans="1:7" s="37" customFormat="1" x14ac:dyDescent="0.25">
      <c r="A2903" s="60"/>
      <c r="B2903" s="40"/>
      <c r="C2903" s="30"/>
      <c r="D2903" s="68"/>
      <c r="E2903" s="68"/>
      <c r="F2903" s="121"/>
      <c r="G2903" s="79"/>
    </row>
    <row r="2904" spans="1:7" s="37" customFormat="1" x14ac:dyDescent="0.25">
      <c r="A2904" s="60"/>
      <c r="B2904" s="40"/>
      <c r="C2904" s="30"/>
      <c r="D2904" s="68"/>
      <c r="E2904" s="68"/>
      <c r="F2904" s="121"/>
      <c r="G2904" s="79"/>
    </row>
    <row r="2905" spans="1:7" s="37" customFormat="1" x14ac:dyDescent="0.25">
      <c r="A2905" s="60"/>
      <c r="B2905" s="40"/>
      <c r="C2905" s="30"/>
      <c r="D2905" s="68"/>
      <c r="E2905" s="68"/>
      <c r="F2905" s="121"/>
      <c r="G2905" s="79"/>
    </row>
    <row r="2906" spans="1:7" s="37" customFormat="1" x14ac:dyDescent="0.25">
      <c r="A2906" s="60"/>
      <c r="B2906" s="40"/>
      <c r="C2906" s="30"/>
      <c r="D2906" s="68"/>
      <c r="E2906" s="68"/>
      <c r="F2906" s="121"/>
      <c r="G2906" s="79"/>
    </row>
    <row r="2907" spans="1:7" s="37" customFormat="1" x14ac:dyDescent="0.25">
      <c r="A2907" s="60"/>
      <c r="B2907" s="40"/>
      <c r="C2907" s="30"/>
      <c r="D2907" s="68"/>
      <c r="E2907" s="68"/>
      <c r="F2907" s="121"/>
      <c r="G2907" s="79"/>
    </row>
    <row r="2908" spans="1:7" s="37" customFormat="1" x14ac:dyDescent="0.25">
      <c r="A2908" s="60"/>
      <c r="B2908" s="40"/>
      <c r="C2908" s="30"/>
      <c r="D2908" s="68"/>
      <c r="E2908" s="68"/>
      <c r="F2908" s="121"/>
      <c r="G2908" s="79"/>
    </row>
    <row r="2909" spans="1:7" s="37" customFormat="1" x14ac:dyDescent="0.25">
      <c r="A2909" s="60"/>
      <c r="B2909" s="40"/>
      <c r="C2909" s="30"/>
      <c r="D2909" s="68"/>
      <c r="E2909" s="68"/>
      <c r="F2909" s="121"/>
      <c r="G2909" s="79"/>
    </row>
    <row r="2910" spans="1:7" s="37" customFormat="1" x14ac:dyDescent="0.25">
      <c r="A2910" s="60"/>
      <c r="B2910" s="40"/>
      <c r="C2910" s="30"/>
      <c r="D2910" s="68"/>
      <c r="E2910" s="68"/>
      <c r="F2910" s="121"/>
      <c r="G2910" s="79"/>
    </row>
    <row r="2911" spans="1:7" s="37" customFormat="1" x14ac:dyDescent="0.25">
      <c r="A2911" s="60"/>
      <c r="B2911" s="40"/>
      <c r="C2911" s="30"/>
      <c r="D2911" s="68"/>
      <c r="E2911" s="68"/>
      <c r="F2911" s="121"/>
      <c r="G2911" s="79"/>
    </row>
    <row r="2912" spans="1:7" s="37" customFormat="1" x14ac:dyDescent="0.25">
      <c r="A2912" s="60"/>
      <c r="B2912" s="40"/>
      <c r="C2912" s="30"/>
      <c r="D2912" s="68"/>
      <c r="E2912" s="68"/>
      <c r="F2912" s="121"/>
      <c r="G2912" s="79"/>
    </row>
    <row r="2913" spans="1:7" s="37" customFormat="1" x14ac:dyDescent="0.25">
      <c r="A2913" s="60"/>
      <c r="B2913" s="40"/>
      <c r="C2913" s="30"/>
      <c r="D2913" s="68"/>
      <c r="E2913" s="68"/>
      <c r="F2913" s="121"/>
      <c r="G2913" s="79"/>
    </row>
    <row r="2914" spans="1:7" s="37" customFormat="1" x14ac:dyDescent="0.25">
      <c r="A2914" s="60"/>
      <c r="B2914" s="40"/>
      <c r="C2914" s="30"/>
      <c r="D2914" s="68"/>
      <c r="E2914" s="68"/>
      <c r="F2914" s="121"/>
      <c r="G2914" s="79"/>
    </row>
    <row r="2915" spans="1:7" s="37" customFormat="1" x14ac:dyDescent="0.25">
      <c r="A2915" s="60"/>
      <c r="B2915" s="40"/>
      <c r="C2915" s="30"/>
      <c r="D2915" s="68"/>
      <c r="E2915" s="68"/>
      <c r="F2915" s="121"/>
      <c r="G2915" s="79"/>
    </row>
    <row r="2916" spans="1:7" s="37" customFormat="1" x14ac:dyDescent="0.25">
      <c r="A2916" s="60"/>
      <c r="B2916" s="40"/>
      <c r="C2916" s="30"/>
      <c r="D2916" s="68"/>
      <c r="E2916" s="68"/>
      <c r="F2916" s="121"/>
      <c r="G2916" s="79"/>
    </row>
    <row r="2917" spans="1:7" s="37" customFormat="1" x14ac:dyDescent="0.25">
      <c r="A2917" s="60"/>
      <c r="B2917" s="40"/>
      <c r="C2917" s="30"/>
      <c r="D2917" s="68"/>
      <c r="E2917" s="68"/>
      <c r="F2917" s="121"/>
      <c r="G2917" s="79"/>
    </row>
    <row r="2918" spans="1:7" s="37" customFormat="1" x14ac:dyDescent="0.25">
      <c r="A2918" s="60"/>
      <c r="B2918" s="40"/>
      <c r="C2918" s="30"/>
      <c r="D2918" s="68"/>
      <c r="E2918" s="68"/>
      <c r="F2918" s="121"/>
      <c r="G2918" s="79"/>
    </row>
    <row r="2919" spans="1:7" s="37" customFormat="1" x14ac:dyDescent="0.25">
      <c r="A2919" s="60"/>
      <c r="B2919" s="40"/>
      <c r="C2919" s="30"/>
      <c r="D2919" s="68"/>
      <c r="E2919" s="68"/>
      <c r="F2919" s="121"/>
      <c r="G2919" s="79"/>
    </row>
    <row r="2920" spans="1:7" s="37" customFormat="1" x14ac:dyDescent="0.25">
      <c r="A2920" s="60"/>
      <c r="B2920" s="40"/>
      <c r="C2920" s="30"/>
      <c r="D2920" s="68"/>
      <c r="E2920" s="68"/>
      <c r="F2920" s="121"/>
      <c r="G2920" s="79"/>
    </row>
    <row r="2921" spans="1:7" s="37" customFormat="1" x14ac:dyDescent="0.25">
      <c r="A2921" s="60"/>
      <c r="B2921" s="40"/>
      <c r="C2921" s="30"/>
      <c r="D2921" s="68"/>
      <c r="E2921" s="68"/>
      <c r="F2921" s="121"/>
      <c r="G2921" s="79"/>
    </row>
    <row r="2922" spans="1:7" s="37" customFormat="1" x14ac:dyDescent="0.25">
      <c r="A2922" s="60"/>
      <c r="B2922" s="40"/>
      <c r="C2922" s="30"/>
      <c r="D2922" s="68"/>
      <c r="E2922" s="68"/>
      <c r="F2922" s="121"/>
      <c r="G2922" s="79"/>
    </row>
    <row r="2923" spans="1:7" s="37" customFormat="1" x14ac:dyDescent="0.25">
      <c r="A2923" s="60"/>
      <c r="B2923" s="40"/>
      <c r="C2923" s="30"/>
      <c r="D2923" s="68"/>
      <c r="E2923" s="68"/>
      <c r="F2923" s="121"/>
      <c r="G2923" s="79"/>
    </row>
    <row r="2924" spans="1:7" s="37" customFormat="1" x14ac:dyDescent="0.25">
      <c r="A2924" s="60"/>
      <c r="B2924" s="40"/>
      <c r="C2924" s="30"/>
      <c r="D2924" s="68"/>
      <c r="E2924" s="68"/>
      <c r="F2924" s="121"/>
      <c r="G2924" s="79"/>
    </row>
    <row r="2925" spans="1:7" s="37" customFormat="1" x14ac:dyDescent="0.25">
      <c r="A2925" s="60"/>
      <c r="B2925" s="40"/>
      <c r="C2925" s="30"/>
      <c r="D2925" s="68"/>
      <c r="E2925" s="68"/>
      <c r="F2925" s="121"/>
      <c r="G2925" s="79"/>
    </row>
    <row r="2926" spans="1:7" s="37" customFormat="1" x14ac:dyDescent="0.25">
      <c r="A2926" s="60"/>
      <c r="B2926" s="40"/>
      <c r="C2926" s="30"/>
      <c r="D2926" s="68"/>
      <c r="E2926" s="68"/>
      <c r="F2926" s="121"/>
      <c r="G2926" s="79"/>
    </row>
    <row r="2927" spans="1:7" s="37" customFormat="1" x14ac:dyDescent="0.25">
      <c r="A2927" s="60"/>
      <c r="B2927" s="40"/>
      <c r="C2927" s="30"/>
      <c r="D2927" s="68"/>
      <c r="E2927" s="68"/>
      <c r="F2927" s="121"/>
      <c r="G2927" s="79"/>
    </row>
    <row r="2928" spans="1:7" s="37" customFormat="1" x14ac:dyDescent="0.25">
      <c r="A2928" s="60"/>
      <c r="B2928" s="40"/>
      <c r="C2928" s="30"/>
      <c r="D2928" s="68"/>
      <c r="E2928" s="68"/>
      <c r="F2928" s="121"/>
      <c r="G2928" s="79"/>
    </row>
    <row r="2929" spans="1:7" s="37" customFormat="1" x14ac:dyDescent="0.25">
      <c r="A2929" s="60"/>
      <c r="B2929" s="40"/>
      <c r="C2929" s="30"/>
      <c r="D2929" s="68"/>
      <c r="E2929" s="68"/>
      <c r="F2929" s="121"/>
      <c r="G2929" s="79"/>
    </row>
    <row r="2930" spans="1:7" s="37" customFormat="1" x14ac:dyDescent="0.25">
      <c r="A2930" s="60"/>
      <c r="B2930" s="40"/>
      <c r="C2930" s="30"/>
      <c r="D2930" s="68"/>
      <c r="E2930" s="68"/>
      <c r="F2930" s="121"/>
      <c r="G2930" s="79"/>
    </row>
    <row r="2931" spans="1:7" s="37" customFormat="1" x14ac:dyDescent="0.25">
      <c r="A2931" s="60"/>
      <c r="B2931" s="40"/>
      <c r="C2931" s="30"/>
      <c r="D2931" s="68"/>
      <c r="E2931" s="68"/>
      <c r="F2931" s="121"/>
      <c r="G2931" s="79"/>
    </row>
    <row r="2932" spans="1:7" s="37" customFormat="1" x14ac:dyDescent="0.25">
      <c r="A2932" s="60"/>
      <c r="B2932" s="40"/>
      <c r="C2932" s="30"/>
      <c r="D2932" s="68"/>
      <c r="E2932" s="68"/>
      <c r="F2932" s="121"/>
      <c r="G2932" s="79"/>
    </row>
    <row r="2933" spans="1:7" s="37" customFormat="1" x14ac:dyDescent="0.25">
      <c r="A2933" s="60"/>
      <c r="B2933" s="40"/>
      <c r="C2933" s="30"/>
      <c r="D2933" s="68"/>
      <c r="E2933" s="68"/>
      <c r="F2933" s="121"/>
      <c r="G2933" s="79"/>
    </row>
    <row r="2934" spans="1:7" s="37" customFormat="1" x14ac:dyDescent="0.25">
      <c r="A2934" s="60"/>
      <c r="B2934" s="40"/>
      <c r="C2934" s="30"/>
      <c r="D2934" s="68"/>
      <c r="E2934" s="68"/>
      <c r="F2934" s="121"/>
      <c r="G2934" s="79"/>
    </row>
    <row r="2935" spans="1:7" s="37" customFormat="1" x14ac:dyDescent="0.25">
      <c r="A2935" s="60"/>
      <c r="B2935" s="40"/>
      <c r="C2935" s="30"/>
      <c r="D2935" s="68"/>
      <c r="E2935" s="68"/>
      <c r="F2935" s="121"/>
      <c r="G2935" s="79"/>
    </row>
    <row r="2936" spans="1:7" s="37" customFormat="1" x14ac:dyDescent="0.25">
      <c r="A2936" s="60"/>
      <c r="B2936" s="40"/>
      <c r="C2936" s="30"/>
      <c r="D2936" s="68"/>
      <c r="E2936" s="68"/>
      <c r="F2936" s="121"/>
      <c r="G2936" s="79"/>
    </row>
    <row r="2937" spans="1:7" s="37" customFormat="1" x14ac:dyDescent="0.25">
      <c r="A2937" s="60"/>
      <c r="B2937" s="40"/>
      <c r="C2937" s="30"/>
      <c r="D2937" s="68"/>
      <c r="E2937" s="68"/>
      <c r="F2937" s="121"/>
      <c r="G2937" s="79"/>
    </row>
    <row r="2938" spans="1:7" s="37" customFormat="1" x14ac:dyDescent="0.25">
      <c r="A2938" s="60"/>
      <c r="B2938" s="40"/>
      <c r="C2938" s="30"/>
      <c r="D2938" s="68"/>
      <c r="E2938" s="68"/>
      <c r="F2938" s="121"/>
      <c r="G2938" s="79"/>
    </row>
    <row r="2939" spans="1:7" s="37" customFormat="1" x14ac:dyDescent="0.25">
      <c r="A2939" s="60"/>
      <c r="B2939" s="40"/>
      <c r="C2939" s="30"/>
      <c r="D2939" s="68"/>
      <c r="E2939" s="68"/>
      <c r="F2939" s="121"/>
      <c r="G2939" s="79"/>
    </row>
    <row r="2940" spans="1:7" s="37" customFormat="1" x14ac:dyDescent="0.25">
      <c r="A2940" s="60"/>
      <c r="B2940" s="40"/>
      <c r="C2940" s="30"/>
      <c r="D2940" s="68"/>
      <c r="E2940" s="68"/>
      <c r="F2940" s="121"/>
      <c r="G2940" s="79"/>
    </row>
    <row r="2941" spans="1:7" s="37" customFormat="1" x14ac:dyDescent="0.25">
      <c r="A2941" s="60"/>
      <c r="B2941" s="40"/>
      <c r="C2941" s="30"/>
      <c r="D2941" s="68"/>
      <c r="E2941" s="68"/>
      <c r="F2941" s="121"/>
      <c r="G2941" s="79"/>
    </row>
    <row r="2942" spans="1:7" s="37" customFormat="1" x14ac:dyDescent="0.25">
      <c r="A2942" s="60"/>
      <c r="B2942" s="40"/>
      <c r="C2942" s="30"/>
      <c r="D2942" s="68"/>
      <c r="E2942" s="68"/>
      <c r="F2942" s="121"/>
      <c r="G2942" s="79"/>
    </row>
    <row r="2943" spans="1:7" s="37" customFormat="1" x14ac:dyDescent="0.25">
      <c r="A2943" s="60"/>
      <c r="B2943" s="40"/>
      <c r="C2943" s="30"/>
      <c r="D2943" s="68"/>
      <c r="E2943" s="68"/>
      <c r="F2943" s="121"/>
      <c r="G2943" s="79"/>
    </row>
    <row r="2944" spans="1:7" s="37" customFormat="1" x14ac:dyDescent="0.25">
      <c r="A2944" s="60"/>
      <c r="B2944" s="40"/>
      <c r="C2944" s="30"/>
      <c r="D2944" s="68"/>
      <c r="E2944" s="68"/>
      <c r="F2944" s="121"/>
      <c r="G2944" s="79"/>
    </row>
    <row r="2945" spans="1:7" s="37" customFormat="1" x14ac:dyDescent="0.25">
      <c r="A2945" s="60"/>
      <c r="B2945" s="40"/>
      <c r="C2945" s="30"/>
      <c r="D2945" s="68"/>
      <c r="E2945" s="68"/>
      <c r="F2945" s="121"/>
      <c r="G2945" s="79"/>
    </row>
    <row r="2946" spans="1:7" s="37" customFormat="1" x14ac:dyDescent="0.25">
      <c r="A2946" s="60"/>
      <c r="B2946" s="40"/>
      <c r="C2946" s="30"/>
      <c r="D2946" s="68"/>
      <c r="E2946" s="68"/>
      <c r="F2946" s="121"/>
      <c r="G2946" s="79"/>
    </row>
    <row r="2947" spans="1:7" s="37" customFormat="1" x14ac:dyDescent="0.25">
      <c r="A2947" s="60"/>
      <c r="B2947" s="40"/>
      <c r="C2947" s="30"/>
      <c r="D2947" s="68"/>
      <c r="E2947" s="68"/>
      <c r="F2947" s="121"/>
      <c r="G2947" s="79"/>
    </row>
    <row r="2948" spans="1:7" s="37" customFormat="1" x14ac:dyDescent="0.25">
      <c r="A2948" s="60"/>
      <c r="B2948" s="40"/>
      <c r="C2948" s="30"/>
      <c r="D2948" s="68"/>
      <c r="E2948" s="68"/>
      <c r="F2948" s="121"/>
      <c r="G2948" s="79"/>
    </row>
    <row r="2949" spans="1:7" s="37" customFormat="1" x14ac:dyDescent="0.25">
      <c r="A2949" s="60"/>
      <c r="B2949" s="40"/>
      <c r="C2949" s="30"/>
      <c r="D2949" s="68"/>
      <c r="E2949" s="68"/>
      <c r="F2949" s="121"/>
      <c r="G2949" s="79"/>
    </row>
    <row r="2950" spans="1:7" s="37" customFormat="1" x14ac:dyDescent="0.25">
      <c r="A2950" s="60"/>
      <c r="B2950" s="40"/>
      <c r="C2950" s="30"/>
      <c r="D2950" s="68"/>
      <c r="E2950" s="68"/>
      <c r="F2950" s="121"/>
      <c r="G2950" s="79"/>
    </row>
    <row r="2951" spans="1:7" s="37" customFormat="1" x14ac:dyDescent="0.25">
      <c r="A2951" s="60"/>
      <c r="B2951" s="40"/>
      <c r="C2951" s="30"/>
      <c r="D2951" s="68"/>
      <c r="E2951" s="68"/>
      <c r="F2951" s="121"/>
      <c r="G2951" s="79"/>
    </row>
    <row r="2952" spans="1:7" s="37" customFormat="1" x14ac:dyDescent="0.25">
      <c r="A2952" s="60"/>
      <c r="B2952" s="40"/>
      <c r="C2952" s="30"/>
      <c r="D2952" s="68"/>
      <c r="E2952" s="68"/>
      <c r="F2952" s="121"/>
      <c r="G2952" s="79"/>
    </row>
    <row r="2953" spans="1:7" s="37" customFormat="1" x14ac:dyDescent="0.25">
      <c r="A2953" s="60"/>
      <c r="B2953" s="40"/>
      <c r="C2953" s="30"/>
      <c r="D2953" s="68"/>
      <c r="E2953" s="68"/>
      <c r="F2953" s="121"/>
      <c r="G2953" s="79"/>
    </row>
    <row r="2954" spans="1:7" s="37" customFormat="1" x14ac:dyDescent="0.25">
      <c r="A2954" s="60"/>
      <c r="B2954" s="40"/>
      <c r="C2954" s="30"/>
      <c r="D2954" s="68"/>
      <c r="E2954" s="68"/>
      <c r="F2954" s="121"/>
      <c r="G2954" s="79"/>
    </row>
    <row r="2955" spans="1:7" s="37" customFormat="1" x14ac:dyDescent="0.25">
      <c r="A2955" s="60"/>
      <c r="B2955" s="40"/>
      <c r="C2955" s="30"/>
      <c r="D2955" s="68"/>
      <c r="E2955" s="68"/>
      <c r="F2955" s="121"/>
      <c r="G2955" s="79"/>
    </row>
    <row r="2956" spans="1:7" s="37" customFormat="1" x14ac:dyDescent="0.25">
      <c r="A2956" s="60"/>
      <c r="B2956" s="40"/>
      <c r="C2956" s="30"/>
      <c r="D2956" s="68"/>
      <c r="E2956" s="68"/>
      <c r="F2956" s="121"/>
      <c r="G2956" s="79"/>
    </row>
    <row r="2957" spans="1:7" s="37" customFormat="1" x14ac:dyDescent="0.25">
      <c r="A2957" s="60"/>
      <c r="B2957" s="40"/>
      <c r="C2957" s="30"/>
      <c r="D2957" s="68"/>
      <c r="E2957" s="68"/>
      <c r="F2957" s="121"/>
      <c r="G2957" s="79"/>
    </row>
    <row r="2958" spans="1:7" s="37" customFormat="1" x14ac:dyDescent="0.25">
      <c r="A2958" s="60"/>
      <c r="B2958" s="40"/>
      <c r="C2958" s="30"/>
      <c r="D2958" s="68"/>
      <c r="E2958" s="68"/>
      <c r="F2958" s="121"/>
      <c r="G2958" s="79"/>
    </row>
    <row r="2959" spans="1:7" s="37" customFormat="1" x14ac:dyDescent="0.25">
      <c r="A2959" s="60"/>
      <c r="B2959" s="40"/>
      <c r="C2959" s="30"/>
      <c r="D2959" s="68"/>
      <c r="E2959" s="68"/>
      <c r="F2959" s="121"/>
      <c r="G2959" s="79"/>
    </row>
    <row r="2960" spans="1:7" s="37" customFormat="1" x14ac:dyDescent="0.25">
      <c r="A2960" s="60"/>
      <c r="B2960" s="40"/>
      <c r="C2960" s="30"/>
      <c r="D2960" s="68"/>
      <c r="E2960" s="68"/>
      <c r="F2960" s="121"/>
      <c r="G2960" s="79"/>
    </row>
    <row r="2961" spans="1:7" s="37" customFormat="1" x14ac:dyDescent="0.25">
      <c r="A2961" s="60"/>
      <c r="B2961" s="40"/>
      <c r="C2961" s="30"/>
      <c r="D2961" s="68"/>
      <c r="E2961" s="68"/>
      <c r="F2961" s="121"/>
      <c r="G2961" s="79"/>
    </row>
    <row r="2962" spans="1:7" s="37" customFormat="1" x14ac:dyDescent="0.25">
      <c r="A2962" s="60"/>
      <c r="B2962" s="40"/>
      <c r="C2962" s="30"/>
      <c r="D2962" s="68"/>
      <c r="E2962" s="68"/>
      <c r="F2962" s="121"/>
      <c r="G2962" s="79"/>
    </row>
    <row r="2963" spans="1:7" s="37" customFormat="1" x14ac:dyDescent="0.25">
      <c r="A2963" s="60"/>
      <c r="B2963" s="40"/>
      <c r="C2963" s="30"/>
      <c r="D2963" s="68"/>
      <c r="E2963" s="68"/>
      <c r="F2963" s="121"/>
      <c r="G2963" s="79"/>
    </row>
    <row r="2964" spans="1:7" s="37" customFormat="1" x14ac:dyDescent="0.25">
      <c r="A2964" s="60"/>
      <c r="B2964" s="40"/>
      <c r="C2964" s="30"/>
      <c r="D2964" s="68"/>
      <c r="E2964" s="68"/>
      <c r="F2964" s="121"/>
      <c r="G2964" s="79"/>
    </row>
    <row r="2965" spans="1:7" s="37" customFormat="1" x14ac:dyDescent="0.25">
      <c r="A2965" s="60"/>
      <c r="B2965" s="40"/>
      <c r="C2965" s="30"/>
      <c r="D2965" s="68"/>
      <c r="E2965" s="68"/>
      <c r="F2965" s="121"/>
      <c r="G2965" s="79"/>
    </row>
    <row r="2966" spans="1:7" s="37" customFormat="1" x14ac:dyDescent="0.25">
      <c r="A2966" s="60"/>
      <c r="B2966" s="40"/>
      <c r="C2966" s="30"/>
      <c r="D2966" s="68"/>
      <c r="E2966" s="68"/>
      <c r="F2966" s="121"/>
      <c r="G2966" s="79"/>
    </row>
    <row r="2967" spans="1:7" s="37" customFormat="1" x14ac:dyDescent="0.25">
      <c r="A2967" s="60"/>
      <c r="B2967" s="40"/>
      <c r="C2967" s="30"/>
      <c r="D2967" s="68"/>
      <c r="E2967" s="68"/>
      <c r="F2967" s="121"/>
      <c r="G2967" s="79"/>
    </row>
    <row r="2968" spans="1:7" s="37" customFormat="1" x14ac:dyDescent="0.25">
      <c r="A2968" s="60"/>
      <c r="B2968" s="40"/>
      <c r="C2968" s="30"/>
      <c r="D2968" s="68"/>
      <c r="E2968" s="68"/>
      <c r="F2968" s="121"/>
      <c r="G2968" s="79"/>
    </row>
    <row r="2969" spans="1:7" s="37" customFormat="1" x14ac:dyDescent="0.25">
      <c r="A2969" s="60"/>
      <c r="B2969" s="40"/>
      <c r="C2969" s="30"/>
      <c r="D2969" s="68"/>
      <c r="E2969" s="68"/>
      <c r="F2969" s="121"/>
      <c r="G2969" s="79"/>
    </row>
    <row r="2970" spans="1:7" s="37" customFormat="1" x14ac:dyDescent="0.25">
      <c r="A2970" s="60"/>
      <c r="B2970" s="40"/>
      <c r="C2970" s="30"/>
      <c r="D2970" s="68"/>
      <c r="E2970" s="68"/>
      <c r="F2970" s="121"/>
      <c r="G2970" s="79"/>
    </row>
    <row r="2971" spans="1:7" s="37" customFormat="1" x14ac:dyDescent="0.25">
      <c r="A2971" s="60"/>
      <c r="B2971" s="40"/>
      <c r="C2971" s="30"/>
      <c r="D2971" s="68"/>
      <c r="E2971" s="68"/>
      <c r="F2971" s="121"/>
      <c r="G2971" s="79"/>
    </row>
    <row r="2972" spans="1:7" s="37" customFormat="1" x14ac:dyDescent="0.25">
      <c r="A2972" s="60"/>
      <c r="B2972" s="40"/>
      <c r="C2972" s="30"/>
      <c r="D2972" s="68"/>
      <c r="E2972" s="68"/>
      <c r="F2972" s="121"/>
      <c r="G2972" s="79"/>
    </row>
    <row r="2973" spans="1:7" s="37" customFormat="1" x14ac:dyDescent="0.25">
      <c r="A2973" s="60"/>
      <c r="B2973" s="40"/>
      <c r="C2973" s="30"/>
      <c r="D2973" s="68"/>
      <c r="E2973" s="68"/>
      <c r="F2973" s="121"/>
      <c r="G2973" s="79"/>
    </row>
    <row r="2974" spans="1:7" s="37" customFormat="1" x14ac:dyDescent="0.25">
      <c r="A2974" s="60"/>
      <c r="B2974" s="40"/>
      <c r="C2974" s="30"/>
      <c r="D2974" s="68"/>
      <c r="E2974" s="68"/>
      <c r="F2974" s="121"/>
      <c r="G2974" s="79"/>
    </row>
    <row r="2975" spans="1:7" s="37" customFormat="1" x14ac:dyDescent="0.25">
      <c r="A2975" s="60"/>
      <c r="B2975" s="40"/>
      <c r="C2975" s="30"/>
      <c r="D2975" s="68"/>
      <c r="E2975" s="68"/>
      <c r="F2975" s="121"/>
      <c r="G2975" s="79"/>
    </row>
    <row r="2976" spans="1:7" s="37" customFormat="1" x14ac:dyDescent="0.25">
      <c r="A2976" s="60"/>
      <c r="B2976" s="40"/>
      <c r="C2976" s="30"/>
      <c r="D2976" s="68"/>
      <c r="E2976" s="68"/>
      <c r="F2976" s="121"/>
      <c r="G2976" s="79"/>
    </row>
    <row r="2977" spans="1:7" s="37" customFormat="1" x14ac:dyDescent="0.25">
      <c r="A2977" s="60"/>
      <c r="B2977" s="40"/>
      <c r="C2977" s="30"/>
      <c r="D2977" s="68"/>
      <c r="E2977" s="68"/>
      <c r="F2977" s="121"/>
      <c r="G2977" s="79"/>
    </row>
    <row r="2978" spans="1:7" s="37" customFormat="1" x14ac:dyDescent="0.25">
      <c r="A2978" s="60"/>
      <c r="B2978" s="40"/>
      <c r="C2978" s="30"/>
      <c r="D2978" s="68"/>
      <c r="E2978" s="68"/>
      <c r="F2978" s="121"/>
      <c r="G2978" s="79"/>
    </row>
    <row r="2979" spans="1:7" s="37" customFormat="1" x14ac:dyDescent="0.25">
      <c r="A2979" s="60"/>
      <c r="B2979" s="40"/>
      <c r="C2979" s="30"/>
      <c r="D2979" s="68"/>
      <c r="E2979" s="68"/>
      <c r="F2979" s="121"/>
      <c r="G2979" s="79"/>
    </row>
    <row r="2980" spans="1:7" s="37" customFormat="1" x14ac:dyDescent="0.25">
      <c r="A2980" s="60"/>
      <c r="B2980" s="40"/>
      <c r="C2980" s="30"/>
      <c r="D2980" s="68"/>
      <c r="E2980" s="68"/>
      <c r="F2980" s="121"/>
      <c r="G2980" s="79"/>
    </row>
    <row r="2981" spans="1:7" s="37" customFormat="1" x14ac:dyDescent="0.25">
      <c r="A2981" s="60"/>
      <c r="B2981" s="40"/>
      <c r="C2981" s="30"/>
      <c r="D2981" s="68"/>
      <c r="E2981" s="68"/>
      <c r="F2981" s="121"/>
      <c r="G2981" s="79"/>
    </row>
    <row r="2982" spans="1:7" s="37" customFormat="1" x14ac:dyDescent="0.25">
      <c r="A2982" s="60"/>
      <c r="B2982" s="40"/>
      <c r="C2982" s="30"/>
      <c r="D2982" s="68"/>
      <c r="E2982" s="68"/>
      <c r="F2982" s="121"/>
      <c r="G2982" s="79"/>
    </row>
    <row r="2983" spans="1:7" s="37" customFormat="1" x14ac:dyDescent="0.25">
      <c r="A2983" s="60"/>
      <c r="B2983" s="40"/>
      <c r="C2983" s="30"/>
      <c r="D2983" s="68"/>
      <c r="E2983" s="68"/>
      <c r="F2983" s="121"/>
      <c r="G2983" s="79"/>
    </row>
    <row r="2984" spans="1:7" s="37" customFormat="1" x14ac:dyDescent="0.25">
      <c r="A2984" s="60"/>
      <c r="B2984" s="40"/>
      <c r="C2984" s="30"/>
      <c r="D2984" s="68"/>
      <c r="E2984" s="68"/>
      <c r="F2984" s="121"/>
      <c r="G2984" s="79"/>
    </row>
    <row r="2985" spans="1:7" s="37" customFormat="1" x14ac:dyDescent="0.25">
      <c r="A2985" s="60"/>
      <c r="B2985" s="40"/>
      <c r="C2985" s="30"/>
      <c r="D2985" s="68"/>
      <c r="E2985" s="68"/>
      <c r="F2985" s="121"/>
      <c r="G2985" s="79"/>
    </row>
    <row r="2986" spans="1:7" s="37" customFormat="1" x14ac:dyDescent="0.25">
      <c r="A2986" s="60"/>
      <c r="B2986" s="40"/>
      <c r="C2986" s="30"/>
      <c r="D2986" s="68"/>
      <c r="E2986" s="68"/>
      <c r="F2986" s="121"/>
      <c r="G2986" s="79"/>
    </row>
    <row r="2987" spans="1:7" s="37" customFormat="1" x14ac:dyDescent="0.25">
      <c r="A2987" s="60"/>
      <c r="B2987" s="40"/>
      <c r="C2987" s="30"/>
      <c r="D2987" s="68"/>
      <c r="E2987" s="68"/>
      <c r="F2987" s="121"/>
      <c r="G2987" s="79"/>
    </row>
    <row r="2988" spans="1:7" s="37" customFormat="1" x14ac:dyDescent="0.25">
      <c r="A2988" s="60"/>
      <c r="B2988" s="40"/>
      <c r="C2988" s="30"/>
      <c r="D2988" s="68"/>
      <c r="E2988" s="68"/>
      <c r="F2988" s="121"/>
      <c r="G2988" s="79"/>
    </row>
    <row r="2989" spans="1:7" s="37" customFormat="1" x14ac:dyDescent="0.25">
      <c r="A2989" s="60"/>
      <c r="B2989" s="40"/>
      <c r="C2989" s="30"/>
      <c r="D2989" s="68"/>
      <c r="E2989" s="68"/>
      <c r="F2989" s="121"/>
      <c r="G2989" s="79"/>
    </row>
    <row r="2990" spans="1:7" s="37" customFormat="1" x14ac:dyDescent="0.25">
      <c r="A2990" s="60"/>
      <c r="B2990" s="40"/>
      <c r="C2990" s="30"/>
      <c r="D2990" s="68"/>
      <c r="E2990" s="68"/>
      <c r="F2990" s="121"/>
      <c r="G2990" s="79"/>
    </row>
    <row r="2991" spans="1:7" s="37" customFormat="1" x14ac:dyDescent="0.25">
      <c r="A2991" s="60"/>
      <c r="B2991" s="40"/>
      <c r="C2991" s="30"/>
      <c r="D2991" s="68"/>
      <c r="E2991" s="68"/>
      <c r="F2991" s="121"/>
      <c r="G2991" s="79"/>
    </row>
    <row r="2992" spans="1:7" s="37" customFormat="1" x14ac:dyDescent="0.25">
      <c r="A2992" s="60"/>
      <c r="B2992" s="40"/>
      <c r="C2992" s="30"/>
      <c r="D2992" s="68"/>
      <c r="E2992" s="68"/>
      <c r="F2992" s="121"/>
      <c r="G2992" s="79"/>
    </row>
    <row r="2993" spans="1:7" s="37" customFormat="1" x14ac:dyDescent="0.25">
      <c r="A2993" s="60"/>
      <c r="B2993" s="40"/>
      <c r="C2993" s="30"/>
      <c r="D2993" s="68"/>
      <c r="E2993" s="68"/>
      <c r="F2993" s="121"/>
      <c r="G2993" s="79"/>
    </row>
    <row r="2994" spans="1:7" s="37" customFormat="1" x14ac:dyDescent="0.25">
      <c r="A2994" s="60"/>
      <c r="B2994" s="40"/>
      <c r="C2994" s="30"/>
      <c r="D2994" s="68"/>
      <c r="E2994" s="68"/>
      <c r="F2994" s="121"/>
      <c r="G2994" s="79"/>
    </row>
    <row r="2995" spans="1:7" s="37" customFormat="1" x14ac:dyDescent="0.25">
      <c r="A2995" s="60"/>
      <c r="B2995" s="40"/>
      <c r="C2995" s="30"/>
      <c r="D2995" s="68"/>
      <c r="E2995" s="68"/>
      <c r="F2995" s="121"/>
      <c r="G2995" s="79"/>
    </row>
    <row r="2996" spans="1:7" s="37" customFormat="1" x14ac:dyDescent="0.25">
      <c r="A2996" s="60"/>
      <c r="B2996" s="40"/>
      <c r="C2996" s="30"/>
      <c r="D2996" s="68"/>
      <c r="E2996" s="68"/>
      <c r="F2996" s="121"/>
      <c r="G2996" s="79"/>
    </row>
    <row r="2997" spans="1:7" s="37" customFormat="1" x14ac:dyDescent="0.25">
      <c r="A2997" s="60"/>
      <c r="B2997" s="40"/>
      <c r="C2997" s="30"/>
      <c r="D2997" s="68"/>
      <c r="E2997" s="68"/>
      <c r="F2997" s="121"/>
      <c r="G2997" s="79"/>
    </row>
    <row r="2998" spans="1:7" s="37" customFormat="1" x14ac:dyDescent="0.25">
      <c r="A2998" s="60"/>
      <c r="B2998" s="40"/>
      <c r="C2998" s="30"/>
      <c r="D2998" s="68"/>
      <c r="E2998" s="68"/>
      <c r="F2998" s="121"/>
      <c r="G2998" s="79"/>
    </row>
    <row r="2999" spans="1:7" s="37" customFormat="1" x14ac:dyDescent="0.25">
      <c r="A2999" s="60"/>
      <c r="B2999" s="40"/>
      <c r="C2999" s="30"/>
      <c r="D2999" s="68"/>
      <c r="E2999" s="68"/>
      <c r="F2999" s="121"/>
      <c r="G2999" s="79"/>
    </row>
    <row r="3000" spans="1:7" s="37" customFormat="1" x14ac:dyDescent="0.25">
      <c r="A3000" s="60"/>
      <c r="B3000" s="40"/>
      <c r="C3000" s="30"/>
      <c r="D3000" s="68"/>
      <c r="E3000" s="68"/>
      <c r="F3000" s="121"/>
      <c r="G3000" s="79"/>
    </row>
    <row r="3001" spans="1:7" s="37" customFormat="1" x14ac:dyDescent="0.25">
      <c r="A3001" s="60"/>
      <c r="B3001" s="40"/>
      <c r="C3001" s="30"/>
      <c r="D3001" s="68"/>
      <c r="E3001" s="68"/>
      <c r="F3001" s="121"/>
      <c r="G3001" s="79"/>
    </row>
    <row r="3002" spans="1:7" s="37" customFormat="1" x14ac:dyDescent="0.25">
      <c r="A3002" s="60"/>
      <c r="B3002" s="40"/>
      <c r="C3002" s="30"/>
      <c r="D3002" s="68"/>
      <c r="E3002" s="68"/>
      <c r="F3002" s="121"/>
      <c r="G3002" s="79"/>
    </row>
    <row r="3003" spans="1:7" s="37" customFormat="1" x14ac:dyDescent="0.25">
      <c r="A3003" s="60"/>
      <c r="B3003" s="40"/>
      <c r="C3003" s="30"/>
      <c r="D3003" s="68"/>
      <c r="E3003" s="68"/>
      <c r="F3003" s="121"/>
      <c r="G3003" s="79"/>
    </row>
    <row r="3004" spans="1:7" s="37" customFormat="1" x14ac:dyDescent="0.25">
      <c r="A3004" s="60"/>
      <c r="B3004" s="40"/>
      <c r="C3004" s="30"/>
      <c r="D3004" s="68"/>
      <c r="E3004" s="68"/>
      <c r="F3004" s="121"/>
      <c r="G3004" s="79"/>
    </row>
    <row r="3005" spans="1:7" s="37" customFormat="1" x14ac:dyDescent="0.25">
      <c r="A3005" s="60"/>
      <c r="B3005" s="40"/>
      <c r="C3005" s="30"/>
      <c r="D3005" s="68"/>
      <c r="E3005" s="68"/>
      <c r="F3005" s="121"/>
      <c r="G3005" s="79"/>
    </row>
    <row r="3006" spans="1:7" s="37" customFormat="1" x14ac:dyDescent="0.25">
      <c r="A3006" s="60"/>
      <c r="B3006" s="40"/>
      <c r="C3006" s="30"/>
      <c r="D3006" s="68"/>
      <c r="E3006" s="68"/>
      <c r="F3006" s="121"/>
      <c r="G3006" s="79"/>
    </row>
    <row r="3007" spans="1:7" s="37" customFormat="1" x14ac:dyDescent="0.25">
      <c r="A3007" s="60"/>
      <c r="B3007" s="40"/>
      <c r="C3007" s="30"/>
      <c r="D3007" s="68"/>
      <c r="E3007" s="68"/>
      <c r="F3007" s="121"/>
      <c r="G3007" s="79"/>
    </row>
    <row r="3008" spans="1:7" s="37" customFormat="1" x14ac:dyDescent="0.25">
      <c r="A3008" s="60"/>
      <c r="B3008" s="40"/>
      <c r="C3008" s="30"/>
      <c r="D3008" s="68"/>
      <c r="E3008" s="68"/>
      <c r="F3008" s="121"/>
      <c r="G3008" s="79"/>
    </row>
    <row r="3009" spans="1:7" s="37" customFormat="1" x14ac:dyDescent="0.25">
      <c r="A3009" s="60"/>
      <c r="B3009" s="40"/>
      <c r="C3009" s="30"/>
      <c r="D3009" s="68"/>
      <c r="E3009" s="68"/>
      <c r="F3009" s="121"/>
      <c r="G3009" s="79"/>
    </row>
    <row r="3010" spans="1:7" s="37" customFormat="1" x14ac:dyDescent="0.25">
      <c r="A3010" s="60"/>
      <c r="B3010" s="40"/>
      <c r="C3010" s="30"/>
      <c r="D3010" s="68"/>
      <c r="E3010" s="68"/>
      <c r="F3010" s="121"/>
      <c r="G3010" s="79"/>
    </row>
    <row r="3011" spans="1:7" s="37" customFormat="1" x14ac:dyDescent="0.25">
      <c r="A3011" s="60"/>
      <c r="B3011" s="40"/>
      <c r="C3011" s="30"/>
      <c r="D3011" s="68"/>
      <c r="E3011" s="68"/>
      <c r="F3011" s="121"/>
      <c r="G3011" s="79"/>
    </row>
    <row r="3012" spans="1:7" s="37" customFormat="1" x14ac:dyDescent="0.25">
      <c r="A3012" s="60"/>
      <c r="B3012" s="40"/>
      <c r="C3012" s="30"/>
      <c r="D3012" s="68"/>
      <c r="E3012" s="68"/>
      <c r="F3012" s="121"/>
      <c r="G3012" s="79"/>
    </row>
    <row r="3013" spans="1:7" s="37" customFormat="1" x14ac:dyDescent="0.25">
      <c r="A3013" s="60"/>
      <c r="B3013" s="40"/>
      <c r="C3013" s="30"/>
      <c r="D3013" s="68"/>
      <c r="E3013" s="68"/>
      <c r="F3013" s="121"/>
      <c r="G3013" s="79"/>
    </row>
    <row r="3014" spans="1:7" s="37" customFormat="1" x14ac:dyDescent="0.25">
      <c r="A3014" s="60"/>
      <c r="B3014" s="40"/>
      <c r="C3014" s="30"/>
      <c r="D3014" s="68"/>
      <c r="E3014" s="68"/>
      <c r="F3014" s="121"/>
      <c r="G3014" s="79"/>
    </row>
    <row r="3015" spans="1:7" s="37" customFormat="1" x14ac:dyDescent="0.25">
      <c r="A3015" s="60"/>
      <c r="B3015" s="40"/>
      <c r="C3015" s="30"/>
      <c r="D3015" s="68"/>
      <c r="E3015" s="68"/>
      <c r="F3015" s="121"/>
      <c r="G3015" s="79"/>
    </row>
    <row r="3016" spans="1:7" s="37" customFormat="1" x14ac:dyDescent="0.25">
      <c r="A3016" s="60"/>
      <c r="B3016" s="40"/>
      <c r="C3016" s="30"/>
      <c r="D3016" s="68"/>
      <c r="E3016" s="68"/>
      <c r="F3016" s="121"/>
      <c r="G3016" s="79"/>
    </row>
    <row r="3017" spans="1:7" s="37" customFormat="1" x14ac:dyDescent="0.25">
      <c r="A3017" s="60"/>
      <c r="B3017" s="40"/>
      <c r="C3017" s="30"/>
      <c r="D3017" s="68"/>
      <c r="E3017" s="68"/>
      <c r="F3017" s="121"/>
      <c r="G3017" s="79"/>
    </row>
    <row r="3018" spans="1:7" s="37" customFormat="1" x14ac:dyDescent="0.25">
      <c r="A3018" s="60"/>
      <c r="B3018" s="40"/>
      <c r="C3018" s="30"/>
      <c r="D3018" s="68"/>
      <c r="E3018" s="68"/>
      <c r="F3018" s="121"/>
      <c r="G3018" s="79"/>
    </row>
    <row r="3019" spans="1:7" s="37" customFormat="1" x14ac:dyDescent="0.25">
      <c r="A3019" s="60"/>
      <c r="B3019" s="40"/>
      <c r="C3019" s="30"/>
      <c r="D3019" s="68"/>
      <c r="E3019" s="68"/>
      <c r="F3019" s="121"/>
      <c r="G3019" s="79"/>
    </row>
    <row r="3020" spans="1:7" s="37" customFormat="1" x14ac:dyDescent="0.25">
      <c r="A3020" s="60"/>
      <c r="B3020" s="40"/>
      <c r="C3020" s="30"/>
      <c r="D3020" s="68"/>
      <c r="E3020" s="68"/>
      <c r="F3020" s="121"/>
      <c r="G3020" s="79"/>
    </row>
    <row r="3021" spans="1:7" s="37" customFormat="1" x14ac:dyDescent="0.25">
      <c r="A3021" s="60"/>
      <c r="B3021" s="40"/>
      <c r="C3021" s="30"/>
      <c r="D3021" s="68"/>
      <c r="E3021" s="68"/>
      <c r="F3021" s="121"/>
      <c r="G3021" s="79"/>
    </row>
    <row r="3022" spans="1:7" s="37" customFormat="1" x14ac:dyDescent="0.25">
      <c r="A3022" s="60"/>
      <c r="B3022" s="40"/>
      <c r="C3022" s="30"/>
      <c r="D3022" s="68"/>
      <c r="E3022" s="68"/>
      <c r="F3022" s="121"/>
      <c r="G3022" s="79"/>
    </row>
    <row r="3023" spans="1:7" s="37" customFormat="1" x14ac:dyDescent="0.25">
      <c r="A3023" s="60"/>
      <c r="B3023" s="40"/>
      <c r="C3023" s="30"/>
      <c r="D3023" s="68"/>
      <c r="E3023" s="68"/>
      <c r="F3023" s="121"/>
      <c r="G3023" s="79"/>
    </row>
    <row r="3024" spans="1:7" s="37" customFormat="1" x14ac:dyDescent="0.25">
      <c r="A3024" s="60"/>
      <c r="B3024" s="40"/>
      <c r="C3024" s="30"/>
      <c r="D3024" s="68"/>
      <c r="E3024" s="68"/>
      <c r="F3024" s="121"/>
      <c r="G3024" s="79"/>
    </row>
    <row r="3025" spans="1:7" s="37" customFormat="1" x14ac:dyDescent="0.25">
      <c r="A3025" s="60"/>
      <c r="B3025" s="40"/>
      <c r="C3025" s="30"/>
      <c r="D3025" s="68"/>
      <c r="E3025" s="68"/>
      <c r="F3025" s="121"/>
      <c r="G3025" s="79"/>
    </row>
    <row r="3026" spans="1:7" s="37" customFormat="1" x14ac:dyDescent="0.25">
      <c r="A3026" s="60"/>
      <c r="B3026" s="40"/>
      <c r="C3026" s="30"/>
      <c r="D3026" s="68"/>
      <c r="E3026" s="68"/>
      <c r="F3026" s="121"/>
      <c r="G3026" s="79"/>
    </row>
    <row r="3027" spans="1:7" s="37" customFormat="1" x14ac:dyDescent="0.25">
      <c r="A3027" s="60"/>
      <c r="B3027" s="40"/>
      <c r="C3027" s="30"/>
      <c r="D3027" s="68"/>
      <c r="E3027" s="68"/>
      <c r="F3027" s="121"/>
      <c r="G3027" s="79"/>
    </row>
    <row r="3028" spans="1:7" s="37" customFormat="1" x14ac:dyDescent="0.25">
      <c r="A3028" s="60"/>
      <c r="B3028" s="40"/>
      <c r="C3028" s="30"/>
      <c r="D3028" s="68"/>
      <c r="E3028" s="68"/>
      <c r="F3028" s="121"/>
      <c r="G3028" s="79"/>
    </row>
    <row r="3029" spans="1:7" s="37" customFormat="1" x14ac:dyDescent="0.25">
      <c r="A3029" s="60"/>
      <c r="B3029" s="40"/>
      <c r="C3029" s="30"/>
      <c r="D3029" s="68"/>
      <c r="E3029" s="68"/>
      <c r="F3029" s="121"/>
      <c r="G3029" s="79"/>
    </row>
    <row r="3030" spans="1:7" s="37" customFormat="1" x14ac:dyDescent="0.25">
      <c r="A3030" s="60"/>
      <c r="B3030" s="40"/>
      <c r="C3030" s="30"/>
      <c r="D3030" s="68"/>
      <c r="E3030" s="68"/>
      <c r="F3030" s="121"/>
      <c r="G3030" s="79"/>
    </row>
    <row r="3031" spans="1:7" s="37" customFormat="1" x14ac:dyDescent="0.25">
      <c r="A3031" s="60"/>
      <c r="B3031" s="40"/>
      <c r="C3031" s="30"/>
      <c r="D3031" s="68"/>
      <c r="E3031" s="68"/>
      <c r="F3031" s="121"/>
      <c r="G3031" s="79"/>
    </row>
    <row r="3032" spans="1:7" s="37" customFormat="1" x14ac:dyDescent="0.25">
      <c r="A3032" s="60"/>
      <c r="B3032" s="40"/>
      <c r="C3032" s="30"/>
      <c r="D3032" s="68"/>
      <c r="E3032" s="68"/>
      <c r="F3032" s="121"/>
      <c r="G3032" s="79"/>
    </row>
    <row r="3033" spans="1:7" s="37" customFormat="1" x14ac:dyDescent="0.25">
      <c r="A3033" s="60"/>
      <c r="B3033" s="40"/>
      <c r="C3033" s="30"/>
      <c r="D3033" s="68"/>
      <c r="E3033" s="68"/>
      <c r="F3033" s="121"/>
      <c r="G3033" s="79"/>
    </row>
    <row r="3034" spans="1:7" s="37" customFormat="1" x14ac:dyDescent="0.25">
      <c r="A3034" s="60"/>
      <c r="B3034" s="40"/>
      <c r="C3034" s="30"/>
      <c r="D3034" s="68"/>
      <c r="E3034" s="68"/>
      <c r="F3034" s="121"/>
      <c r="G3034" s="79"/>
    </row>
    <row r="3035" spans="1:7" s="37" customFormat="1" x14ac:dyDescent="0.25">
      <c r="A3035" s="60"/>
      <c r="B3035" s="40"/>
      <c r="C3035" s="30"/>
      <c r="D3035" s="68"/>
      <c r="E3035" s="68"/>
      <c r="F3035" s="121"/>
      <c r="G3035" s="79"/>
    </row>
    <row r="3036" spans="1:7" s="37" customFormat="1" x14ac:dyDescent="0.25">
      <c r="A3036" s="60"/>
      <c r="B3036" s="40"/>
      <c r="C3036" s="30"/>
      <c r="D3036" s="68"/>
      <c r="E3036" s="68"/>
      <c r="F3036" s="121"/>
      <c r="G3036" s="79"/>
    </row>
    <row r="3037" spans="1:7" s="37" customFormat="1" x14ac:dyDescent="0.25">
      <c r="A3037" s="60"/>
      <c r="B3037" s="40"/>
      <c r="C3037" s="30"/>
      <c r="D3037" s="68"/>
      <c r="E3037" s="68"/>
      <c r="F3037" s="121"/>
      <c r="G3037" s="79"/>
    </row>
    <row r="3038" spans="1:7" s="37" customFormat="1" x14ac:dyDescent="0.25">
      <c r="A3038" s="60"/>
      <c r="B3038" s="40"/>
      <c r="C3038" s="30"/>
      <c r="D3038" s="68"/>
      <c r="E3038" s="68"/>
      <c r="F3038" s="121"/>
      <c r="G3038" s="79"/>
    </row>
    <row r="3039" spans="1:7" s="37" customFormat="1" x14ac:dyDescent="0.25">
      <c r="A3039" s="60"/>
      <c r="B3039" s="40"/>
      <c r="C3039" s="30"/>
      <c r="D3039" s="68"/>
      <c r="E3039" s="68"/>
      <c r="F3039" s="121"/>
      <c r="G3039" s="79"/>
    </row>
    <row r="3040" spans="1:7" s="37" customFormat="1" x14ac:dyDescent="0.25">
      <c r="A3040" s="60"/>
      <c r="B3040" s="40"/>
      <c r="C3040" s="30"/>
      <c r="D3040" s="68"/>
      <c r="E3040" s="68"/>
      <c r="F3040" s="121"/>
      <c r="G3040" s="79"/>
    </row>
    <row r="3041" spans="1:7" s="37" customFormat="1" x14ac:dyDescent="0.25">
      <c r="A3041" s="60"/>
      <c r="B3041" s="40"/>
      <c r="C3041" s="30"/>
      <c r="D3041" s="68"/>
      <c r="E3041" s="68"/>
      <c r="F3041" s="121"/>
      <c r="G3041" s="79"/>
    </row>
    <row r="3042" spans="1:7" s="37" customFormat="1" x14ac:dyDescent="0.25">
      <c r="A3042" s="60"/>
      <c r="B3042" s="40"/>
      <c r="C3042" s="30"/>
      <c r="D3042" s="68"/>
      <c r="E3042" s="68"/>
      <c r="F3042" s="121"/>
      <c r="G3042" s="79"/>
    </row>
    <row r="3043" spans="1:7" s="37" customFormat="1" x14ac:dyDescent="0.25">
      <c r="A3043" s="60"/>
      <c r="B3043" s="40"/>
      <c r="C3043" s="30"/>
      <c r="D3043" s="68"/>
      <c r="E3043" s="68"/>
      <c r="F3043" s="121"/>
      <c r="G3043" s="79"/>
    </row>
    <row r="3044" spans="1:7" s="37" customFormat="1" x14ac:dyDescent="0.25">
      <c r="A3044" s="60"/>
      <c r="B3044" s="40"/>
      <c r="C3044" s="30"/>
      <c r="D3044" s="68"/>
      <c r="E3044" s="68"/>
      <c r="F3044" s="121"/>
      <c r="G3044" s="79"/>
    </row>
    <row r="3045" spans="1:7" s="37" customFormat="1" x14ac:dyDescent="0.25">
      <c r="A3045" s="60"/>
      <c r="B3045" s="40"/>
      <c r="C3045" s="30"/>
      <c r="D3045" s="68"/>
      <c r="E3045" s="68"/>
      <c r="F3045" s="121"/>
      <c r="G3045" s="79"/>
    </row>
    <row r="3046" spans="1:7" s="37" customFormat="1" x14ac:dyDescent="0.25">
      <c r="A3046" s="60"/>
      <c r="B3046" s="40"/>
      <c r="C3046" s="30"/>
      <c r="D3046" s="68"/>
      <c r="E3046" s="68"/>
      <c r="F3046" s="121"/>
      <c r="G3046" s="79"/>
    </row>
    <row r="3047" spans="1:7" s="37" customFormat="1" x14ac:dyDescent="0.25">
      <c r="A3047" s="60"/>
      <c r="B3047" s="40"/>
      <c r="C3047" s="30"/>
      <c r="D3047" s="68"/>
      <c r="E3047" s="68"/>
      <c r="F3047" s="121"/>
      <c r="G3047" s="79"/>
    </row>
    <row r="3048" spans="1:7" s="37" customFormat="1" x14ac:dyDescent="0.25">
      <c r="A3048" s="60"/>
      <c r="B3048" s="40"/>
      <c r="C3048" s="30"/>
      <c r="D3048" s="68"/>
      <c r="E3048" s="68"/>
      <c r="F3048" s="121"/>
      <c r="G3048" s="79"/>
    </row>
    <row r="3049" spans="1:7" s="37" customFormat="1" x14ac:dyDescent="0.25">
      <c r="A3049" s="60"/>
      <c r="B3049" s="40"/>
      <c r="C3049" s="30"/>
      <c r="D3049" s="68"/>
      <c r="E3049" s="68"/>
      <c r="F3049" s="121"/>
      <c r="G3049" s="79"/>
    </row>
    <row r="3050" spans="1:7" s="37" customFormat="1" x14ac:dyDescent="0.25">
      <c r="A3050" s="60"/>
      <c r="B3050" s="40"/>
      <c r="C3050" s="30"/>
      <c r="D3050" s="68"/>
      <c r="E3050" s="68"/>
      <c r="F3050" s="121"/>
      <c r="G3050" s="79"/>
    </row>
    <row r="3051" spans="1:7" s="37" customFormat="1" x14ac:dyDescent="0.25">
      <c r="A3051" s="60"/>
      <c r="B3051" s="40"/>
      <c r="C3051" s="30"/>
      <c r="D3051" s="68"/>
      <c r="E3051" s="68"/>
      <c r="F3051" s="121"/>
      <c r="G3051" s="79"/>
    </row>
    <row r="3052" spans="1:7" s="37" customFormat="1" x14ac:dyDescent="0.25">
      <c r="A3052" s="60"/>
      <c r="B3052" s="40"/>
      <c r="C3052" s="30"/>
      <c r="D3052" s="68"/>
      <c r="E3052" s="68"/>
      <c r="F3052" s="121"/>
      <c r="G3052" s="79"/>
    </row>
    <row r="3053" spans="1:7" s="37" customFormat="1" x14ac:dyDescent="0.25">
      <c r="A3053" s="60"/>
      <c r="B3053" s="40"/>
      <c r="C3053" s="30"/>
      <c r="D3053" s="68"/>
      <c r="E3053" s="68"/>
      <c r="F3053" s="121"/>
      <c r="G3053" s="79"/>
    </row>
    <row r="3054" spans="1:7" s="37" customFormat="1" x14ac:dyDescent="0.25">
      <c r="A3054" s="60"/>
      <c r="B3054" s="40"/>
      <c r="C3054" s="30"/>
      <c r="D3054" s="68"/>
      <c r="E3054" s="68"/>
      <c r="F3054" s="121"/>
      <c r="G3054" s="79"/>
    </row>
    <row r="3055" spans="1:7" s="37" customFormat="1" x14ac:dyDescent="0.25">
      <c r="A3055" s="60"/>
      <c r="B3055" s="40"/>
      <c r="C3055" s="30"/>
      <c r="D3055" s="68"/>
      <c r="E3055" s="68"/>
      <c r="F3055" s="121"/>
      <c r="G3055" s="79"/>
    </row>
    <row r="3056" spans="1:7" s="37" customFormat="1" x14ac:dyDescent="0.25">
      <c r="A3056" s="60"/>
      <c r="B3056" s="40"/>
      <c r="C3056" s="30"/>
      <c r="D3056" s="68"/>
      <c r="E3056" s="68"/>
      <c r="F3056" s="121"/>
      <c r="G3056" s="79"/>
    </row>
    <row r="3057" spans="1:7" s="37" customFormat="1" x14ac:dyDescent="0.25">
      <c r="A3057" s="60"/>
      <c r="B3057" s="40"/>
      <c r="C3057" s="30"/>
      <c r="D3057" s="68"/>
      <c r="E3057" s="68"/>
      <c r="F3057" s="121"/>
      <c r="G3057" s="79"/>
    </row>
    <row r="3058" spans="1:7" s="37" customFormat="1" x14ac:dyDescent="0.25">
      <c r="A3058" s="60"/>
      <c r="B3058" s="40"/>
      <c r="C3058" s="30"/>
      <c r="D3058" s="68"/>
      <c r="E3058" s="68"/>
      <c r="F3058" s="121"/>
      <c r="G3058" s="79"/>
    </row>
    <row r="3059" spans="1:7" s="37" customFormat="1" x14ac:dyDescent="0.25">
      <c r="A3059" s="60"/>
      <c r="B3059" s="40"/>
      <c r="C3059" s="30"/>
      <c r="D3059" s="68"/>
      <c r="E3059" s="68"/>
      <c r="F3059" s="121"/>
      <c r="G3059" s="79"/>
    </row>
    <row r="3060" spans="1:7" s="37" customFormat="1" x14ac:dyDescent="0.25">
      <c r="A3060" s="60"/>
      <c r="B3060" s="40"/>
      <c r="C3060" s="30"/>
      <c r="D3060" s="68"/>
      <c r="E3060" s="68"/>
      <c r="F3060" s="121"/>
      <c r="G3060" s="79"/>
    </row>
    <row r="3061" spans="1:7" s="37" customFormat="1" x14ac:dyDescent="0.25">
      <c r="A3061" s="60"/>
      <c r="B3061" s="40"/>
      <c r="C3061" s="30"/>
      <c r="D3061" s="68"/>
      <c r="E3061" s="68"/>
      <c r="F3061" s="121"/>
      <c r="G3061" s="79"/>
    </row>
    <row r="3062" spans="1:7" s="37" customFormat="1" x14ac:dyDescent="0.25">
      <c r="A3062" s="60"/>
      <c r="B3062" s="40"/>
      <c r="C3062" s="30"/>
      <c r="D3062" s="68"/>
      <c r="E3062" s="68"/>
      <c r="F3062" s="121"/>
      <c r="G3062" s="79"/>
    </row>
    <row r="3063" spans="1:7" s="37" customFormat="1" x14ac:dyDescent="0.25">
      <c r="A3063" s="60"/>
      <c r="B3063" s="40"/>
      <c r="C3063" s="30"/>
      <c r="D3063" s="68"/>
      <c r="E3063" s="68"/>
      <c r="F3063" s="121"/>
      <c r="G3063" s="79"/>
    </row>
    <row r="3064" spans="1:7" s="37" customFormat="1" x14ac:dyDescent="0.25">
      <c r="A3064" s="60"/>
      <c r="B3064" s="40"/>
      <c r="C3064" s="30"/>
      <c r="D3064" s="68"/>
      <c r="E3064" s="68"/>
      <c r="F3064" s="121"/>
      <c r="G3064" s="79"/>
    </row>
    <row r="3065" spans="1:7" s="37" customFormat="1" x14ac:dyDescent="0.25">
      <c r="A3065" s="60"/>
      <c r="B3065" s="40"/>
      <c r="C3065" s="30"/>
      <c r="D3065" s="68"/>
      <c r="E3065" s="68"/>
      <c r="F3065" s="121"/>
      <c r="G3065" s="79"/>
    </row>
    <row r="3066" spans="1:7" s="37" customFormat="1" x14ac:dyDescent="0.25">
      <c r="A3066" s="60"/>
      <c r="B3066" s="40"/>
      <c r="C3066" s="30"/>
      <c r="D3066" s="68"/>
      <c r="E3066" s="68"/>
      <c r="F3066" s="121"/>
      <c r="G3066" s="79"/>
    </row>
    <row r="3067" spans="1:7" s="37" customFormat="1" x14ac:dyDescent="0.25">
      <c r="A3067" s="60"/>
      <c r="B3067" s="40"/>
      <c r="C3067" s="30"/>
      <c r="D3067" s="68"/>
      <c r="E3067" s="68"/>
      <c r="F3067" s="121"/>
      <c r="G3067" s="79"/>
    </row>
    <row r="3068" spans="1:7" s="37" customFormat="1" x14ac:dyDescent="0.25">
      <c r="A3068" s="60"/>
      <c r="B3068" s="40"/>
      <c r="C3068" s="30"/>
      <c r="D3068" s="68"/>
      <c r="E3068" s="68"/>
      <c r="F3068" s="121"/>
      <c r="G3068" s="79"/>
    </row>
    <row r="3069" spans="1:7" s="37" customFormat="1" x14ac:dyDescent="0.25">
      <c r="A3069" s="60"/>
      <c r="B3069" s="40"/>
      <c r="C3069" s="30"/>
      <c r="D3069" s="68"/>
      <c r="E3069" s="68"/>
      <c r="F3069" s="121"/>
      <c r="G3069" s="79"/>
    </row>
    <row r="3070" spans="1:7" s="37" customFormat="1" x14ac:dyDescent="0.25">
      <c r="A3070" s="60"/>
      <c r="B3070" s="40"/>
      <c r="C3070" s="30"/>
      <c r="D3070" s="68"/>
      <c r="E3070" s="68"/>
      <c r="F3070" s="121"/>
      <c r="G3070" s="79"/>
    </row>
    <row r="3071" spans="1:7" s="37" customFormat="1" x14ac:dyDescent="0.25">
      <c r="A3071" s="60"/>
      <c r="B3071" s="40"/>
      <c r="C3071" s="30"/>
      <c r="D3071" s="68"/>
      <c r="E3071" s="68"/>
      <c r="F3071" s="121"/>
      <c r="G3071" s="79"/>
    </row>
    <row r="3072" spans="1:7" s="37" customFormat="1" x14ac:dyDescent="0.25">
      <c r="A3072" s="60"/>
      <c r="B3072" s="40"/>
      <c r="C3072" s="30"/>
      <c r="D3072" s="68"/>
      <c r="E3072" s="68"/>
      <c r="F3072" s="121"/>
      <c r="G3072" s="79"/>
    </row>
    <row r="3073" spans="1:7" s="37" customFormat="1" x14ac:dyDescent="0.25">
      <c r="A3073" s="60"/>
      <c r="B3073" s="40"/>
      <c r="C3073" s="30"/>
      <c r="D3073" s="68"/>
      <c r="E3073" s="68"/>
      <c r="F3073" s="121"/>
      <c r="G3073" s="79"/>
    </row>
    <row r="3074" spans="1:7" s="37" customFormat="1" x14ac:dyDescent="0.25">
      <c r="A3074" s="60"/>
      <c r="B3074" s="40"/>
      <c r="C3074" s="30"/>
      <c r="D3074" s="68"/>
      <c r="E3074" s="68"/>
      <c r="F3074" s="121"/>
      <c r="G3074" s="79"/>
    </row>
    <row r="3075" spans="1:7" s="37" customFormat="1" x14ac:dyDescent="0.25">
      <c r="A3075" s="60"/>
      <c r="B3075" s="40"/>
      <c r="C3075" s="30"/>
      <c r="D3075" s="68"/>
      <c r="E3075" s="68"/>
      <c r="F3075" s="121"/>
      <c r="G3075" s="79"/>
    </row>
    <row r="3076" spans="1:7" s="37" customFormat="1" x14ac:dyDescent="0.25">
      <c r="A3076" s="60"/>
      <c r="B3076" s="40"/>
      <c r="C3076" s="30"/>
      <c r="D3076" s="68"/>
      <c r="E3076" s="68"/>
      <c r="F3076" s="121"/>
      <c r="G3076" s="79"/>
    </row>
    <row r="3077" spans="1:7" s="37" customFormat="1" x14ac:dyDescent="0.25">
      <c r="A3077" s="60"/>
      <c r="B3077" s="40"/>
      <c r="C3077" s="30"/>
      <c r="D3077" s="68"/>
      <c r="E3077" s="68"/>
      <c r="F3077" s="121"/>
      <c r="G3077" s="79"/>
    </row>
    <row r="3078" spans="1:7" s="37" customFormat="1" x14ac:dyDescent="0.25">
      <c r="A3078" s="60"/>
      <c r="B3078" s="40"/>
      <c r="C3078" s="30"/>
      <c r="D3078" s="68"/>
      <c r="E3078" s="68"/>
      <c r="F3078" s="121"/>
      <c r="G3078" s="79"/>
    </row>
    <row r="3079" spans="1:7" s="37" customFormat="1" x14ac:dyDescent="0.25">
      <c r="A3079" s="60"/>
      <c r="B3079" s="40"/>
      <c r="C3079" s="30"/>
      <c r="D3079" s="68"/>
      <c r="E3079" s="68"/>
      <c r="F3079" s="121"/>
      <c r="G3079" s="79"/>
    </row>
    <row r="3080" spans="1:7" s="37" customFormat="1" x14ac:dyDescent="0.25">
      <c r="A3080" s="60"/>
      <c r="B3080" s="40"/>
      <c r="C3080" s="30"/>
      <c r="D3080" s="68"/>
      <c r="E3080" s="68"/>
      <c r="F3080" s="121"/>
      <c r="G3080" s="79"/>
    </row>
    <row r="3081" spans="1:7" s="37" customFormat="1" x14ac:dyDescent="0.25">
      <c r="A3081" s="60"/>
      <c r="B3081" s="40"/>
      <c r="C3081" s="30"/>
      <c r="D3081" s="68"/>
      <c r="E3081" s="68"/>
      <c r="F3081" s="121"/>
      <c r="G3081" s="79"/>
    </row>
    <row r="3082" spans="1:7" s="37" customFormat="1" x14ac:dyDescent="0.25">
      <c r="A3082" s="60"/>
      <c r="B3082" s="40"/>
      <c r="C3082" s="30"/>
      <c r="D3082" s="68"/>
      <c r="E3082" s="68"/>
      <c r="F3082" s="121"/>
      <c r="G3082" s="79"/>
    </row>
    <row r="3083" spans="1:7" s="37" customFormat="1" x14ac:dyDescent="0.25">
      <c r="A3083" s="60"/>
      <c r="B3083" s="40"/>
      <c r="C3083" s="30"/>
      <c r="D3083" s="68"/>
      <c r="E3083" s="68"/>
      <c r="F3083" s="121"/>
      <c r="G3083" s="79"/>
    </row>
    <row r="3084" spans="1:7" s="37" customFormat="1" x14ac:dyDescent="0.25">
      <c r="A3084" s="60"/>
      <c r="B3084" s="40"/>
      <c r="C3084" s="30"/>
      <c r="D3084" s="68"/>
      <c r="E3084" s="68"/>
      <c r="F3084" s="121"/>
      <c r="G3084" s="79"/>
    </row>
    <row r="3085" spans="1:7" s="37" customFormat="1" x14ac:dyDescent="0.25">
      <c r="A3085" s="60"/>
      <c r="B3085" s="40"/>
      <c r="C3085" s="30"/>
      <c r="D3085" s="68"/>
      <c r="E3085" s="68"/>
      <c r="F3085" s="121"/>
      <c r="G3085" s="79"/>
    </row>
    <row r="3086" spans="1:7" s="37" customFormat="1" x14ac:dyDescent="0.25">
      <c r="A3086" s="60"/>
      <c r="B3086" s="40"/>
      <c r="C3086" s="30"/>
      <c r="D3086" s="68"/>
      <c r="E3086" s="68"/>
      <c r="F3086" s="121"/>
      <c r="G3086" s="79"/>
    </row>
    <row r="3087" spans="1:7" s="37" customFormat="1" x14ac:dyDescent="0.25">
      <c r="A3087" s="60"/>
      <c r="B3087" s="40"/>
      <c r="C3087" s="30"/>
      <c r="D3087" s="68"/>
      <c r="E3087" s="68"/>
      <c r="F3087" s="121"/>
      <c r="G3087" s="79"/>
    </row>
    <row r="3088" spans="1:7" s="37" customFormat="1" x14ac:dyDescent="0.25">
      <c r="A3088" s="60"/>
      <c r="B3088" s="40"/>
      <c r="C3088" s="30"/>
      <c r="D3088" s="68"/>
      <c r="E3088" s="68"/>
      <c r="F3088" s="121"/>
      <c r="G3088" s="79"/>
    </row>
    <row r="3089" spans="1:7" s="37" customFormat="1" x14ac:dyDescent="0.25">
      <c r="A3089" s="60"/>
      <c r="B3089" s="40"/>
      <c r="C3089" s="30"/>
      <c r="D3089" s="68"/>
      <c r="E3089" s="68"/>
      <c r="F3089" s="121"/>
      <c r="G3089" s="79"/>
    </row>
    <row r="3090" spans="1:7" s="37" customFormat="1" x14ac:dyDescent="0.25">
      <c r="A3090" s="60"/>
      <c r="B3090" s="40"/>
      <c r="C3090" s="30"/>
      <c r="D3090" s="68"/>
      <c r="E3090" s="68"/>
      <c r="F3090" s="121"/>
      <c r="G3090" s="79"/>
    </row>
    <row r="3091" spans="1:7" s="37" customFormat="1" x14ac:dyDescent="0.25">
      <c r="A3091" s="60"/>
      <c r="B3091" s="40"/>
      <c r="C3091" s="30"/>
      <c r="D3091" s="68"/>
      <c r="E3091" s="68"/>
      <c r="F3091" s="121"/>
      <c r="G3091" s="79"/>
    </row>
    <row r="3092" spans="1:7" s="37" customFormat="1" x14ac:dyDescent="0.25">
      <c r="A3092" s="60"/>
      <c r="B3092" s="40"/>
      <c r="C3092" s="30"/>
      <c r="D3092" s="68"/>
      <c r="E3092" s="68"/>
      <c r="F3092" s="121"/>
      <c r="G3092" s="79"/>
    </row>
    <row r="3093" spans="1:7" s="37" customFormat="1" x14ac:dyDescent="0.25">
      <c r="A3093" s="60"/>
      <c r="B3093" s="40"/>
      <c r="C3093" s="30"/>
      <c r="D3093" s="68"/>
      <c r="E3093" s="68"/>
      <c r="F3093" s="121"/>
      <c r="G3093" s="79"/>
    </row>
    <row r="3094" spans="1:7" s="37" customFormat="1" x14ac:dyDescent="0.25">
      <c r="A3094" s="60"/>
      <c r="B3094" s="40"/>
      <c r="C3094" s="30"/>
      <c r="D3094" s="68"/>
      <c r="E3094" s="68"/>
      <c r="F3094" s="121"/>
      <c r="G3094" s="79"/>
    </row>
    <row r="3095" spans="1:7" s="37" customFormat="1" x14ac:dyDescent="0.25">
      <c r="A3095" s="60"/>
      <c r="B3095" s="40"/>
      <c r="C3095" s="30"/>
      <c r="D3095" s="68"/>
      <c r="E3095" s="68"/>
      <c r="F3095" s="121"/>
      <c r="G3095" s="79"/>
    </row>
    <row r="3096" spans="1:7" s="37" customFormat="1" x14ac:dyDescent="0.25">
      <c r="A3096" s="60"/>
      <c r="B3096" s="40"/>
      <c r="C3096" s="30"/>
      <c r="D3096" s="68"/>
      <c r="E3096" s="68"/>
      <c r="F3096" s="121"/>
      <c r="G3096" s="79"/>
    </row>
    <row r="3097" spans="1:7" s="37" customFormat="1" x14ac:dyDescent="0.25">
      <c r="A3097" s="60"/>
      <c r="B3097" s="40"/>
      <c r="C3097" s="30"/>
      <c r="D3097" s="68"/>
      <c r="E3097" s="68"/>
      <c r="F3097" s="121"/>
      <c r="G3097" s="79"/>
    </row>
    <row r="3098" spans="1:7" s="37" customFormat="1" x14ac:dyDescent="0.25">
      <c r="A3098" s="60"/>
      <c r="B3098" s="40"/>
      <c r="C3098" s="30"/>
      <c r="D3098" s="68"/>
      <c r="E3098" s="68"/>
      <c r="F3098" s="121"/>
      <c r="G3098" s="79"/>
    </row>
    <row r="3099" spans="1:7" s="37" customFormat="1" x14ac:dyDescent="0.25">
      <c r="A3099" s="60"/>
      <c r="B3099" s="40"/>
      <c r="C3099" s="30"/>
      <c r="D3099" s="68"/>
      <c r="E3099" s="68"/>
      <c r="F3099" s="121"/>
      <c r="G3099" s="79"/>
    </row>
    <row r="3100" spans="1:7" s="37" customFormat="1" x14ac:dyDescent="0.25">
      <c r="A3100" s="60"/>
      <c r="B3100" s="40"/>
      <c r="C3100" s="30"/>
      <c r="D3100" s="68"/>
      <c r="E3100" s="68"/>
      <c r="F3100" s="121"/>
      <c r="G3100" s="79"/>
    </row>
    <row r="3101" spans="1:7" s="37" customFormat="1" x14ac:dyDescent="0.25">
      <c r="A3101" s="60"/>
      <c r="B3101" s="40"/>
      <c r="C3101" s="30"/>
      <c r="D3101" s="68"/>
      <c r="E3101" s="68"/>
      <c r="F3101" s="121"/>
      <c r="G3101" s="79"/>
    </row>
    <row r="3102" spans="1:7" s="37" customFormat="1" x14ac:dyDescent="0.25">
      <c r="A3102" s="60"/>
      <c r="B3102" s="40"/>
      <c r="C3102" s="30"/>
      <c r="D3102" s="68"/>
      <c r="E3102" s="68"/>
      <c r="F3102" s="121"/>
      <c r="G3102" s="79"/>
    </row>
  </sheetData>
  <sheetProtection selectLockedCells="1"/>
  <mergeCells count="1">
    <mergeCell ref="C3:F3"/>
  </mergeCells>
  <pageMargins left="1.1811023622047245" right="0.19685039370078741" top="0.98425196850393704" bottom="0.78740157480314965" header="0.39370078740157483" footer="0.39370078740157483"/>
  <pageSetup paperSize="9" scale="75" firstPageNumber="40" fitToHeight="5" orientation="portrait" useFirstPageNumber="1" r:id="rId1"/>
  <headerFooter alignWithMargins="0">
    <oddHeader>&amp;L&amp;G&amp;CVozna steza M&amp;RPonudbeni predračun</oddHeader>
    <oddFooter>&amp;C&amp;P&amp;R&amp;F</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39997558519241921"/>
  </sheetPr>
  <dimension ref="A1:R2777"/>
  <sheetViews>
    <sheetView topLeftCell="A7" zoomScaleNormal="100" zoomScaleSheetLayoutView="85" workbookViewId="0"/>
  </sheetViews>
  <sheetFormatPr defaultRowHeight="15.75" x14ac:dyDescent="0.25"/>
  <cols>
    <col min="1" max="1" width="9.140625" style="223"/>
    <col min="2" max="2" width="11.28515625" style="224" customWidth="1"/>
    <col min="3" max="3" width="53.28515625" style="225" customWidth="1"/>
    <col min="4" max="4" width="6.7109375" style="227" customWidth="1"/>
    <col min="5" max="5" width="8.85546875" style="227" customWidth="1"/>
    <col min="6" max="6" width="16.28515625" style="229" customWidth="1"/>
    <col min="7" max="7" width="18.7109375" style="229" customWidth="1"/>
    <col min="8" max="18" width="9.140625" style="230" customWidth="1"/>
    <col min="19" max="16384" width="9.140625" style="223"/>
  </cols>
  <sheetData>
    <row r="1" spans="1:18" s="269" customFormat="1" ht="20.25" x14ac:dyDescent="0.3">
      <c r="B1" s="224"/>
      <c r="C1" s="270"/>
      <c r="D1" s="225"/>
      <c r="E1" s="251"/>
      <c r="F1" s="271"/>
      <c r="G1" s="252"/>
      <c r="H1" s="272"/>
      <c r="I1" s="272"/>
      <c r="J1" s="272"/>
      <c r="K1" s="272"/>
      <c r="L1" s="272"/>
      <c r="M1" s="272"/>
      <c r="N1" s="272"/>
      <c r="O1" s="272"/>
      <c r="P1" s="272"/>
      <c r="Q1" s="272"/>
      <c r="R1" s="272"/>
    </row>
    <row r="2" spans="1:18" s="269" customFormat="1" ht="20.25" x14ac:dyDescent="0.3">
      <c r="B2" s="224"/>
      <c r="C2" s="270"/>
      <c r="D2" s="225"/>
      <c r="E2" s="251"/>
      <c r="F2" s="271"/>
      <c r="G2" s="252"/>
      <c r="H2" s="272"/>
      <c r="I2" s="272"/>
      <c r="J2" s="272"/>
      <c r="K2" s="272"/>
      <c r="L2" s="272"/>
      <c r="M2" s="272"/>
      <c r="N2" s="272"/>
      <c r="O2" s="272"/>
      <c r="P2" s="272"/>
      <c r="Q2" s="272"/>
      <c r="R2" s="272"/>
    </row>
    <row r="3" spans="1:18" ht="20.25" x14ac:dyDescent="0.25">
      <c r="B3" s="273" t="s">
        <v>13</v>
      </c>
      <c r="C3" s="274" t="s">
        <v>559</v>
      </c>
      <c r="D3" s="275"/>
      <c r="E3" s="275"/>
      <c r="F3" s="275"/>
      <c r="G3" s="276"/>
    </row>
    <row r="4" spans="1:18" ht="20.25" x14ac:dyDescent="0.25">
      <c r="B4" s="277"/>
      <c r="C4" s="278"/>
      <c r="D4" s="279"/>
      <c r="E4" s="280"/>
      <c r="F4" s="281"/>
      <c r="G4" s="276"/>
    </row>
    <row r="5" spans="1:18" x14ac:dyDescent="0.25">
      <c r="C5" s="264"/>
      <c r="E5" s="282"/>
      <c r="F5" s="276"/>
      <c r="G5" s="276"/>
    </row>
    <row r="6" spans="1:18" ht="102" customHeight="1" x14ac:dyDescent="0.25">
      <c r="C6" s="264" t="s">
        <v>333</v>
      </c>
      <c r="D6" s="283"/>
      <c r="E6" s="251"/>
      <c r="F6" s="252"/>
      <c r="G6" s="252"/>
    </row>
    <row r="7" spans="1:18" ht="18" customHeight="1" x14ac:dyDescent="0.25">
      <c r="C7" s="284"/>
      <c r="D7" s="283"/>
      <c r="E7" s="251"/>
      <c r="F7" s="252"/>
      <c r="G7" s="252"/>
    </row>
    <row r="8" spans="1:18" s="285" customFormat="1" x14ac:dyDescent="0.2">
      <c r="B8" s="286" t="s">
        <v>181</v>
      </c>
      <c r="C8" s="287" t="s">
        <v>1</v>
      </c>
      <c r="D8" s="287" t="s">
        <v>182</v>
      </c>
      <c r="E8" s="287" t="s">
        <v>5</v>
      </c>
      <c r="F8" s="288" t="s">
        <v>183</v>
      </c>
      <c r="G8" s="289" t="s">
        <v>7</v>
      </c>
      <c r="H8" s="290"/>
      <c r="I8" s="290"/>
      <c r="J8" s="290"/>
      <c r="K8" s="290"/>
      <c r="L8" s="290"/>
      <c r="M8" s="290"/>
      <c r="N8" s="290"/>
      <c r="O8" s="290"/>
      <c r="P8" s="290"/>
      <c r="Q8" s="290"/>
      <c r="R8" s="290"/>
    </row>
    <row r="9" spans="1:18" x14ac:dyDescent="0.25">
      <c r="C9" s="291"/>
      <c r="D9" s="292"/>
      <c r="E9" s="292"/>
      <c r="F9" s="293"/>
    </row>
    <row r="10" spans="1:18" x14ac:dyDescent="0.25">
      <c r="F10" s="228"/>
    </row>
    <row r="11" spans="1:18" s="294" customFormat="1" ht="21" customHeight="1" x14ac:dyDescent="0.3">
      <c r="B11" s="240" t="s">
        <v>560</v>
      </c>
      <c r="C11" s="244" t="s">
        <v>561</v>
      </c>
      <c r="D11" s="245"/>
      <c r="E11" s="246"/>
      <c r="F11" s="247"/>
      <c r="G11" s="295"/>
      <c r="H11" s="296"/>
      <c r="I11" s="296"/>
      <c r="J11" s="296"/>
      <c r="K11" s="296"/>
      <c r="L11" s="296"/>
      <c r="M11" s="296"/>
      <c r="N11" s="296"/>
      <c r="O11" s="296"/>
      <c r="P11" s="296"/>
      <c r="Q11" s="296"/>
      <c r="R11" s="296"/>
    </row>
    <row r="12" spans="1:18" x14ac:dyDescent="0.25">
      <c r="F12" s="228"/>
    </row>
    <row r="13" spans="1:18" ht="87.75" customHeight="1" x14ac:dyDescent="0.25">
      <c r="A13" s="223">
        <v>1</v>
      </c>
      <c r="B13" s="224" t="str">
        <f>CONCATENATE($B$11,TEXT(A13,0),".")</f>
        <v>6.1.1.</v>
      </c>
      <c r="C13" s="231" t="s">
        <v>503</v>
      </c>
      <c r="F13" s="249"/>
    </row>
    <row r="14" spans="1:18" x14ac:dyDescent="0.25">
      <c r="B14" s="224" t="s">
        <v>184</v>
      </c>
      <c r="D14" s="227" t="s">
        <v>201</v>
      </c>
      <c r="E14" s="227">
        <v>26</v>
      </c>
      <c r="F14" s="249"/>
      <c r="G14" s="229">
        <f>F14*E14</f>
        <v>0</v>
      </c>
    </row>
    <row r="15" spans="1:18" x14ac:dyDescent="0.25">
      <c r="F15" s="228"/>
    </row>
    <row r="16" spans="1:18" ht="31.5" x14ac:dyDescent="0.25">
      <c r="A16" s="223">
        <f>A13+1</f>
        <v>2</v>
      </c>
      <c r="B16" s="224" t="str">
        <f>CONCATENATE($B$11,TEXT(A16,0),".")</f>
        <v>6.1.2.</v>
      </c>
      <c r="C16" s="225" t="s">
        <v>467</v>
      </c>
      <c r="D16" s="250"/>
      <c r="E16" s="251"/>
      <c r="F16" s="252"/>
    </row>
    <row r="17" spans="1:18" x14ac:dyDescent="0.25">
      <c r="B17" s="225"/>
      <c r="D17" s="250" t="s">
        <v>212</v>
      </c>
      <c r="E17" s="251">
        <v>400</v>
      </c>
      <c r="F17" s="252"/>
      <c r="G17" s="229">
        <f>F17*E17</f>
        <v>0</v>
      </c>
    </row>
    <row r="18" spans="1:18" x14ac:dyDescent="0.25">
      <c r="F18" s="228"/>
    </row>
    <row r="19" spans="1:18" x14ac:dyDescent="0.25">
      <c r="F19" s="228"/>
    </row>
    <row r="20" spans="1:18" ht="18.75" x14ac:dyDescent="0.3">
      <c r="B20" s="234" t="str">
        <f>B11</f>
        <v>6.1.</v>
      </c>
      <c r="C20" s="297" t="s">
        <v>562</v>
      </c>
      <c r="D20" s="236"/>
      <c r="E20" s="237"/>
      <c r="F20" s="238"/>
      <c r="G20" s="239">
        <f>SUM(G12:G18)</f>
        <v>0</v>
      </c>
    </row>
    <row r="21" spans="1:18" x14ac:dyDescent="0.25">
      <c r="F21" s="228"/>
    </row>
    <row r="22" spans="1:18" x14ac:dyDescent="0.25">
      <c r="F22" s="228"/>
    </row>
    <row r="23" spans="1:18" x14ac:dyDescent="0.25">
      <c r="F23" s="228"/>
    </row>
    <row r="24" spans="1:18" x14ac:dyDescent="0.25">
      <c r="F24" s="228"/>
    </row>
    <row r="25" spans="1:18" s="294" customFormat="1" ht="21" customHeight="1" x14ac:dyDescent="0.3">
      <c r="B25" s="240" t="s">
        <v>563</v>
      </c>
      <c r="C25" s="244" t="s">
        <v>564</v>
      </c>
      <c r="D25" s="245"/>
      <c r="E25" s="246"/>
      <c r="F25" s="247"/>
      <c r="G25" s="295"/>
      <c r="H25" s="296"/>
      <c r="I25" s="296"/>
      <c r="J25" s="296"/>
      <c r="K25" s="296"/>
      <c r="L25" s="296"/>
      <c r="M25" s="296"/>
      <c r="N25" s="296"/>
      <c r="O25" s="296"/>
      <c r="P25" s="296"/>
      <c r="Q25" s="296"/>
      <c r="R25" s="296"/>
    </row>
    <row r="26" spans="1:18" x14ac:dyDescent="0.25">
      <c r="F26" s="228"/>
    </row>
    <row r="27" spans="1:18" x14ac:dyDescent="0.25">
      <c r="F27" s="228"/>
    </row>
    <row r="28" spans="1:18" ht="54.75" customHeight="1" x14ac:dyDescent="0.25">
      <c r="A28" s="233">
        <v>1</v>
      </c>
      <c r="B28" s="224" t="str">
        <f>CONCATENATE($B$25,TEXT(A28,0),".")</f>
        <v>6.2.1.</v>
      </c>
      <c r="C28" s="225" t="s">
        <v>565</v>
      </c>
      <c r="D28" s="223"/>
      <c r="F28" s="228"/>
    </row>
    <row r="29" spans="1:18" x14ac:dyDescent="0.25">
      <c r="B29" s="224" t="s">
        <v>184</v>
      </c>
      <c r="C29" s="223"/>
      <c r="D29" s="226" t="s">
        <v>19</v>
      </c>
      <c r="E29" s="227">
        <v>26</v>
      </c>
      <c r="F29" s="228"/>
      <c r="G29" s="229">
        <f>F29*E29</f>
        <v>0</v>
      </c>
    </row>
    <row r="30" spans="1:18" x14ac:dyDescent="0.25">
      <c r="C30" s="223"/>
      <c r="D30" s="226"/>
      <c r="F30" s="228"/>
    </row>
    <row r="31" spans="1:18" ht="85.5" customHeight="1" x14ac:dyDescent="0.25">
      <c r="A31" s="233">
        <f>A28+1</f>
        <v>2</v>
      </c>
      <c r="B31" s="224" t="str">
        <f>CONCATENATE($B$25,TEXT(A31,0),".")</f>
        <v>6.2.2.</v>
      </c>
      <c r="C31" s="225" t="s">
        <v>566</v>
      </c>
      <c r="D31" s="226"/>
      <c r="F31" s="228"/>
    </row>
    <row r="32" spans="1:18" x14ac:dyDescent="0.25">
      <c r="C32" s="223"/>
      <c r="D32" s="226" t="s">
        <v>212</v>
      </c>
      <c r="E32" s="227">
        <v>400</v>
      </c>
      <c r="F32" s="228"/>
      <c r="G32" s="229">
        <f>F32*E32</f>
        <v>0</v>
      </c>
    </row>
    <row r="33" spans="1:12" x14ac:dyDescent="0.25">
      <c r="C33" s="223"/>
      <c r="D33" s="226"/>
      <c r="F33" s="228"/>
    </row>
    <row r="34" spans="1:12" ht="70.5" customHeight="1" x14ac:dyDescent="0.25">
      <c r="A34" s="233">
        <f>A31+1</f>
        <v>3</v>
      </c>
      <c r="B34" s="224" t="str">
        <f>CONCATENATE($B$25,TEXT(A34,0),".")</f>
        <v>6.2.3.</v>
      </c>
      <c r="C34" s="225" t="s">
        <v>567</v>
      </c>
      <c r="F34" s="228"/>
    </row>
    <row r="35" spans="1:12" x14ac:dyDescent="0.25">
      <c r="B35" s="224" t="s">
        <v>184</v>
      </c>
      <c r="D35" s="227" t="s">
        <v>212</v>
      </c>
      <c r="E35" s="227">
        <v>400</v>
      </c>
      <c r="F35" s="228"/>
      <c r="G35" s="229">
        <f>F35*E35</f>
        <v>0</v>
      </c>
      <c r="L35" s="300"/>
    </row>
    <row r="36" spans="1:12" x14ac:dyDescent="0.25">
      <c r="B36" s="224" t="s">
        <v>184</v>
      </c>
      <c r="F36" s="228"/>
    </row>
    <row r="37" spans="1:12" ht="38.25" customHeight="1" x14ac:dyDescent="0.25">
      <c r="A37" s="233">
        <f>A34+1</f>
        <v>4</v>
      </c>
      <c r="B37" s="224" t="str">
        <f>CONCATENATE($B$25,TEXT(A37,0),".")</f>
        <v>6.2.4.</v>
      </c>
      <c r="C37" s="225" t="s">
        <v>568</v>
      </c>
      <c r="F37" s="228"/>
    </row>
    <row r="38" spans="1:12" x14ac:dyDescent="0.25">
      <c r="D38" s="227" t="s">
        <v>201</v>
      </c>
      <c r="E38" s="227">
        <v>13</v>
      </c>
      <c r="F38" s="228"/>
      <c r="G38" s="229">
        <f>F38*E38</f>
        <v>0</v>
      </c>
    </row>
    <row r="39" spans="1:12" s="230" customFormat="1" x14ac:dyDescent="0.25">
      <c r="A39" s="223"/>
      <c r="B39" s="224"/>
      <c r="C39" s="225"/>
      <c r="D39" s="227"/>
      <c r="E39" s="227"/>
      <c r="F39" s="228"/>
      <c r="G39" s="229"/>
    </row>
    <row r="40" spans="1:12" s="230" customFormat="1" ht="153.75" customHeight="1" x14ac:dyDescent="0.25">
      <c r="A40" s="233">
        <f>A37+1</f>
        <v>5</v>
      </c>
      <c r="B40" s="224" t="str">
        <f>CONCATENATE($B$25,TEXT(A40,0),".")</f>
        <v>6.2.5.</v>
      </c>
      <c r="C40" s="225" t="s">
        <v>569</v>
      </c>
      <c r="D40" s="227"/>
      <c r="E40" s="227"/>
      <c r="F40" s="228"/>
      <c r="G40" s="229"/>
    </row>
    <row r="41" spans="1:12" s="230" customFormat="1" x14ac:dyDescent="0.25">
      <c r="A41" s="223"/>
      <c r="B41" s="224"/>
      <c r="C41" s="225"/>
      <c r="D41" s="227" t="s">
        <v>201</v>
      </c>
      <c r="E41" s="227">
        <v>13</v>
      </c>
      <c r="F41" s="228"/>
      <c r="G41" s="229">
        <f>F41*E41</f>
        <v>0</v>
      </c>
    </row>
    <row r="42" spans="1:12" s="230" customFormat="1" x14ac:dyDescent="0.25">
      <c r="A42" s="223"/>
      <c r="B42" s="224"/>
      <c r="C42" s="225"/>
      <c r="D42" s="227"/>
      <c r="E42" s="227"/>
      <c r="F42" s="228"/>
      <c r="G42" s="229"/>
    </row>
    <row r="43" spans="1:12" s="230" customFormat="1" ht="53.25" customHeight="1" x14ac:dyDescent="0.25">
      <c r="A43" s="233">
        <f>A40+1</f>
        <v>6</v>
      </c>
      <c r="B43" s="224" t="str">
        <f>CONCATENATE($B$25,TEXT(A43,0),".")</f>
        <v>6.2.6.</v>
      </c>
      <c r="C43" s="225" t="s">
        <v>570</v>
      </c>
      <c r="D43" s="227"/>
      <c r="E43" s="227"/>
      <c r="F43" s="228"/>
      <c r="G43" s="229"/>
    </row>
    <row r="44" spans="1:12" s="230" customFormat="1" x14ac:dyDescent="0.25">
      <c r="A44" s="223"/>
      <c r="B44" s="224"/>
      <c r="C44" s="225"/>
      <c r="D44" s="227" t="s">
        <v>201</v>
      </c>
      <c r="E44" s="227">
        <v>13</v>
      </c>
      <c r="F44" s="228"/>
      <c r="G44" s="229">
        <f>F44*E44</f>
        <v>0</v>
      </c>
    </row>
    <row r="45" spans="1:12" s="230" customFormat="1" x14ac:dyDescent="0.25">
      <c r="A45" s="223"/>
      <c r="B45" s="224"/>
      <c r="C45" s="225"/>
      <c r="D45" s="227"/>
      <c r="E45" s="227"/>
      <c r="F45" s="228"/>
      <c r="G45" s="229"/>
    </row>
    <row r="46" spans="1:12" s="230" customFormat="1" ht="69.75" customHeight="1" x14ac:dyDescent="0.25">
      <c r="A46" s="233">
        <f>A43+1</f>
        <v>7</v>
      </c>
      <c r="B46" s="224" t="str">
        <f>CONCATENATE($B$25,TEXT(A46,0),".")</f>
        <v>6.2.7.</v>
      </c>
      <c r="C46" s="225" t="s">
        <v>571</v>
      </c>
      <c r="D46" s="227"/>
      <c r="E46" s="227"/>
      <c r="F46" s="228"/>
      <c r="G46" s="229"/>
    </row>
    <row r="47" spans="1:12" s="230" customFormat="1" x14ac:dyDescent="0.25">
      <c r="A47" s="223"/>
      <c r="B47" s="224"/>
      <c r="C47" s="225"/>
      <c r="D47" s="227" t="s">
        <v>201</v>
      </c>
      <c r="E47" s="227">
        <f>2*E44</f>
        <v>26</v>
      </c>
      <c r="F47" s="228"/>
      <c r="G47" s="229">
        <f>F47*E47</f>
        <v>0</v>
      </c>
    </row>
    <row r="48" spans="1:12" s="230" customFormat="1" x14ac:dyDescent="0.25">
      <c r="A48" s="223"/>
      <c r="B48" s="224"/>
      <c r="C48" s="225"/>
      <c r="D48" s="227"/>
      <c r="E48" s="227"/>
      <c r="F48" s="228"/>
      <c r="G48" s="229"/>
    </row>
    <row r="49" spans="1:7" s="230" customFormat="1" ht="69" customHeight="1" x14ac:dyDescent="0.25">
      <c r="A49" s="233">
        <f>A46+1</f>
        <v>8</v>
      </c>
      <c r="B49" s="224" t="str">
        <f>CONCATENATE($B$25,TEXT(A49,0),".")</f>
        <v>6.2.8.</v>
      </c>
      <c r="C49" s="225" t="s">
        <v>572</v>
      </c>
      <c r="D49" s="227"/>
      <c r="E49" s="227"/>
      <c r="F49" s="228"/>
      <c r="G49" s="229"/>
    </row>
    <row r="50" spans="1:7" s="230" customFormat="1" x14ac:dyDescent="0.25">
      <c r="A50" s="223"/>
      <c r="B50" s="224"/>
      <c r="C50" s="225"/>
      <c r="D50" s="227" t="s">
        <v>201</v>
      </c>
      <c r="E50" s="227">
        <f>E44</f>
        <v>13</v>
      </c>
      <c r="F50" s="228"/>
      <c r="G50" s="229">
        <f>F50*E50</f>
        <v>0</v>
      </c>
    </row>
    <row r="51" spans="1:7" s="230" customFormat="1" x14ac:dyDescent="0.25">
      <c r="A51" s="223"/>
      <c r="B51" s="224"/>
      <c r="C51" s="225"/>
      <c r="D51" s="227"/>
      <c r="E51" s="227"/>
      <c r="F51" s="228"/>
      <c r="G51" s="229"/>
    </row>
    <row r="52" spans="1:7" s="230" customFormat="1" ht="72" customHeight="1" x14ac:dyDescent="0.25">
      <c r="A52" s="223">
        <f>A49+1</f>
        <v>9</v>
      </c>
      <c r="B52" s="224" t="str">
        <f>CONCATENATE($B$25,TEXT(A52,0),".")</f>
        <v>6.2.9.</v>
      </c>
      <c r="C52" s="225" t="s">
        <v>298</v>
      </c>
      <c r="D52" s="227"/>
      <c r="E52" s="227"/>
      <c r="F52" s="228"/>
      <c r="G52" s="229"/>
    </row>
    <row r="53" spans="1:7" s="230" customFormat="1" x14ac:dyDescent="0.25">
      <c r="A53" s="223"/>
      <c r="B53" s="224"/>
      <c r="C53" s="225"/>
      <c r="D53" s="227" t="s">
        <v>299</v>
      </c>
      <c r="E53" s="227">
        <v>10</v>
      </c>
      <c r="F53" s="228">
        <f>SUM(G27:G52)</f>
        <v>0</v>
      </c>
      <c r="G53" s="229">
        <f>F53*E53/100</f>
        <v>0</v>
      </c>
    </row>
    <row r="54" spans="1:7" s="230" customFormat="1" ht="13.9" customHeight="1" x14ac:dyDescent="0.25">
      <c r="B54" s="224"/>
      <c r="C54" s="231"/>
      <c r="D54" s="226"/>
      <c r="E54" s="227"/>
      <c r="F54" s="228"/>
      <c r="G54" s="229"/>
    </row>
    <row r="55" spans="1:7" s="230" customFormat="1" ht="27" customHeight="1" x14ac:dyDescent="0.3">
      <c r="B55" s="299" t="str">
        <f>B25</f>
        <v>6.2.</v>
      </c>
      <c r="C55" s="299" t="s">
        <v>573</v>
      </c>
      <c r="D55" s="236"/>
      <c r="E55" s="236"/>
      <c r="F55" s="256"/>
      <c r="G55" s="239">
        <f>SUM(G26:G54)</f>
        <v>0</v>
      </c>
    </row>
    <row r="56" spans="1:7" s="230" customFormat="1" ht="13.9" customHeight="1" x14ac:dyDescent="0.25">
      <c r="B56" s="224"/>
      <c r="C56" s="231"/>
      <c r="D56" s="226"/>
      <c r="E56" s="227"/>
      <c r="F56" s="228"/>
      <c r="G56" s="229"/>
    </row>
    <row r="57" spans="1:7" s="230" customFormat="1" ht="13.9" customHeight="1" thickBot="1" x14ac:dyDescent="0.3">
      <c r="B57" s="224"/>
      <c r="C57" s="231"/>
      <c r="D57" s="226"/>
      <c r="E57" s="227"/>
      <c r="F57" s="228"/>
      <c r="G57" s="229"/>
    </row>
    <row r="58" spans="1:7" s="230" customFormat="1" ht="27" customHeight="1" thickTop="1" x14ac:dyDescent="0.3">
      <c r="B58" s="303" t="str">
        <f>B3</f>
        <v>6.</v>
      </c>
      <c r="C58" s="265" t="s">
        <v>574</v>
      </c>
      <c r="D58" s="266"/>
      <c r="E58" s="266"/>
      <c r="F58" s="267"/>
      <c r="G58" s="268">
        <f>G55+G20</f>
        <v>0</v>
      </c>
    </row>
    <row r="59" spans="1:7" s="230" customFormat="1" ht="13.9" customHeight="1" x14ac:dyDescent="0.25">
      <c r="B59" s="224"/>
      <c r="C59" s="231"/>
      <c r="D59" s="226"/>
      <c r="E59" s="227"/>
      <c r="F59" s="228"/>
      <c r="G59" s="229"/>
    </row>
    <row r="60" spans="1:7" s="230" customFormat="1" ht="13.9" customHeight="1" x14ac:dyDescent="0.25">
      <c r="B60" s="224"/>
      <c r="C60" s="231"/>
      <c r="D60" s="226"/>
      <c r="E60" s="227"/>
      <c r="F60" s="228"/>
      <c r="G60" s="229"/>
    </row>
    <row r="61" spans="1:7" s="230" customFormat="1" ht="13.9" customHeight="1" x14ac:dyDescent="0.25">
      <c r="B61" s="224"/>
      <c r="C61" s="231"/>
      <c r="D61" s="226"/>
      <c r="E61" s="227"/>
      <c r="F61" s="228"/>
      <c r="G61" s="229"/>
    </row>
    <row r="62" spans="1:7" s="230" customFormat="1" x14ac:dyDescent="0.25">
      <c r="B62" s="224" t="s">
        <v>184</v>
      </c>
      <c r="C62" s="225"/>
      <c r="D62" s="227"/>
      <c r="E62" s="227"/>
      <c r="F62" s="229"/>
      <c r="G62" s="229"/>
    </row>
    <row r="63" spans="1:7" s="230" customFormat="1" x14ac:dyDescent="0.25">
      <c r="B63" s="224"/>
      <c r="C63" s="225"/>
      <c r="D63" s="227"/>
      <c r="E63" s="227"/>
      <c r="F63" s="229"/>
      <c r="G63" s="229"/>
    </row>
    <row r="64" spans="1:7" s="230" customFormat="1" x14ac:dyDescent="0.25">
      <c r="B64" s="224"/>
      <c r="C64" s="225"/>
      <c r="D64" s="227"/>
      <c r="E64" s="227"/>
      <c r="F64" s="229"/>
      <c r="G64" s="229"/>
    </row>
    <row r="65" spans="2:7" s="230" customFormat="1" x14ac:dyDescent="0.25">
      <c r="B65" s="224"/>
      <c r="C65" s="225"/>
      <c r="D65" s="227"/>
      <c r="E65" s="227"/>
      <c r="F65" s="229"/>
      <c r="G65" s="229"/>
    </row>
    <row r="66" spans="2:7" s="230" customFormat="1" x14ac:dyDescent="0.25">
      <c r="B66" s="224"/>
      <c r="C66" s="225"/>
      <c r="D66" s="227"/>
      <c r="E66" s="227"/>
      <c r="F66" s="229"/>
      <c r="G66" s="229"/>
    </row>
    <row r="67" spans="2:7" s="230" customFormat="1" x14ac:dyDescent="0.25">
      <c r="B67" s="224"/>
      <c r="C67" s="225"/>
      <c r="D67" s="227"/>
      <c r="E67" s="227"/>
      <c r="F67" s="229"/>
      <c r="G67" s="229"/>
    </row>
    <row r="68" spans="2:7" s="230" customFormat="1" x14ac:dyDescent="0.25">
      <c r="B68" s="224"/>
      <c r="C68" s="225"/>
      <c r="D68" s="227"/>
      <c r="E68" s="227"/>
      <c r="F68" s="229"/>
      <c r="G68" s="229"/>
    </row>
    <row r="69" spans="2:7" s="230" customFormat="1" x14ac:dyDescent="0.25">
      <c r="B69" s="224"/>
      <c r="C69" s="225"/>
      <c r="D69" s="227"/>
      <c r="E69" s="227"/>
      <c r="F69" s="229"/>
      <c r="G69" s="229"/>
    </row>
    <row r="70" spans="2:7" s="230" customFormat="1" x14ac:dyDescent="0.25">
      <c r="B70" s="224"/>
      <c r="C70" s="225"/>
      <c r="D70" s="227"/>
      <c r="E70" s="227"/>
      <c r="F70" s="229"/>
      <c r="G70" s="229"/>
    </row>
    <row r="71" spans="2:7" s="230" customFormat="1" x14ac:dyDescent="0.25">
      <c r="B71" s="224"/>
      <c r="C71" s="225"/>
      <c r="D71" s="227"/>
      <c r="E71" s="227"/>
      <c r="F71" s="229"/>
      <c r="G71" s="229"/>
    </row>
    <row r="72" spans="2:7" s="230" customFormat="1" x14ac:dyDescent="0.25">
      <c r="B72" s="224"/>
      <c r="C72" s="225"/>
      <c r="D72" s="227"/>
      <c r="E72" s="227"/>
      <c r="F72" s="229"/>
      <c r="G72" s="229"/>
    </row>
    <row r="73" spans="2:7" s="230" customFormat="1" x14ac:dyDescent="0.25">
      <c r="B73" s="224"/>
      <c r="C73" s="225"/>
      <c r="D73" s="227"/>
      <c r="E73" s="227"/>
      <c r="F73" s="229"/>
      <c r="G73" s="229"/>
    </row>
    <row r="74" spans="2:7" s="230" customFormat="1" x14ac:dyDescent="0.25">
      <c r="B74" s="224"/>
      <c r="C74" s="225"/>
      <c r="D74" s="227"/>
      <c r="E74" s="227"/>
      <c r="F74" s="229"/>
      <c r="G74" s="229"/>
    </row>
    <row r="75" spans="2:7" s="230" customFormat="1" x14ac:dyDescent="0.25">
      <c r="B75" s="224"/>
      <c r="C75" s="225"/>
      <c r="D75" s="227"/>
      <c r="E75" s="227"/>
      <c r="F75" s="229"/>
      <c r="G75" s="229"/>
    </row>
    <row r="76" spans="2:7" s="230" customFormat="1" x14ac:dyDescent="0.25">
      <c r="B76" s="224"/>
      <c r="C76" s="225"/>
      <c r="D76" s="227"/>
      <c r="E76" s="227"/>
      <c r="F76" s="229"/>
      <c r="G76" s="229"/>
    </row>
    <row r="77" spans="2:7" s="230" customFormat="1" x14ac:dyDescent="0.25">
      <c r="B77" s="224"/>
      <c r="C77" s="225"/>
      <c r="D77" s="227"/>
      <c r="E77" s="227"/>
      <c r="F77" s="229"/>
      <c r="G77" s="229"/>
    </row>
    <row r="78" spans="2:7" s="230" customFormat="1" x14ac:dyDescent="0.25">
      <c r="B78" s="224"/>
      <c r="C78" s="225"/>
      <c r="D78" s="227"/>
      <c r="E78" s="227"/>
      <c r="F78" s="229"/>
      <c r="G78" s="229"/>
    </row>
    <row r="79" spans="2:7" s="230" customFormat="1" x14ac:dyDescent="0.25">
      <c r="B79" s="224"/>
      <c r="C79" s="225"/>
      <c r="D79" s="227"/>
      <c r="E79" s="227"/>
      <c r="F79" s="229"/>
      <c r="G79" s="229"/>
    </row>
    <row r="80" spans="2:7" s="230" customFormat="1" x14ac:dyDescent="0.25">
      <c r="B80" s="224"/>
      <c r="C80" s="225"/>
      <c r="D80" s="227"/>
      <c r="E80" s="227"/>
      <c r="F80" s="229"/>
      <c r="G80" s="229"/>
    </row>
    <row r="81" spans="2:7" s="230" customFormat="1" x14ac:dyDescent="0.25">
      <c r="B81" s="224"/>
      <c r="C81" s="225"/>
      <c r="D81" s="227"/>
      <c r="E81" s="227"/>
      <c r="F81" s="229"/>
      <c r="G81" s="229"/>
    </row>
    <row r="82" spans="2:7" s="230" customFormat="1" x14ac:dyDescent="0.25">
      <c r="B82" s="224"/>
      <c r="C82" s="225"/>
      <c r="D82" s="227"/>
      <c r="E82" s="227"/>
      <c r="F82" s="229"/>
      <c r="G82" s="229"/>
    </row>
    <row r="83" spans="2:7" s="230" customFormat="1" x14ac:dyDescent="0.25">
      <c r="B83" s="224"/>
      <c r="C83" s="225"/>
      <c r="D83" s="227"/>
      <c r="E83" s="227"/>
      <c r="F83" s="229"/>
      <c r="G83" s="229"/>
    </row>
    <row r="84" spans="2:7" s="230" customFormat="1" x14ac:dyDescent="0.25">
      <c r="B84" s="224"/>
      <c r="C84" s="225"/>
      <c r="D84" s="227"/>
      <c r="E84" s="227"/>
      <c r="F84" s="229"/>
      <c r="G84" s="229"/>
    </row>
    <row r="85" spans="2:7" s="230" customFormat="1" x14ac:dyDescent="0.25">
      <c r="B85" s="224"/>
      <c r="C85" s="225"/>
      <c r="D85" s="227"/>
      <c r="E85" s="227"/>
      <c r="F85" s="229"/>
      <c r="G85" s="229"/>
    </row>
    <row r="86" spans="2:7" s="230" customFormat="1" x14ac:dyDescent="0.25">
      <c r="B86" s="224"/>
      <c r="C86" s="225"/>
      <c r="D86" s="227"/>
      <c r="E86" s="227"/>
      <c r="F86" s="229"/>
      <c r="G86" s="229"/>
    </row>
    <row r="87" spans="2:7" s="230" customFormat="1" x14ac:dyDescent="0.25">
      <c r="B87" s="224"/>
      <c r="C87" s="225"/>
      <c r="D87" s="227"/>
      <c r="E87" s="227"/>
      <c r="F87" s="229"/>
      <c r="G87" s="229"/>
    </row>
    <row r="88" spans="2:7" s="230" customFormat="1" x14ac:dyDescent="0.25">
      <c r="B88" s="224"/>
      <c r="C88" s="225"/>
      <c r="D88" s="227"/>
      <c r="E88" s="227"/>
      <c r="F88" s="229"/>
      <c r="G88" s="229"/>
    </row>
    <row r="89" spans="2:7" s="230" customFormat="1" x14ac:dyDescent="0.25">
      <c r="B89" s="224"/>
      <c r="C89" s="225"/>
      <c r="D89" s="227"/>
      <c r="E89" s="227"/>
      <c r="F89" s="229"/>
      <c r="G89" s="229"/>
    </row>
    <row r="90" spans="2:7" s="230" customFormat="1" x14ac:dyDescent="0.25">
      <c r="B90" s="224"/>
      <c r="C90" s="225"/>
      <c r="D90" s="227"/>
      <c r="E90" s="227"/>
      <c r="F90" s="229"/>
      <c r="G90" s="229"/>
    </row>
    <row r="91" spans="2:7" s="230" customFormat="1" x14ac:dyDescent="0.25">
      <c r="B91" s="224"/>
      <c r="C91" s="225"/>
      <c r="D91" s="227"/>
      <c r="E91" s="227"/>
      <c r="F91" s="229"/>
      <c r="G91" s="229"/>
    </row>
    <row r="92" spans="2:7" s="230" customFormat="1" x14ac:dyDescent="0.25">
      <c r="B92" s="224"/>
      <c r="C92" s="225"/>
      <c r="D92" s="227"/>
      <c r="E92" s="227"/>
      <c r="F92" s="229"/>
      <c r="G92" s="229"/>
    </row>
    <row r="93" spans="2:7" s="230" customFormat="1" x14ac:dyDescent="0.25">
      <c r="B93" s="224"/>
      <c r="C93" s="225"/>
      <c r="D93" s="227"/>
      <c r="E93" s="227"/>
      <c r="F93" s="229"/>
      <c r="G93" s="229"/>
    </row>
    <row r="94" spans="2:7" s="230" customFormat="1" x14ac:dyDescent="0.25">
      <c r="B94" s="224"/>
      <c r="C94" s="225"/>
      <c r="D94" s="227"/>
      <c r="E94" s="227"/>
      <c r="F94" s="229"/>
      <c r="G94" s="229"/>
    </row>
    <row r="95" spans="2:7" s="230" customFormat="1" x14ac:dyDescent="0.25">
      <c r="B95" s="224"/>
      <c r="C95" s="225"/>
      <c r="D95" s="227"/>
      <c r="E95" s="227"/>
      <c r="F95" s="229"/>
      <c r="G95" s="229"/>
    </row>
    <row r="96" spans="2:7" s="230" customFormat="1" x14ac:dyDescent="0.25">
      <c r="B96" s="224"/>
      <c r="C96" s="225"/>
      <c r="D96" s="227"/>
      <c r="E96" s="227"/>
      <c r="F96" s="229"/>
      <c r="G96" s="229"/>
    </row>
    <row r="97" spans="2:7" s="230" customFormat="1" x14ac:dyDescent="0.25">
      <c r="B97" s="224"/>
      <c r="C97" s="225"/>
      <c r="D97" s="227"/>
      <c r="E97" s="227"/>
      <c r="F97" s="229"/>
      <c r="G97" s="229"/>
    </row>
    <row r="98" spans="2:7" s="230" customFormat="1" x14ac:dyDescent="0.25">
      <c r="B98" s="224"/>
      <c r="C98" s="225"/>
      <c r="D98" s="227"/>
      <c r="E98" s="227"/>
      <c r="F98" s="229"/>
      <c r="G98" s="229"/>
    </row>
    <row r="99" spans="2:7" s="230" customFormat="1" x14ac:dyDescent="0.25">
      <c r="B99" s="224"/>
      <c r="C99" s="225"/>
      <c r="D99" s="227"/>
      <c r="E99" s="227"/>
      <c r="F99" s="229"/>
      <c r="G99" s="229"/>
    </row>
    <row r="100" spans="2:7" s="230" customFormat="1" x14ac:dyDescent="0.25">
      <c r="B100" s="224"/>
      <c r="C100" s="225"/>
      <c r="D100" s="227"/>
      <c r="E100" s="227"/>
      <c r="F100" s="229"/>
      <c r="G100" s="229"/>
    </row>
    <row r="101" spans="2:7" s="230" customFormat="1" x14ac:dyDescent="0.25">
      <c r="B101" s="224"/>
      <c r="C101" s="225"/>
      <c r="D101" s="227"/>
      <c r="E101" s="227"/>
      <c r="F101" s="229"/>
      <c r="G101" s="229"/>
    </row>
    <row r="102" spans="2:7" s="230" customFormat="1" x14ac:dyDescent="0.25">
      <c r="B102" s="224"/>
      <c r="C102" s="225"/>
      <c r="D102" s="227"/>
      <c r="E102" s="227"/>
      <c r="F102" s="229"/>
      <c r="G102" s="229"/>
    </row>
    <row r="103" spans="2:7" s="230" customFormat="1" x14ac:dyDescent="0.25">
      <c r="B103" s="224"/>
      <c r="C103" s="225"/>
      <c r="D103" s="227"/>
      <c r="E103" s="227"/>
      <c r="F103" s="229"/>
      <c r="G103" s="229"/>
    </row>
    <row r="104" spans="2:7" s="230" customFormat="1" x14ac:dyDescent="0.25">
      <c r="B104" s="224"/>
      <c r="C104" s="225"/>
      <c r="D104" s="227"/>
      <c r="E104" s="227"/>
      <c r="F104" s="229"/>
      <c r="G104" s="229"/>
    </row>
    <row r="105" spans="2:7" s="230" customFormat="1" x14ac:dyDescent="0.25">
      <c r="B105" s="224"/>
      <c r="C105" s="225"/>
      <c r="D105" s="227"/>
      <c r="E105" s="227"/>
      <c r="F105" s="229"/>
      <c r="G105" s="229"/>
    </row>
    <row r="106" spans="2:7" s="230" customFormat="1" x14ac:dyDescent="0.25">
      <c r="B106" s="224"/>
      <c r="C106" s="225"/>
      <c r="D106" s="227"/>
      <c r="E106" s="227"/>
      <c r="F106" s="229"/>
      <c r="G106" s="229"/>
    </row>
    <row r="107" spans="2:7" s="230" customFormat="1" x14ac:dyDescent="0.25">
      <c r="B107" s="224"/>
      <c r="C107" s="225"/>
      <c r="D107" s="227"/>
      <c r="E107" s="227"/>
      <c r="F107" s="229"/>
      <c r="G107" s="229"/>
    </row>
    <row r="108" spans="2:7" s="230" customFormat="1" x14ac:dyDescent="0.25">
      <c r="B108" s="224"/>
      <c r="C108" s="225"/>
      <c r="D108" s="227"/>
      <c r="E108" s="227"/>
      <c r="F108" s="229"/>
      <c r="G108" s="229"/>
    </row>
    <row r="109" spans="2:7" s="230" customFormat="1" x14ac:dyDescent="0.25">
      <c r="B109" s="224"/>
      <c r="C109" s="225"/>
      <c r="D109" s="227"/>
      <c r="E109" s="227"/>
      <c r="F109" s="229"/>
      <c r="G109" s="229"/>
    </row>
    <row r="110" spans="2:7" s="230" customFormat="1" x14ac:dyDescent="0.25">
      <c r="B110" s="224"/>
      <c r="C110" s="225"/>
      <c r="D110" s="227"/>
      <c r="E110" s="227"/>
      <c r="F110" s="229"/>
      <c r="G110" s="229"/>
    </row>
    <row r="111" spans="2:7" s="230" customFormat="1" x14ac:dyDescent="0.25">
      <c r="B111" s="224"/>
      <c r="C111" s="225"/>
      <c r="D111" s="227"/>
      <c r="E111" s="227"/>
      <c r="F111" s="229"/>
      <c r="G111" s="229"/>
    </row>
    <row r="112" spans="2:7" s="230" customFormat="1" x14ac:dyDescent="0.25">
      <c r="B112" s="224"/>
      <c r="C112" s="225"/>
      <c r="D112" s="227"/>
      <c r="E112" s="227"/>
      <c r="F112" s="229"/>
      <c r="G112" s="229"/>
    </row>
    <row r="113" spans="2:7" s="230" customFormat="1" x14ac:dyDescent="0.25">
      <c r="B113" s="224"/>
      <c r="C113" s="225"/>
      <c r="D113" s="227"/>
      <c r="E113" s="227"/>
      <c r="F113" s="229"/>
      <c r="G113" s="229"/>
    </row>
    <row r="114" spans="2:7" s="230" customFormat="1" x14ac:dyDescent="0.25">
      <c r="B114" s="224"/>
      <c r="C114" s="225"/>
      <c r="D114" s="227"/>
      <c r="E114" s="227"/>
      <c r="F114" s="229"/>
      <c r="G114" s="229"/>
    </row>
    <row r="115" spans="2:7" s="230" customFormat="1" x14ac:dyDescent="0.25">
      <c r="B115" s="224"/>
      <c r="C115" s="225"/>
      <c r="D115" s="227"/>
      <c r="E115" s="227"/>
      <c r="F115" s="229"/>
      <c r="G115" s="229"/>
    </row>
    <row r="116" spans="2:7" s="230" customFormat="1" x14ac:dyDescent="0.25">
      <c r="B116" s="224"/>
      <c r="C116" s="225"/>
      <c r="D116" s="227"/>
      <c r="E116" s="227"/>
      <c r="F116" s="229"/>
      <c r="G116" s="229"/>
    </row>
    <row r="117" spans="2:7" s="230" customFormat="1" x14ac:dyDescent="0.25">
      <c r="B117" s="224"/>
      <c r="C117" s="225"/>
      <c r="D117" s="227"/>
      <c r="E117" s="227"/>
      <c r="F117" s="229"/>
      <c r="G117" s="229"/>
    </row>
    <row r="118" spans="2:7" s="230" customFormat="1" x14ac:dyDescent="0.25">
      <c r="B118" s="224"/>
      <c r="C118" s="225"/>
      <c r="D118" s="227"/>
      <c r="E118" s="227"/>
      <c r="F118" s="229"/>
      <c r="G118" s="229"/>
    </row>
    <row r="119" spans="2:7" s="230" customFormat="1" x14ac:dyDescent="0.25">
      <c r="B119" s="224"/>
      <c r="C119" s="225"/>
      <c r="D119" s="227"/>
      <c r="E119" s="227"/>
      <c r="F119" s="229"/>
      <c r="G119" s="229"/>
    </row>
    <row r="120" spans="2:7" s="230" customFormat="1" x14ac:dyDescent="0.25">
      <c r="B120" s="224"/>
      <c r="C120" s="225"/>
      <c r="D120" s="227"/>
      <c r="E120" s="227"/>
      <c r="F120" s="229"/>
      <c r="G120" s="229"/>
    </row>
    <row r="121" spans="2:7" s="230" customFormat="1" x14ac:dyDescent="0.25">
      <c r="B121" s="224"/>
      <c r="C121" s="225"/>
      <c r="D121" s="227"/>
      <c r="E121" s="227"/>
      <c r="F121" s="229"/>
      <c r="G121" s="229"/>
    </row>
    <row r="122" spans="2:7" s="230" customFormat="1" x14ac:dyDescent="0.25">
      <c r="B122" s="224"/>
      <c r="C122" s="225"/>
      <c r="D122" s="227"/>
      <c r="E122" s="227"/>
      <c r="F122" s="229"/>
      <c r="G122" s="229"/>
    </row>
    <row r="123" spans="2:7" s="230" customFormat="1" x14ac:dyDescent="0.25">
      <c r="B123" s="224"/>
      <c r="C123" s="225"/>
      <c r="D123" s="227"/>
      <c r="E123" s="227"/>
      <c r="F123" s="229"/>
      <c r="G123" s="229"/>
    </row>
    <row r="124" spans="2:7" s="230" customFormat="1" x14ac:dyDescent="0.25">
      <c r="B124" s="224"/>
      <c r="C124" s="225"/>
      <c r="D124" s="227"/>
      <c r="E124" s="227"/>
      <c r="F124" s="229"/>
      <c r="G124" s="229"/>
    </row>
    <row r="125" spans="2:7" s="230" customFormat="1" x14ac:dyDescent="0.25">
      <c r="B125" s="224"/>
      <c r="C125" s="225"/>
      <c r="D125" s="227"/>
      <c r="E125" s="227"/>
      <c r="F125" s="229"/>
      <c r="G125" s="229"/>
    </row>
    <row r="126" spans="2:7" s="230" customFormat="1" x14ac:dyDescent="0.25">
      <c r="B126" s="224"/>
      <c r="C126" s="225"/>
      <c r="D126" s="227"/>
      <c r="E126" s="227"/>
      <c r="F126" s="229"/>
      <c r="G126" s="229"/>
    </row>
    <row r="127" spans="2:7" s="230" customFormat="1" x14ac:dyDescent="0.25">
      <c r="B127" s="224"/>
      <c r="C127" s="225"/>
      <c r="D127" s="227"/>
      <c r="E127" s="227"/>
      <c r="F127" s="229"/>
      <c r="G127" s="229"/>
    </row>
    <row r="128" spans="2:7" s="230" customFormat="1" x14ac:dyDescent="0.25">
      <c r="B128" s="224"/>
      <c r="C128" s="225"/>
      <c r="D128" s="227"/>
      <c r="E128" s="227"/>
      <c r="F128" s="229"/>
      <c r="G128" s="229"/>
    </row>
    <row r="129" spans="2:7" s="230" customFormat="1" x14ac:dyDescent="0.25">
      <c r="B129" s="224"/>
      <c r="C129" s="225"/>
      <c r="D129" s="227"/>
      <c r="E129" s="227"/>
      <c r="F129" s="229"/>
      <c r="G129" s="229"/>
    </row>
    <row r="130" spans="2:7" s="230" customFormat="1" x14ac:dyDescent="0.25">
      <c r="B130" s="224"/>
      <c r="C130" s="225"/>
      <c r="D130" s="227"/>
      <c r="E130" s="227"/>
      <c r="F130" s="229"/>
      <c r="G130" s="229"/>
    </row>
    <row r="131" spans="2:7" s="230" customFormat="1" x14ac:dyDescent="0.25">
      <c r="B131" s="224"/>
      <c r="C131" s="225"/>
      <c r="D131" s="227"/>
      <c r="E131" s="227"/>
      <c r="F131" s="229"/>
      <c r="G131" s="229"/>
    </row>
    <row r="132" spans="2:7" s="230" customFormat="1" x14ac:dyDescent="0.25">
      <c r="B132" s="224"/>
      <c r="C132" s="225"/>
      <c r="D132" s="227"/>
      <c r="E132" s="227"/>
      <c r="F132" s="229"/>
      <c r="G132" s="229"/>
    </row>
    <row r="133" spans="2:7" s="230" customFormat="1" x14ac:dyDescent="0.25">
      <c r="B133" s="224"/>
      <c r="C133" s="225"/>
      <c r="D133" s="227"/>
      <c r="E133" s="227"/>
      <c r="F133" s="229"/>
      <c r="G133" s="229"/>
    </row>
    <row r="134" spans="2:7" s="230" customFormat="1" x14ac:dyDescent="0.25">
      <c r="B134" s="224"/>
      <c r="C134" s="225"/>
      <c r="D134" s="227"/>
      <c r="E134" s="227"/>
      <c r="F134" s="229"/>
      <c r="G134" s="229"/>
    </row>
    <row r="135" spans="2:7" s="230" customFormat="1" x14ac:dyDescent="0.25">
      <c r="B135" s="224"/>
      <c r="C135" s="225"/>
      <c r="D135" s="227"/>
      <c r="E135" s="227"/>
      <c r="F135" s="229"/>
      <c r="G135" s="229"/>
    </row>
    <row r="136" spans="2:7" s="230" customFormat="1" x14ac:dyDescent="0.25">
      <c r="B136" s="224"/>
      <c r="C136" s="225"/>
      <c r="D136" s="227"/>
      <c r="E136" s="227"/>
      <c r="F136" s="229"/>
      <c r="G136" s="229"/>
    </row>
    <row r="137" spans="2:7" s="230" customFormat="1" x14ac:dyDescent="0.25">
      <c r="B137" s="224"/>
      <c r="C137" s="225"/>
      <c r="D137" s="227"/>
      <c r="E137" s="227"/>
      <c r="F137" s="229"/>
      <c r="G137" s="229"/>
    </row>
    <row r="138" spans="2:7" s="230" customFormat="1" x14ac:dyDescent="0.25">
      <c r="B138" s="224"/>
      <c r="C138" s="225"/>
      <c r="D138" s="227"/>
      <c r="E138" s="227"/>
      <c r="F138" s="229"/>
      <c r="G138" s="229"/>
    </row>
    <row r="139" spans="2:7" s="230" customFormat="1" x14ac:dyDescent="0.25">
      <c r="B139" s="224"/>
      <c r="C139" s="225"/>
      <c r="D139" s="227"/>
      <c r="E139" s="227"/>
      <c r="F139" s="229"/>
      <c r="G139" s="229"/>
    </row>
    <row r="140" spans="2:7" s="230" customFormat="1" x14ac:dyDescent="0.25">
      <c r="B140" s="224"/>
      <c r="C140" s="225"/>
      <c r="D140" s="227"/>
      <c r="E140" s="227"/>
      <c r="F140" s="229"/>
      <c r="G140" s="229"/>
    </row>
    <row r="141" spans="2:7" s="230" customFormat="1" x14ac:dyDescent="0.25">
      <c r="B141" s="224"/>
      <c r="C141" s="225"/>
      <c r="D141" s="227"/>
      <c r="E141" s="227"/>
      <c r="F141" s="229"/>
      <c r="G141" s="229"/>
    </row>
    <row r="142" spans="2:7" s="230" customFormat="1" x14ac:dyDescent="0.25">
      <c r="B142" s="224"/>
      <c r="C142" s="225"/>
      <c r="D142" s="227"/>
      <c r="E142" s="227"/>
      <c r="F142" s="229"/>
      <c r="G142" s="229"/>
    </row>
    <row r="143" spans="2:7" s="230" customFormat="1" x14ac:dyDescent="0.25">
      <c r="B143" s="224"/>
      <c r="C143" s="225"/>
      <c r="D143" s="227"/>
      <c r="E143" s="227"/>
      <c r="F143" s="229"/>
      <c r="G143" s="229"/>
    </row>
    <row r="144" spans="2:7" s="230" customFormat="1" x14ac:dyDescent="0.25">
      <c r="B144" s="224"/>
      <c r="C144" s="225"/>
      <c r="D144" s="227"/>
      <c r="E144" s="227"/>
      <c r="F144" s="229"/>
      <c r="G144" s="229"/>
    </row>
    <row r="145" spans="2:7" s="230" customFormat="1" x14ac:dyDescent="0.25">
      <c r="B145" s="224"/>
      <c r="C145" s="225"/>
      <c r="D145" s="227"/>
      <c r="E145" s="227"/>
      <c r="F145" s="229"/>
      <c r="G145" s="229"/>
    </row>
    <row r="146" spans="2:7" s="230" customFormat="1" x14ac:dyDescent="0.25">
      <c r="B146" s="224"/>
      <c r="C146" s="225"/>
      <c r="D146" s="227"/>
      <c r="E146" s="227"/>
      <c r="F146" s="229"/>
      <c r="G146" s="229"/>
    </row>
    <row r="147" spans="2:7" s="230" customFormat="1" x14ac:dyDescent="0.25">
      <c r="B147" s="224"/>
      <c r="C147" s="225"/>
      <c r="D147" s="227"/>
      <c r="E147" s="227"/>
      <c r="F147" s="229"/>
      <c r="G147" s="229"/>
    </row>
    <row r="148" spans="2:7" s="230" customFormat="1" x14ac:dyDescent="0.25">
      <c r="B148" s="224"/>
      <c r="C148" s="225"/>
      <c r="D148" s="227"/>
      <c r="E148" s="227"/>
      <c r="F148" s="229"/>
      <c r="G148" s="229"/>
    </row>
    <row r="149" spans="2:7" s="230" customFormat="1" x14ac:dyDescent="0.25">
      <c r="B149" s="224"/>
      <c r="C149" s="225"/>
      <c r="D149" s="227"/>
      <c r="E149" s="227"/>
      <c r="F149" s="229"/>
      <c r="G149" s="229"/>
    </row>
    <row r="150" spans="2:7" s="230" customFormat="1" x14ac:dyDescent="0.25">
      <c r="B150" s="224"/>
      <c r="C150" s="225"/>
      <c r="D150" s="227"/>
      <c r="E150" s="227"/>
      <c r="F150" s="229"/>
      <c r="G150" s="229"/>
    </row>
    <row r="151" spans="2:7" s="230" customFormat="1" x14ac:dyDescent="0.25">
      <c r="B151" s="224"/>
      <c r="C151" s="225"/>
      <c r="D151" s="227"/>
      <c r="E151" s="227"/>
      <c r="F151" s="229"/>
      <c r="G151" s="229"/>
    </row>
    <row r="152" spans="2:7" s="230" customFormat="1" x14ac:dyDescent="0.25">
      <c r="B152" s="224"/>
      <c r="C152" s="225"/>
      <c r="D152" s="227"/>
      <c r="E152" s="227"/>
      <c r="F152" s="229"/>
      <c r="G152" s="229"/>
    </row>
    <row r="153" spans="2:7" s="230" customFormat="1" x14ac:dyDescent="0.25">
      <c r="B153" s="224"/>
      <c r="C153" s="225"/>
      <c r="D153" s="227"/>
      <c r="E153" s="227"/>
      <c r="F153" s="229"/>
      <c r="G153" s="229"/>
    </row>
    <row r="154" spans="2:7" s="230" customFormat="1" x14ac:dyDescent="0.25">
      <c r="B154" s="224"/>
      <c r="C154" s="225"/>
      <c r="D154" s="227"/>
      <c r="E154" s="227"/>
      <c r="F154" s="229"/>
      <c r="G154" s="229"/>
    </row>
    <row r="155" spans="2:7" s="230" customFormat="1" x14ac:dyDescent="0.25">
      <c r="B155" s="224"/>
      <c r="C155" s="225"/>
      <c r="D155" s="227"/>
      <c r="E155" s="227"/>
      <c r="F155" s="229"/>
      <c r="G155" s="229"/>
    </row>
    <row r="156" spans="2:7" s="230" customFormat="1" x14ac:dyDescent="0.25">
      <c r="B156" s="224"/>
      <c r="C156" s="225"/>
      <c r="D156" s="227"/>
      <c r="E156" s="227"/>
      <c r="F156" s="229"/>
      <c r="G156" s="229"/>
    </row>
    <row r="157" spans="2:7" s="230" customFormat="1" x14ac:dyDescent="0.25">
      <c r="B157" s="224"/>
      <c r="C157" s="225"/>
      <c r="D157" s="227"/>
      <c r="E157" s="227"/>
      <c r="F157" s="229"/>
      <c r="G157" s="229"/>
    </row>
    <row r="158" spans="2:7" s="230" customFormat="1" x14ac:dyDescent="0.25">
      <c r="B158" s="224"/>
      <c r="C158" s="225"/>
      <c r="D158" s="227"/>
      <c r="E158" s="227"/>
      <c r="F158" s="229"/>
      <c r="G158" s="229"/>
    </row>
    <row r="159" spans="2:7" s="230" customFormat="1" x14ac:dyDescent="0.25">
      <c r="B159" s="224"/>
      <c r="C159" s="225"/>
      <c r="D159" s="227"/>
      <c r="E159" s="227"/>
      <c r="F159" s="229"/>
      <c r="G159" s="229"/>
    </row>
    <row r="160" spans="2:7" s="230" customFormat="1" x14ac:dyDescent="0.25">
      <c r="B160" s="224"/>
      <c r="C160" s="225"/>
      <c r="D160" s="227"/>
      <c r="E160" s="227"/>
      <c r="F160" s="229"/>
      <c r="G160" s="229"/>
    </row>
    <row r="161" spans="2:7" s="230" customFormat="1" x14ac:dyDescent="0.25">
      <c r="B161" s="224"/>
      <c r="C161" s="225"/>
      <c r="D161" s="227"/>
      <c r="E161" s="227"/>
      <c r="F161" s="229"/>
      <c r="G161" s="229"/>
    </row>
    <row r="162" spans="2:7" s="230" customFormat="1" x14ac:dyDescent="0.25">
      <c r="B162" s="224"/>
      <c r="C162" s="225"/>
      <c r="D162" s="227"/>
      <c r="E162" s="227"/>
      <c r="F162" s="229"/>
      <c r="G162" s="229"/>
    </row>
    <row r="163" spans="2:7" s="230" customFormat="1" x14ac:dyDescent="0.25">
      <c r="B163" s="224"/>
      <c r="C163" s="225"/>
      <c r="D163" s="227"/>
      <c r="E163" s="227"/>
      <c r="F163" s="229"/>
      <c r="G163" s="229"/>
    </row>
    <row r="164" spans="2:7" s="230" customFormat="1" x14ac:dyDescent="0.25">
      <c r="B164" s="224"/>
      <c r="C164" s="225"/>
      <c r="D164" s="227"/>
      <c r="E164" s="227"/>
      <c r="F164" s="229"/>
      <c r="G164" s="229"/>
    </row>
    <row r="165" spans="2:7" s="230" customFormat="1" x14ac:dyDescent="0.25">
      <c r="B165" s="224"/>
      <c r="C165" s="225"/>
      <c r="D165" s="227"/>
      <c r="E165" s="227"/>
      <c r="F165" s="229"/>
      <c r="G165" s="229"/>
    </row>
    <row r="166" spans="2:7" s="230" customFormat="1" x14ac:dyDescent="0.25">
      <c r="B166" s="224"/>
      <c r="C166" s="225"/>
      <c r="D166" s="227"/>
      <c r="E166" s="227"/>
      <c r="F166" s="229"/>
      <c r="G166" s="229"/>
    </row>
    <row r="167" spans="2:7" s="230" customFormat="1" x14ac:dyDescent="0.25">
      <c r="B167" s="224"/>
      <c r="C167" s="225"/>
      <c r="D167" s="227"/>
      <c r="E167" s="227"/>
      <c r="F167" s="229"/>
      <c r="G167" s="229"/>
    </row>
    <row r="168" spans="2:7" s="230" customFormat="1" x14ac:dyDescent="0.25">
      <c r="B168" s="224"/>
      <c r="C168" s="225"/>
      <c r="D168" s="227"/>
      <c r="E168" s="227"/>
      <c r="F168" s="229"/>
      <c r="G168" s="229"/>
    </row>
    <row r="169" spans="2:7" s="230" customFormat="1" x14ac:dyDescent="0.25">
      <c r="B169" s="224"/>
      <c r="C169" s="225"/>
      <c r="D169" s="227"/>
      <c r="E169" s="227"/>
      <c r="F169" s="229"/>
      <c r="G169" s="229"/>
    </row>
    <row r="170" spans="2:7" s="230" customFormat="1" x14ac:dyDescent="0.25">
      <c r="B170" s="224"/>
      <c r="C170" s="225"/>
      <c r="D170" s="227"/>
      <c r="E170" s="227"/>
      <c r="F170" s="229"/>
      <c r="G170" s="229"/>
    </row>
    <row r="171" spans="2:7" s="230" customFormat="1" x14ac:dyDescent="0.25">
      <c r="B171" s="224"/>
      <c r="C171" s="225"/>
      <c r="D171" s="227"/>
      <c r="E171" s="227"/>
      <c r="F171" s="229"/>
      <c r="G171" s="229"/>
    </row>
    <row r="172" spans="2:7" s="230" customFormat="1" x14ac:dyDescent="0.25">
      <c r="B172" s="224"/>
      <c r="C172" s="225"/>
      <c r="D172" s="227"/>
      <c r="E172" s="227"/>
      <c r="F172" s="229"/>
      <c r="G172" s="229"/>
    </row>
    <row r="173" spans="2:7" s="230" customFormat="1" x14ac:dyDescent="0.25">
      <c r="B173" s="224"/>
      <c r="C173" s="225"/>
      <c r="D173" s="227"/>
      <c r="E173" s="227"/>
      <c r="F173" s="229"/>
      <c r="G173" s="229"/>
    </row>
    <row r="174" spans="2:7" s="230" customFormat="1" x14ac:dyDescent="0.25">
      <c r="B174" s="224"/>
      <c r="C174" s="225"/>
      <c r="D174" s="227"/>
      <c r="E174" s="227"/>
      <c r="F174" s="229"/>
      <c r="G174" s="229"/>
    </row>
    <row r="175" spans="2:7" s="230" customFormat="1" x14ac:dyDescent="0.25">
      <c r="B175" s="224"/>
      <c r="C175" s="225"/>
      <c r="D175" s="227"/>
      <c r="E175" s="227"/>
      <c r="F175" s="229"/>
      <c r="G175" s="229"/>
    </row>
    <row r="176" spans="2:7" s="230" customFormat="1" x14ac:dyDescent="0.25">
      <c r="B176" s="224"/>
      <c r="C176" s="225"/>
      <c r="D176" s="227"/>
      <c r="E176" s="227"/>
      <c r="F176" s="229"/>
      <c r="G176" s="229"/>
    </row>
    <row r="177" spans="2:7" s="230" customFormat="1" x14ac:dyDescent="0.25">
      <c r="B177" s="224"/>
      <c r="C177" s="225"/>
      <c r="D177" s="227"/>
      <c r="E177" s="227"/>
      <c r="F177" s="229"/>
      <c r="G177" s="229"/>
    </row>
    <row r="178" spans="2:7" s="230" customFormat="1" x14ac:dyDescent="0.25">
      <c r="B178" s="224"/>
      <c r="C178" s="225"/>
      <c r="D178" s="227"/>
      <c r="E178" s="227"/>
      <c r="F178" s="229"/>
      <c r="G178" s="229"/>
    </row>
    <row r="179" spans="2:7" s="230" customFormat="1" x14ac:dyDescent="0.25">
      <c r="B179" s="224"/>
      <c r="C179" s="225"/>
      <c r="D179" s="227"/>
      <c r="E179" s="227"/>
      <c r="F179" s="229"/>
      <c r="G179" s="229"/>
    </row>
    <row r="180" spans="2:7" s="230" customFormat="1" x14ac:dyDescent="0.25">
      <c r="B180" s="224"/>
      <c r="C180" s="225"/>
      <c r="D180" s="227"/>
      <c r="E180" s="227"/>
      <c r="F180" s="229"/>
      <c r="G180" s="229"/>
    </row>
    <row r="181" spans="2:7" s="230" customFormat="1" x14ac:dyDescent="0.25">
      <c r="B181" s="224"/>
      <c r="C181" s="225"/>
      <c r="D181" s="227"/>
      <c r="E181" s="227"/>
      <c r="F181" s="229"/>
      <c r="G181" s="229"/>
    </row>
    <row r="182" spans="2:7" s="230" customFormat="1" x14ac:dyDescent="0.25">
      <c r="B182" s="224"/>
      <c r="C182" s="225"/>
      <c r="D182" s="227"/>
      <c r="E182" s="227"/>
      <c r="F182" s="229"/>
      <c r="G182" s="229"/>
    </row>
    <row r="183" spans="2:7" s="230" customFormat="1" x14ac:dyDescent="0.25">
      <c r="B183" s="224"/>
      <c r="C183" s="225"/>
      <c r="D183" s="227"/>
      <c r="E183" s="227"/>
      <c r="F183" s="229"/>
      <c r="G183" s="229"/>
    </row>
    <row r="184" spans="2:7" s="230" customFormat="1" x14ac:dyDescent="0.25">
      <c r="B184" s="224"/>
      <c r="C184" s="225"/>
      <c r="D184" s="227"/>
      <c r="E184" s="227"/>
      <c r="F184" s="229"/>
      <c r="G184" s="229"/>
    </row>
    <row r="185" spans="2:7" s="230" customFormat="1" x14ac:dyDescent="0.25">
      <c r="B185" s="224"/>
      <c r="C185" s="225"/>
      <c r="D185" s="227"/>
      <c r="E185" s="227"/>
      <c r="F185" s="229"/>
      <c r="G185" s="229"/>
    </row>
    <row r="186" spans="2:7" s="230" customFormat="1" x14ac:dyDescent="0.25">
      <c r="B186" s="224"/>
      <c r="C186" s="225"/>
      <c r="D186" s="227"/>
      <c r="E186" s="227"/>
      <c r="F186" s="229"/>
      <c r="G186" s="229"/>
    </row>
    <row r="187" spans="2:7" s="230" customFormat="1" x14ac:dyDescent="0.25">
      <c r="B187" s="224"/>
      <c r="C187" s="225"/>
      <c r="D187" s="227"/>
      <c r="E187" s="227"/>
      <c r="F187" s="229"/>
      <c r="G187" s="229"/>
    </row>
    <row r="188" spans="2:7" s="230" customFormat="1" x14ac:dyDescent="0.25">
      <c r="B188" s="224"/>
      <c r="C188" s="225"/>
      <c r="D188" s="227"/>
      <c r="E188" s="227"/>
      <c r="F188" s="229"/>
      <c r="G188" s="229"/>
    </row>
    <row r="189" spans="2:7" s="230" customFormat="1" x14ac:dyDescent="0.25">
      <c r="B189" s="224"/>
      <c r="C189" s="225"/>
      <c r="D189" s="227"/>
      <c r="E189" s="227"/>
      <c r="F189" s="229"/>
      <c r="G189" s="229"/>
    </row>
    <row r="190" spans="2:7" s="230" customFormat="1" x14ac:dyDescent="0.25">
      <c r="B190" s="224"/>
      <c r="C190" s="225"/>
      <c r="D190" s="227"/>
      <c r="E190" s="227"/>
      <c r="F190" s="229"/>
      <c r="G190" s="229"/>
    </row>
    <row r="191" spans="2:7" s="230" customFormat="1" x14ac:dyDescent="0.25">
      <c r="B191" s="224"/>
      <c r="C191" s="225"/>
      <c r="D191" s="227"/>
      <c r="E191" s="227"/>
      <c r="F191" s="229"/>
      <c r="G191" s="229"/>
    </row>
    <row r="192" spans="2:7" s="230" customFormat="1" x14ac:dyDescent="0.25">
      <c r="B192" s="224"/>
      <c r="C192" s="225"/>
      <c r="D192" s="227"/>
      <c r="E192" s="227"/>
      <c r="F192" s="229"/>
      <c r="G192" s="229"/>
    </row>
    <row r="193" spans="2:7" s="230" customFormat="1" x14ac:dyDescent="0.25">
      <c r="B193" s="224"/>
      <c r="C193" s="225"/>
      <c r="D193" s="227"/>
      <c r="E193" s="227"/>
      <c r="F193" s="229"/>
      <c r="G193" s="229"/>
    </row>
    <row r="194" spans="2:7" s="230" customFormat="1" x14ac:dyDescent="0.25">
      <c r="B194" s="224"/>
      <c r="C194" s="225"/>
      <c r="D194" s="227"/>
      <c r="E194" s="227"/>
      <c r="F194" s="229"/>
      <c r="G194" s="229"/>
    </row>
    <row r="195" spans="2:7" s="230" customFormat="1" x14ac:dyDescent="0.25">
      <c r="B195" s="224"/>
      <c r="C195" s="225"/>
      <c r="D195" s="227"/>
      <c r="E195" s="227"/>
      <c r="F195" s="229"/>
      <c r="G195" s="229"/>
    </row>
    <row r="196" spans="2:7" s="230" customFormat="1" x14ac:dyDescent="0.25">
      <c r="B196" s="224"/>
      <c r="C196" s="225"/>
      <c r="D196" s="227"/>
      <c r="E196" s="227"/>
      <c r="F196" s="229"/>
      <c r="G196" s="229"/>
    </row>
    <row r="197" spans="2:7" s="230" customFormat="1" x14ac:dyDescent="0.25">
      <c r="B197" s="224"/>
      <c r="C197" s="225"/>
      <c r="D197" s="227"/>
      <c r="E197" s="227"/>
      <c r="F197" s="229"/>
      <c r="G197" s="229"/>
    </row>
    <row r="198" spans="2:7" s="230" customFormat="1" x14ac:dyDescent="0.25">
      <c r="B198" s="224"/>
      <c r="C198" s="225"/>
      <c r="D198" s="227"/>
      <c r="E198" s="227"/>
      <c r="F198" s="229"/>
      <c r="G198" s="229"/>
    </row>
    <row r="199" spans="2:7" s="230" customFormat="1" x14ac:dyDescent="0.25">
      <c r="B199" s="224"/>
      <c r="C199" s="225"/>
      <c r="D199" s="227"/>
      <c r="E199" s="227"/>
      <c r="F199" s="229"/>
      <c r="G199" s="229"/>
    </row>
    <row r="200" spans="2:7" s="230" customFormat="1" x14ac:dyDescent="0.25">
      <c r="B200" s="224"/>
      <c r="C200" s="225"/>
      <c r="D200" s="227"/>
      <c r="E200" s="227"/>
      <c r="F200" s="229"/>
      <c r="G200" s="229"/>
    </row>
    <row r="201" spans="2:7" s="230" customFormat="1" x14ac:dyDescent="0.25">
      <c r="B201" s="224"/>
      <c r="C201" s="225"/>
      <c r="D201" s="227"/>
      <c r="E201" s="227"/>
      <c r="F201" s="229"/>
      <c r="G201" s="229"/>
    </row>
    <row r="202" spans="2:7" s="230" customFormat="1" x14ac:dyDescent="0.25">
      <c r="B202" s="224"/>
      <c r="C202" s="225"/>
      <c r="D202" s="227"/>
      <c r="E202" s="227"/>
      <c r="F202" s="229"/>
      <c r="G202" s="229"/>
    </row>
    <row r="203" spans="2:7" s="230" customFormat="1" x14ac:dyDescent="0.25">
      <c r="B203" s="224"/>
      <c r="C203" s="225"/>
      <c r="D203" s="227"/>
      <c r="E203" s="227"/>
      <c r="F203" s="229"/>
      <c r="G203" s="229"/>
    </row>
    <row r="204" spans="2:7" s="230" customFormat="1" x14ac:dyDescent="0.25">
      <c r="B204" s="224"/>
      <c r="C204" s="225"/>
      <c r="D204" s="227"/>
      <c r="E204" s="227"/>
      <c r="F204" s="229"/>
      <c r="G204" s="229"/>
    </row>
    <row r="205" spans="2:7" s="230" customFormat="1" x14ac:dyDescent="0.25">
      <c r="B205" s="224"/>
      <c r="C205" s="225"/>
      <c r="D205" s="227"/>
      <c r="E205" s="227"/>
      <c r="F205" s="229"/>
      <c r="G205" s="229"/>
    </row>
    <row r="206" spans="2:7" s="230" customFormat="1" x14ac:dyDescent="0.25">
      <c r="B206" s="224"/>
      <c r="C206" s="225"/>
      <c r="D206" s="227"/>
      <c r="E206" s="227"/>
      <c r="F206" s="229"/>
      <c r="G206" s="229"/>
    </row>
    <row r="207" spans="2:7" s="230" customFormat="1" x14ac:dyDescent="0.25">
      <c r="B207" s="224"/>
      <c r="C207" s="225"/>
      <c r="D207" s="227"/>
      <c r="E207" s="227"/>
      <c r="F207" s="229"/>
      <c r="G207" s="229"/>
    </row>
    <row r="208" spans="2:7" s="230" customFormat="1" x14ac:dyDescent="0.25">
      <c r="B208" s="224"/>
      <c r="C208" s="225"/>
      <c r="D208" s="227"/>
      <c r="E208" s="227"/>
      <c r="F208" s="229"/>
      <c r="G208" s="229"/>
    </row>
    <row r="209" spans="2:7" s="230" customFormat="1" x14ac:dyDescent="0.25">
      <c r="B209" s="224"/>
      <c r="C209" s="225"/>
      <c r="D209" s="227"/>
      <c r="E209" s="227"/>
      <c r="F209" s="229"/>
      <c r="G209" s="229"/>
    </row>
    <row r="210" spans="2:7" s="230" customFormat="1" x14ac:dyDescent="0.25">
      <c r="B210" s="224"/>
      <c r="C210" s="225"/>
      <c r="D210" s="227"/>
      <c r="E210" s="227"/>
      <c r="F210" s="229"/>
      <c r="G210" s="229"/>
    </row>
    <row r="211" spans="2:7" s="230" customFormat="1" x14ac:dyDescent="0.25">
      <c r="B211" s="224"/>
      <c r="C211" s="225"/>
      <c r="D211" s="227"/>
      <c r="E211" s="227"/>
      <c r="F211" s="229"/>
      <c r="G211" s="229"/>
    </row>
    <row r="212" spans="2:7" s="230" customFormat="1" x14ac:dyDescent="0.25">
      <c r="B212" s="224"/>
      <c r="C212" s="225"/>
      <c r="D212" s="227"/>
      <c r="E212" s="227"/>
      <c r="F212" s="229"/>
      <c r="G212" s="229"/>
    </row>
    <row r="213" spans="2:7" s="230" customFormat="1" x14ac:dyDescent="0.25">
      <c r="B213" s="224"/>
      <c r="C213" s="225"/>
      <c r="D213" s="227"/>
      <c r="E213" s="227"/>
      <c r="F213" s="229"/>
      <c r="G213" s="229"/>
    </row>
    <row r="214" spans="2:7" s="230" customFormat="1" x14ac:dyDescent="0.25">
      <c r="B214" s="224"/>
      <c r="C214" s="225"/>
      <c r="D214" s="227"/>
      <c r="E214" s="227"/>
      <c r="F214" s="229"/>
      <c r="G214" s="229"/>
    </row>
    <row r="215" spans="2:7" s="230" customFormat="1" x14ac:dyDescent="0.25">
      <c r="B215" s="224"/>
      <c r="C215" s="225"/>
      <c r="D215" s="227"/>
      <c r="E215" s="227"/>
      <c r="F215" s="229"/>
      <c r="G215" s="229"/>
    </row>
    <row r="216" spans="2:7" s="230" customFormat="1" x14ac:dyDescent="0.25">
      <c r="B216" s="224"/>
      <c r="C216" s="225"/>
      <c r="D216" s="227"/>
      <c r="E216" s="227"/>
      <c r="F216" s="229"/>
      <c r="G216" s="229"/>
    </row>
    <row r="217" spans="2:7" s="230" customFormat="1" x14ac:dyDescent="0.25">
      <c r="B217" s="224"/>
      <c r="C217" s="225"/>
      <c r="D217" s="227"/>
      <c r="E217" s="227"/>
      <c r="F217" s="229"/>
      <c r="G217" s="229"/>
    </row>
    <row r="218" spans="2:7" s="230" customFormat="1" x14ac:dyDescent="0.25">
      <c r="B218" s="224"/>
      <c r="C218" s="225"/>
      <c r="D218" s="227"/>
      <c r="E218" s="227"/>
      <c r="F218" s="229"/>
      <c r="G218" s="229"/>
    </row>
    <row r="219" spans="2:7" s="230" customFormat="1" x14ac:dyDescent="0.25">
      <c r="B219" s="224"/>
      <c r="C219" s="225"/>
      <c r="D219" s="227"/>
      <c r="E219" s="227"/>
      <c r="F219" s="229"/>
      <c r="G219" s="229"/>
    </row>
    <row r="220" spans="2:7" s="230" customFormat="1" x14ac:dyDescent="0.25">
      <c r="B220" s="224"/>
      <c r="C220" s="225"/>
      <c r="D220" s="227"/>
      <c r="E220" s="227"/>
      <c r="F220" s="229"/>
      <c r="G220" s="229"/>
    </row>
    <row r="221" spans="2:7" s="230" customFormat="1" x14ac:dyDescent="0.25">
      <c r="B221" s="224"/>
      <c r="C221" s="225"/>
      <c r="D221" s="227"/>
      <c r="E221" s="227"/>
      <c r="F221" s="229"/>
      <c r="G221" s="229"/>
    </row>
    <row r="222" spans="2:7" s="230" customFormat="1" x14ac:dyDescent="0.25">
      <c r="B222" s="224"/>
      <c r="C222" s="225"/>
      <c r="D222" s="227"/>
      <c r="E222" s="227"/>
      <c r="F222" s="229"/>
      <c r="G222" s="229"/>
    </row>
    <row r="223" spans="2:7" s="230" customFormat="1" x14ac:dyDescent="0.25">
      <c r="B223" s="224"/>
      <c r="C223" s="225"/>
      <c r="D223" s="227"/>
      <c r="E223" s="227"/>
      <c r="F223" s="229"/>
      <c r="G223" s="229"/>
    </row>
    <row r="224" spans="2:7" s="230" customFormat="1" x14ac:dyDescent="0.25">
      <c r="B224" s="224"/>
      <c r="C224" s="225"/>
      <c r="D224" s="227"/>
      <c r="E224" s="227"/>
      <c r="F224" s="229"/>
      <c r="G224" s="229"/>
    </row>
    <row r="225" spans="2:7" s="230" customFormat="1" x14ac:dyDescent="0.25">
      <c r="B225" s="224"/>
      <c r="C225" s="225"/>
      <c r="D225" s="227"/>
      <c r="E225" s="227"/>
      <c r="F225" s="229"/>
      <c r="G225" s="229"/>
    </row>
    <row r="226" spans="2:7" s="230" customFormat="1" x14ac:dyDescent="0.25">
      <c r="B226" s="224"/>
      <c r="C226" s="225"/>
      <c r="D226" s="227"/>
      <c r="E226" s="227"/>
      <c r="F226" s="229"/>
      <c r="G226" s="229"/>
    </row>
    <row r="227" spans="2:7" s="230" customFormat="1" x14ac:dyDescent="0.25">
      <c r="B227" s="224"/>
      <c r="C227" s="225"/>
      <c r="D227" s="227"/>
      <c r="E227" s="227"/>
      <c r="F227" s="229"/>
      <c r="G227" s="229"/>
    </row>
    <row r="228" spans="2:7" s="230" customFormat="1" x14ac:dyDescent="0.25">
      <c r="B228" s="224"/>
      <c r="C228" s="225"/>
      <c r="D228" s="227"/>
      <c r="E228" s="227"/>
      <c r="F228" s="229"/>
      <c r="G228" s="229"/>
    </row>
    <row r="229" spans="2:7" s="230" customFormat="1" x14ac:dyDescent="0.25">
      <c r="B229" s="224"/>
      <c r="C229" s="225"/>
      <c r="D229" s="227"/>
      <c r="E229" s="227"/>
      <c r="F229" s="229"/>
      <c r="G229" s="229"/>
    </row>
    <row r="230" spans="2:7" s="230" customFormat="1" x14ac:dyDescent="0.25">
      <c r="B230" s="224"/>
      <c r="C230" s="225"/>
      <c r="D230" s="227"/>
      <c r="E230" s="227"/>
      <c r="F230" s="229"/>
      <c r="G230" s="229"/>
    </row>
    <row r="231" spans="2:7" s="230" customFormat="1" x14ac:dyDescent="0.25">
      <c r="B231" s="224"/>
      <c r="C231" s="225"/>
      <c r="D231" s="227"/>
      <c r="E231" s="227"/>
      <c r="F231" s="229"/>
      <c r="G231" s="229"/>
    </row>
    <row r="232" spans="2:7" s="230" customFormat="1" x14ac:dyDescent="0.25">
      <c r="B232" s="224"/>
      <c r="C232" s="225"/>
      <c r="D232" s="227"/>
      <c r="E232" s="227"/>
      <c r="F232" s="229"/>
      <c r="G232" s="229"/>
    </row>
    <row r="233" spans="2:7" s="230" customFormat="1" x14ac:dyDescent="0.25">
      <c r="B233" s="224"/>
      <c r="C233" s="225"/>
      <c r="D233" s="227"/>
      <c r="E233" s="227"/>
      <c r="F233" s="229"/>
      <c r="G233" s="229"/>
    </row>
    <row r="234" spans="2:7" s="230" customFormat="1" x14ac:dyDescent="0.25">
      <c r="B234" s="224"/>
      <c r="C234" s="225"/>
      <c r="D234" s="227"/>
      <c r="E234" s="227"/>
      <c r="F234" s="229"/>
      <c r="G234" s="229"/>
    </row>
    <row r="235" spans="2:7" s="230" customFormat="1" x14ac:dyDescent="0.25">
      <c r="B235" s="224"/>
      <c r="C235" s="225"/>
      <c r="D235" s="227"/>
      <c r="E235" s="227"/>
      <c r="F235" s="229"/>
      <c r="G235" s="229"/>
    </row>
    <row r="236" spans="2:7" s="230" customFormat="1" x14ac:dyDescent="0.25">
      <c r="B236" s="224"/>
      <c r="C236" s="225"/>
      <c r="D236" s="227"/>
      <c r="E236" s="227"/>
      <c r="F236" s="229"/>
      <c r="G236" s="229"/>
    </row>
    <row r="237" spans="2:7" s="230" customFormat="1" x14ac:dyDescent="0.25">
      <c r="B237" s="224"/>
      <c r="C237" s="225"/>
      <c r="D237" s="227"/>
      <c r="E237" s="227"/>
      <c r="F237" s="229"/>
      <c r="G237" s="229"/>
    </row>
    <row r="238" spans="2:7" s="230" customFormat="1" x14ac:dyDescent="0.25">
      <c r="B238" s="224"/>
      <c r="C238" s="225"/>
      <c r="D238" s="227"/>
      <c r="E238" s="227"/>
      <c r="F238" s="229"/>
      <c r="G238" s="229"/>
    </row>
    <row r="239" spans="2:7" s="230" customFormat="1" x14ac:dyDescent="0.25">
      <c r="B239" s="224"/>
      <c r="C239" s="225"/>
      <c r="D239" s="227"/>
      <c r="E239" s="227"/>
      <c r="F239" s="229"/>
      <c r="G239" s="229"/>
    </row>
    <row r="240" spans="2:7" s="230" customFormat="1" x14ac:dyDescent="0.25">
      <c r="B240" s="224"/>
      <c r="C240" s="225"/>
      <c r="D240" s="227"/>
      <c r="E240" s="227"/>
      <c r="F240" s="229"/>
      <c r="G240" s="229"/>
    </row>
    <row r="241" spans="2:7" s="230" customFormat="1" x14ac:dyDescent="0.25">
      <c r="B241" s="224"/>
      <c r="C241" s="225"/>
      <c r="D241" s="227"/>
      <c r="E241" s="227"/>
      <c r="F241" s="229"/>
      <c r="G241" s="229"/>
    </row>
    <row r="242" spans="2:7" s="230" customFormat="1" x14ac:dyDescent="0.25">
      <c r="B242" s="224"/>
      <c r="C242" s="225"/>
      <c r="D242" s="227"/>
      <c r="E242" s="227"/>
      <c r="F242" s="229"/>
      <c r="G242" s="229"/>
    </row>
    <row r="243" spans="2:7" s="230" customFormat="1" x14ac:dyDescent="0.25">
      <c r="B243" s="224"/>
      <c r="C243" s="225"/>
      <c r="D243" s="227"/>
      <c r="E243" s="227"/>
      <c r="F243" s="229"/>
      <c r="G243" s="229"/>
    </row>
    <row r="244" spans="2:7" s="230" customFormat="1" x14ac:dyDescent="0.25">
      <c r="B244" s="224"/>
      <c r="C244" s="225"/>
      <c r="D244" s="227"/>
      <c r="E244" s="227"/>
      <c r="F244" s="229"/>
      <c r="G244" s="229"/>
    </row>
    <row r="245" spans="2:7" s="230" customFormat="1" x14ac:dyDescent="0.25">
      <c r="B245" s="224"/>
      <c r="C245" s="225"/>
      <c r="D245" s="227"/>
      <c r="E245" s="227"/>
      <c r="F245" s="229"/>
      <c r="G245" s="229"/>
    </row>
    <row r="246" spans="2:7" s="230" customFormat="1" x14ac:dyDescent="0.25">
      <c r="B246" s="224"/>
      <c r="C246" s="225"/>
      <c r="D246" s="227"/>
      <c r="E246" s="227"/>
      <c r="F246" s="229"/>
      <c r="G246" s="229"/>
    </row>
    <row r="247" spans="2:7" s="230" customFormat="1" x14ac:dyDescent="0.25">
      <c r="B247" s="224"/>
      <c r="C247" s="225"/>
      <c r="D247" s="227"/>
      <c r="E247" s="227"/>
      <c r="F247" s="229"/>
      <c r="G247" s="229"/>
    </row>
    <row r="248" spans="2:7" s="230" customFormat="1" x14ac:dyDescent="0.25">
      <c r="B248" s="224"/>
      <c r="C248" s="225"/>
      <c r="D248" s="227"/>
      <c r="E248" s="227"/>
      <c r="F248" s="229"/>
      <c r="G248" s="229"/>
    </row>
    <row r="249" spans="2:7" s="230" customFormat="1" x14ac:dyDescent="0.25">
      <c r="B249" s="224"/>
      <c r="C249" s="225"/>
      <c r="D249" s="227"/>
      <c r="E249" s="227"/>
      <c r="F249" s="229"/>
      <c r="G249" s="229"/>
    </row>
    <row r="250" spans="2:7" s="230" customFormat="1" x14ac:dyDescent="0.25">
      <c r="B250" s="224"/>
      <c r="C250" s="225"/>
      <c r="D250" s="227"/>
      <c r="E250" s="227"/>
      <c r="F250" s="229"/>
      <c r="G250" s="229"/>
    </row>
    <row r="251" spans="2:7" s="230" customFormat="1" x14ac:dyDescent="0.25">
      <c r="B251" s="224"/>
      <c r="C251" s="225"/>
      <c r="D251" s="227"/>
      <c r="E251" s="227"/>
      <c r="F251" s="229"/>
      <c r="G251" s="229"/>
    </row>
    <row r="252" spans="2:7" s="230" customFormat="1" x14ac:dyDescent="0.25">
      <c r="B252" s="224"/>
      <c r="C252" s="225"/>
      <c r="D252" s="227"/>
      <c r="E252" s="227"/>
      <c r="F252" s="229"/>
      <c r="G252" s="229"/>
    </row>
    <row r="253" spans="2:7" s="230" customFormat="1" x14ac:dyDescent="0.25">
      <c r="B253" s="224"/>
      <c r="C253" s="225"/>
      <c r="D253" s="227"/>
      <c r="E253" s="227"/>
      <c r="F253" s="229"/>
      <c r="G253" s="229"/>
    </row>
    <row r="254" spans="2:7" s="230" customFormat="1" x14ac:dyDescent="0.25">
      <c r="B254" s="224"/>
      <c r="C254" s="225"/>
      <c r="D254" s="227"/>
      <c r="E254" s="227"/>
      <c r="F254" s="229"/>
      <c r="G254" s="229"/>
    </row>
    <row r="255" spans="2:7" s="230" customFormat="1" x14ac:dyDescent="0.25">
      <c r="B255" s="224"/>
      <c r="C255" s="225"/>
      <c r="D255" s="227"/>
      <c r="E255" s="227"/>
      <c r="F255" s="229"/>
      <c r="G255" s="229"/>
    </row>
    <row r="256" spans="2:7" s="230" customFormat="1" x14ac:dyDescent="0.25">
      <c r="B256" s="224"/>
      <c r="C256" s="225"/>
      <c r="D256" s="227"/>
      <c r="E256" s="227"/>
      <c r="F256" s="229"/>
      <c r="G256" s="229"/>
    </row>
    <row r="257" spans="2:7" s="230" customFormat="1" x14ac:dyDescent="0.25">
      <c r="B257" s="224"/>
      <c r="C257" s="225"/>
      <c r="D257" s="227"/>
      <c r="E257" s="227"/>
      <c r="F257" s="229"/>
      <c r="G257" s="229"/>
    </row>
    <row r="258" spans="2:7" s="230" customFormat="1" x14ac:dyDescent="0.25">
      <c r="B258" s="224"/>
      <c r="C258" s="225"/>
      <c r="D258" s="227"/>
      <c r="E258" s="227"/>
      <c r="F258" s="229"/>
      <c r="G258" s="229"/>
    </row>
    <row r="259" spans="2:7" s="230" customFormat="1" x14ac:dyDescent="0.25">
      <c r="B259" s="224"/>
      <c r="C259" s="225"/>
      <c r="D259" s="227"/>
      <c r="E259" s="227"/>
      <c r="F259" s="229"/>
      <c r="G259" s="229"/>
    </row>
    <row r="260" spans="2:7" s="230" customFormat="1" x14ac:dyDescent="0.25">
      <c r="B260" s="224"/>
      <c r="C260" s="225"/>
      <c r="D260" s="227"/>
      <c r="E260" s="227"/>
      <c r="F260" s="229"/>
      <c r="G260" s="229"/>
    </row>
    <row r="261" spans="2:7" s="230" customFormat="1" x14ac:dyDescent="0.25">
      <c r="B261" s="224"/>
      <c r="C261" s="225"/>
      <c r="D261" s="227"/>
      <c r="E261" s="227"/>
      <c r="F261" s="229"/>
      <c r="G261" s="229"/>
    </row>
    <row r="262" spans="2:7" s="230" customFormat="1" x14ac:dyDescent="0.25">
      <c r="B262" s="224"/>
      <c r="C262" s="225"/>
      <c r="D262" s="227"/>
      <c r="E262" s="227"/>
      <c r="F262" s="229"/>
      <c r="G262" s="229"/>
    </row>
    <row r="263" spans="2:7" s="230" customFormat="1" x14ac:dyDescent="0.25">
      <c r="B263" s="224"/>
      <c r="C263" s="225"/>
      <c r="D263" s="227"/>
      <c r="E263" s="227"/>
      <c r="F263" s="229"/>
      <c r="G263" s="229"/>
    </row>
    <row r="264" spans="2:7" s="230" customFormat="1" x14ac:dyDescent="0.25">
      <c r="B264" s="224"/>
      <c r="C264" s="225"/>
      <c r="D264" s="227"/>
      <c r="E264" s="227"/>
      <c r="F264" s="229"/>
      <c r="G264" s="229"/>
    </row>
    <row r="265" spans="2:7" s="230" customFormat="1" x14ac:dyDescent="0.25">
      <c r="B265" s="224"/>
      <c r="C265" s="225"/>
      <c r="D265" s="227"/>
      <c r="E265" s="227"/>
      <c r="F265" s="229"/>
      <c r="G265" s="229"/>
    </row>
    <row r="266" spans="2:7" s="230" customFormat="1" x14ac:dyDescent="0.25">
      <c r="B266" s="224"/>
      <c r="C266" s="225"/>
      <c r="D266" s="227"/>
      <c r="E266" s="227"/>
      <c r="F266" s="229"/>
      <c r="G266" s="229"/>
    </row>
    <row r="267" spans="2:7" s="230" customFormat="1" x14ac:dyDescent="0.25">
      <c r="B267" s="224"/>
      <c r="C267" s="225"/>
      <c r="D267" s="227"/>
      <c r="E267" s="227"/>
      <c r="F267" s="229"/>
      <c r="G267" s="229"/>
    </row>
    <row r="268" spans="2:7" s="230" customFormat="1" x14ac:dyDescent="0.25">
      <c r="B268" s="224"/>
      <c r="C268" s="225"/>
      <c r="D268" s="227"/>
      <c r="E268" s="227"/>
      <c r="F268" s="229"/>
      <c r="G268" s="229"/>
    </row>
    <row r="269" spans="2:7" s="230" customFormat="1" x14ac:dyDescent="0.25">
      <c r="B269" s="224"/>
      <c r="C269" s="225"/>
      <c r="D269" s="227"/>
      <c r="E269" s="227"/>
      <c r="F269" s="229"/>
      <c r="G269" s="229"/>
    </row>
    <row r="270" spans="2:7" s="230" customFormat="1" x14ac:dyDescent="0.25">
      <c r="B270" s="224"/>
      <c r="C270" s="225"/>
      <c r="D270" s="227"/>
      <c r="E270" s="227"/>
      <c r="F270" s="229"/>
      <c r="G270" s="229"/>
    </row>
    <row r="271" spans="2:7" s="230" customFormat="1" x14ac:dyDescent="0.25">
      <c r="B271" s="224"/>
      <c r="C271" s="225"/>
      <c r="D271" s="227"/>
      <c r="E271" s="227"/>
      <c r="F271" s="229"/>
      <c r="G271" s="229"/>
    </row>
    <row r="272" spans="2:7" s="230" customFormat="1" x14ac:dyDescent="0.25">
      <c r="B272" s="224"/>
      <c r="C272" s="225"/>
      <c r="D272" s="227"/>
      <c r="E272" s="227"/>
      <c r="F272" s="229"/>
      <c r="G272" s="229"/>
    </row>
    <row r="273" spans="2:7" s="230" customFormat="1" x14ac:dyDescent="0.25">
      <c r="B273" s="224"/>
      <c r="C273" s="225"/>
      <c r="D273" s="227"/>
      <c r="E273" s="227"/>
      <c r="F273" s="229"/>
      <c r="G273" s="229"/>
    </row>
    <row r="274" spans="2:7" s="230" customFormat="1" x14ac:dyDescent="0.25">
      <c r="B274" s="224"/>
      <c r="C274" s="225"/>
      <c r="D274" s="227"/>
      <c r="E274" s="227"/>
      <c r="F274" s="229"/>
      <c r="G274" s="229"/>
    </row>
    <row r="275" spans="2:7" s="230" customFormat="1" x14ac:dyDescent="0.25">
      <c r="B275" s="224"/>
      <c r="C275" s="225"/>
      <c r="D275" s="227"/>
      <c r="E275" s="227"/>
      <c r="F275" s="229"/>
      <c r="G275" s="229"/>
    </row>
    <row r="276" spans="2:7" s="230" customFormat="1" x14ac:dyDescent="0.25">
      <c r="B276" s="224"/>
      <c r="C276" s="225"/>
      <c r="D276" s="227"/>
      <c r="E276" s="227"/>
      <c r="F276" s="229"/>
      <c r="G276" s="229"/>
    </row>
    <row r="277" spans="2:7" s="230" customFormat="1" x14ac:dyDescent="0.25">
      <c r="B277" s="224"/>
      <c r="C277" s="225"/>
      <c r="D277" s="227"/>
      <c r="E277" s="227"/>
      <c r="F277" s="229"/>
      <c r="G277" s="229"/>
    </row>
    <row r="278" spans="2:7" s="230" customFormat="1" x14ac:dyDescent="0.25">
      <c r="B278" s="224"/>
      <c r="C278" s="225"/>
      <c r="D278" s="227"/>
      <c r="E278" s="227"/>
      <c r="F278" s="229"/>
      <c r="G278" s="229"/>
    </row>
    <row r="279" spans="2:7" s="230" customFormat="1" x14ac:dyDescent="0.25">
      <c r="B279" s="224"/>
      <c r="C279" s="225"/>
      <c r="D279" s="227"/>
      <c r="E279" s="227"/>
      <c r="F279" s="229"/>
      <c r="G279" s="229"/>
    </row>
    <row r="280" spans="2:7" s="230" customFormat="1" x14ac:dyDescent="0.25">
      <c r="B280" s="224"/>
      <c r="C280" s="225"/>
      <c r="D280" s="227"/>
      <c r="E280" s="227"/>
      <c r="F280" s="229"/>
      <c r="G280" s="229"/>
    </row>
    <row r="281" spans="2:7" s="230" customFormat="1" x14ac:dyDescent="0.25">
      <c r="B281" s="224"/>
      <c r="C281" s="225"/>
      <c r="D281" s="227"/>
      <c r="E281" s="227"/>
      <c r="F281" s="229"/>
      <c r="G281" s="229"/>
    </row>
    <row r="282" spans="2:7" s="230" customFormat="1" x14ac:dyDescent="0.25">
      <c r="B282" s="224"/>
      <c r="C282" s="225"/>
      <c r="D282" s="227"/>
      <c r="E282" s="227"/>
      <c r="F282" s="229"/>
      <c r="G282" s="229"/>
    </row>
    <row r="283" spans="2:7" s="230" customFormat="1" x14ac:dyDescent="0.25">
      <c r="B283" s="224"/>
      <c r="C283" s="225"/>
      <c r="D283" s="227"/>
      <c r="E283" s="227"/>
      <c r="F283" s="229"/>
      <c r="G283" s="229"/>
    </row>
    <row r="284" spans="2:7" s="230" customFormat="1" x14ac:dyDescent="0.25">
      <c r="B284" s="224"/>
      <c r="C284" s="225"/>
      <c r="D284" s="227"/>
      <c r="E284" s="227"/>
      <c r="F284" s="229"/>
      <c r="G284" s="229"/>
    </row>
    <row r="285" spans="2:7" s="230" customFormat="1" x14ac:dyDescent="0.25">
      <c r="B285" s="224"/>
      <c r="C285" s="225"/>
      <c r="D285" s="227"/>
      <c r="E285" s="227"/>
      <c r="F285" s="229"/>
      <c r="G285" s="229"/>
    </row>
    <row r="286" spans="2:7" s="230" customFormat="1" x14ac:dyDescent="0.25">
      <c r="B286" s="224"/>
      <c r="C286" s="225"/>
      <c r="D286" s="227"/>
      <c r="E286" s="227"/>
      <c r="F286" s="229"/>
      <c r="G286" s="229"/>
    </row>
    <row r="287" spans="2:7" s="230" customFormat="1" x14ac:dyDescent="0.25">
      <c r="B287" s="224"/>
      <c r="C287" s="225"/>
      <c r="D287" s="227"/>
      <c r="E287" s="227"/>
      <c r="F287" s="229"/>
      <c r="G287" s="229"/>
    </row>
    <row r="288" spans="2:7" s="230" customFormat="1" x14ac:dyDescent="0.25">
      <c r="B288" s="224"/>
      <c r="C288" s="225"/>
      <c r="D288" s="227"/>
      <c r="E288" s="227"/>
      <c r="F288" s="229"/>
      <c r="G288" s="229"/>
    </row>
    <row r="289" spans="2:7" s="230" customFormat="1" x14ac:dyDescent="0.25">
      <c r="B289" s="224"/>
      <c r="C289" s="225"/>
      <c r="D289" s="227"/>
      <c r="E289" s="227"/>
      <c r="F289" s="229"/>
      <c r="G289" s="229"/>
    </row>
    <row r="290" spans="2:7" s="230" customFormat="1" x14ac:dyDescent="0.25">
      <c r="B290" s="224"/>
      <c r="C290" s="225"/>
      <c r="D290" s="227"/>
      <c r="E290" s="227"/>
      <c r="F290" s="229"/>
      <c r="G290" s="229"/>
    </row>
    <row r="291" spans="2:7" s="230" customFormat="1" x14ac:dyDescent="0.25">
      <c r="B291" s="224"/>
      <c r="C291" s="225"/>
      <c r="D291" s="227"/>
      <c r="E291" s="227"/>
      <c r="F291" s="229"/>
      <c r="G291" s="229"/>
    </row>
    <row r="292" spans="2:7" s="230" customFormat="1" x14ac:dyDescent="0.25">
      <c r="B292" s="224"/>
      <c r="C292" s="225"/>
      <c r="D292" s="227"/>
      <c r="E292" s="227"/>
      <c r="F292" s="229"/>
      <c r="G292" s="229"/>
    </row>
    <row r="293" spans="2:7" s="230" customFormat="1" x14ac:dyDescent="0.25">
      <c r="B293" s="224"/>
      <c r="C293" s="225"/>
      <c r="D293" s="227"/>
      <c r="E293" s="227"/>
      <c r="F293" s="229"/>
      <c r="G293" s="229"/>
    </row>
    <row r="294" spans="2:7" s="230" customFormat="1" x14ac:dyDescent="0.25">
      <c r="B294" s="224"/>
      <c r="C294" s="225"/>
      <c r="D294" s="227"/>
      <c r="E294" s="227"/>
      <c r="F294" s="229"/>
      <c r="G294" s="229"/>
    </row>
    <row r="295" spans="2:7" s="230" customFormat="1" x14ac:dyDescent="0.25">
      <c r="B295" s="224"/>
      <c r="C295" s="225"/>
      <c r="D295" s="227"/>
      <c r="E295" s="227"/>
      <c r="F295" s="229"/>
      <c r="G295" s="229"/>
    </row>
    <row r="296" spans="2:7" s="230" customFormat="1" x14ac:dyDescent="0.25">
      <c r="B296" s="224"/>
      <c r="C296" s="225"/>
      <c r="D296" s="227"/>
      <c r="E296" s="227"/>
      <c r="F296" s="229"/>
      <c r="G296" s="229"/>
    </row>
    <row r="297" spans="2:7" s="230" customFormat="1" x14ac:dyDescent="0.25">
      <c r="B297" s="224"/>
      <c r="C297" s="225"/>
      <c r="D297" s="227"/>
      <c r="E297" s="227"/>
      <c r="F297" s="229"/>
      <c r="G297" s="229"/>
    </row>
    <row r="298" spans="2:7" s="230" customFormat="1" x14ac:dyDescent="0.25">
      <c r="B298" s="224"/>
      <c r="C298" s="225"/>
      <c r="D298" s="227"/>
      <c r="E298" s="227"/>
      <c r="F298" s="229"/>
      <c r="G298" s="229"/>
    </row>
    <row r="299" spans="2:7" s="230" customFormat="1" x14ac:dyDescent="0.25">
      <c r="B299" s="224"/>
      <c r="C299" s="225"/>
      <c r="D299" s="227"/>
      <c r="E299" s="227"/>
      <c r="F299" s="229"/>
      <c r="G299" s="229"/>
    </row>
    <row r="300" spans="2:7" s="230" customFormat="1" x14ac:dyDescent="0.25">
      <c r="B300" s="224"/>
      <c r="C300" s="225"/>
      <c r="D300" s="227"/>
      <c r="E300" s="227"/>
      <c r="F300" s="229"/>
      <c r="G300" s="229"/>
    </row>
    <row r="301" spans="2:7" s="230" customFormat="1" x14ac:dyDescent="0.25">
      <c r="B301" s="224"/>
      <c r="C301" s="225"/>
      <c r="D301" s="227"/>
      <c r="E301" s="227"/>
      <c r="F301" s="229"/>
      <c r="G301" s="229"/>
    </row>
    <row r="302" spans="2:7" s="230" customFormat="1" x14ac:dyDescent="0.25">
      <c r="B302" s="224"/>
      <c r="C302" s="225"/>
      <c r="D302" s="227"/>
      <c r="E302" s="227"/>
      <c r="F302" s="229"/>
      <c r="G302" s="229"/>
    </row>
    <row r="303" spans="2:7" s="230" customFormat="1" x14ac:dyDescent="0.25">
      <c r="B303" s="224"/>
      <c r="C303" s="225"/>
      <c r="D303" s="227"/>
      <c r="E303" s="227"/>
      <c r="F303" s="229"/>
      <c r="G303" s="229"/>
    </row>
    <row r="304" spans="2:7" s="230" customFormat="1" x14ac:dyDescent="0.25">
      <c r="B304" s="224"/>
      <c r="C304" s="225"/>
      <c r="D304" s="227"/>
      <c r="E304" s="227"/>
      <c r="F304" s="229"/>
      <c r="G304" s="229"/>
    </row>
    <row r="305" spans="2:7" s="230" customFormat="1" x14ac:dyDescent="0.25">
      <c r="B305" s="224"/>
      <c r="C305" s="225"/>
      <c r="D305" s="227"/>
      <c r="E305" s="227"/>
      <c r="F305" s="229"/>
      <c r="G305" s="229"/>
    </row>
    <row r="306" spans="2:7" s="230" customFormat="1" x14ac:dyDescent="0.25">
      <c r="B306" s="224"/>
      <c r="C306" s="225"/>
      <c r="D306" s="227"/>
      <c r="E306" s="227"/>
      <c r="F306" s="229"/>
      <c r="G306" s="229"/>
    </row>
    <row r="307" spans="2:7" s="230" customFormat="1" x14ac:dyDescent="0.25">
      <c r="B307" s="224"/>
      <c r="C307" s="225"/>
      <c r="D307" s="227"/>
      <c r="E307" s="227"/>
      <c r="F307" s="229"/>
      <c r="G307" s="229"/>
    </row>
    <row r="308" spans="2:7" s="230" customFormat="1" x14ac:dyDescent="0.25">
      <c r="B308" s="224"/>
      <c r="C308" s="225"/>
      <c r="D308" s="227"/>
      <c r="E308" s="227"/>
      <c r="F308" s="229"/>
      <c r="G308" s="229"/>
    </row>
    <row r="309" spans="2:7" s="230" customFormat="1" x14ac:dyDescent="0.25">
      <c r="B309" s="224"/>
      <c r="C309" s="225"/>
      <c r="D309" s="227"/>
      <c r="E309" s="227"/>
      <c r="F309" s="229"/>
      <c r="G309" s="229"/>
    </row>
    <row r="310" spans="2:7" s="230" customFormat="1" x14ac:dyDescent="0.25">
      <c r="B310" s="224"/>
      <c r="C310" s="225"/>
      <c r="D310" s="227"/>
      <c r="E310" s="227"/>
      <c r="F310" s="229"/>
      <c r="G310" s="229"/>
    </row>
    <row r="311" spans="2:7" s="230" customFormat="1" x14ac:dyDescent="0.25">
      <c r="B311" s="224"/>
      <c r="C311" s="225"/>
      <c r="D311" s="227"/>
      <c r="E311" s="227"/>
      <c r="F311" s="229"/>
      <c r="G311" s="229"/>
    </row>
    <row r="312" spans="2:7" s="230" customFormat="1" x14ac:dyDescent="0.25">
      <c r="B312" s="224"/>
      <c r="C312" s="225"/>
      <c r="D312" s="227"/>
      <c r="E312" s="227"/>
      <c r="F312" s="229"/>
      <c r="G312" s="229"/>
    </row>
    <row r="313" spans="2:7" s="230" customFormat="1" x14ac:dyDescent="0.25">
      <c r="B313" s="224"/>
      <c r="C313" s="225"/>
      <c r="D313" s="227"/>
      <c r="E313" s="227"/>
      <c r="F313" s="229"/>
      <c r="G313" s="229"/>
    </row>
    <row r="314" spans="2:7" s="230" customFormat="1" x14ac:dyDescent="0.25">
      <c r="B314" s="224"/>
      <c r="C314" s="225"/>
      <c r="D314" s="227"/>
      <c r="E314" s="227"/>
      <c r="F314" s="229"/>
      <c r="G314" s="229"/>
    </row>
    <row r="315" spans="2:7" s="230" customFormat="1" x14ac:dyDescent="0.25">
      <c r="B315" s="224"/>
      <c r="C315" s="225"/>
      <c r="D315" s="227"/>
      <c r="E315" s="227"/>
      <c r="F315" s="229"/>
      <c r="G315" s="229"/>
    </row>
    <row r="316" spans="2:7" s="230" customFormat="1" x14ac:dyDescent="0.25">
      <c r="B316" s="224"/>
      <c r="C316" s="225"/>
      <c r="D316" s="227"/>
      <c r="E316" s="227"/>
      <c r="F316" s="229"/>
      <c r="G316" s="229"/>
    </row>
    <row r="317" spans="2:7" s="230" customFormat="1" x14ac:dyDescent="0.25">
      <c r="B317" s="224"/>
      <c r="C317" s="225"/>
      <c r="D317" s="227"/>
      <c r="E317" s="227"/>
      <c r="F317" s="229"/>
      <c r="G317" s="229"/>
    </row>
    <row r="318" spans="2:7" s="230" customFormat="1" x14ac:dyDescent="0.25">
      <c r="B318" s="224"/>
      <c r="C318" s="225"/>
      <c r="D318" s="227"/>
      <c r="E318" s="227"/>
      <c r="F318" s="229"/>
      <c r="G318" s="229"/>
    </row>
    <row r="319" spans="2:7" s="230" customFormat="1" x14ac:dyDescent="0.25">
      <c r="B319" s="224"/>
      <c r="C319" s="225"/>
      <c r="D319" s="227"/>
      <c r="E319" s="227"/>
      <c r="F319" s="229"/>
      <c r="G319" s="229"/>
    </row>
    <row r="320" spans="2:7" s="230" customFormat="1" x14ac:dyDescent="0.25">
      <c r="B320" s="224"/>
      <c r="C320" s="225"/>
      <c r="D320" s="227"/>
      <c r="E320" s="227"/>
      <c r="F320" s="229"/>
      <c r="G320" s="229"/>
    </row>
    <row r="321" spans="2:7" s="230" customFormat="1" x14ac:dyDescent="0.25">
      <c r="B321" s="224"/>
      <c r="C321" s="225"/>
      <c r="D321" s="227"/>
      <c r="E321" s="227"/>
      <c r="F321" s="229"/>
      <c r="G321" s="229"/>
    </row>
    <row r="322" spans="2:7" s="230" customFormat="1" x14ac:dyDescent="0.25">
      <c r="B322" s="224"/>
      <c r="C322" s="225"/>
      <c r="D322" s="227"/>
      <c r="E322" s="227"/>
      <c r="F322" s="229"/>
      <c r="G322" s="229"/>
    </row>
    <row r="323" spans="2:7" s="230" customFormat="1" x14ac:dyDescent="0.25">
      <c r="B323" s="224"/>
      <c r="C323" s="225"/>
      <c r="D323" s="227"/>
      <c r="E323" s="227"/>
      <c r="F323" s="229"/>
      <c r="G323" s="229"/>
    </row>
    <row r="324" spans="2:7" s="230" customFormat="1" x14ac:dyDescent="0.25">
      <c r="B324" s="224"/>
      <c r="C324" s="225"/>
      <c r="D324" s="227"/>
      <c r="E324" s="227"/>
      <c r="F324" s="229"/>
      <c r="G324" s="229"/>
    </row>
    <row r="325" spans="2:7" s="230" customFormat="1" x14ac:dyDescent="0.25">
      <c r="B325" s="224"/>
      <c r="C325" s="225"/>
      <c r="D325" s="227"/>
      <c r="E325" s="227"/>
      <c r="F325" s="229"/>
      <c r="G325" s="229"/>
    </row>
    <row r="326" spans="2:7" s="230" customFormat="1" x14ac:dyDescent="0.25">
      <c r="B326" s="224"/>
      <c r="C326" s="225"/>
      <c r="D326" s="227"/>
      <c r="E326" s="227"/>
      <c r="F326" s="229"/>
      <c r="G326" s="229"/>
    </row>
    <row r="327" spans="2:7" s="230" customFormat="1" x14ac:dyDescent="0.25">
      <c r="B327" s="224"/>
      <c r="C327" s="225"/>
      <c r="D327" s="227"/>
      <c r="E327" s="227"/>
      <c r="F327" s="229"/>
      <c r="G327" s="229"/>
    </row>
    <row r="328" spans="2:7" s="230" customFormat="1" x14ac:dyDescent="0.25">
      <c r="B328" s="224"/>
      <c r="C328" s="225"/>
      <c r="D328" s="227"/>
      <c r="E328" s="227"/>
      <c r="F328" s="229"/>
      <c r="G328" s="229"/>
    </row>
    <row r="329" spans="2:7" s="230" customFormat="1" x14ac:dyDescent="0.25">
      <c r="B329" s="224"/>
      <c r="C329" s="225"/>
      <c r="D329" s="227"/>
      <c r="E329" s="227"/>
      <c r="F329" s="229"/>
      <c r="G329" s="229"/>
    </row>
    <row r="330" spans="2:7" s="230" customFormat="1" x14ac:dyDescent="0.25">
      <c r="B330" s="224"/>
      <c r="C330" s="225"/>
      <c r="D330" s="227"/>
      <c r="E330" s="227"/>
      <c r="F330" s="229"/>
      <c r="G330" s="229"/>
    </row>
    <row r="331" spans="2:7" s="230" customFormat="1" x14ac:dyDescent="0.25">
      <c r="B331" s="224"/>
      <c r="C331" s="225"/>
      <c r="D331" s="227"/>
      <c r="E331" s="227"/>
      <c r="F331" s="229"/>
      <c r="G331" s="229"/>
    </row>
    <row r="332" spans="2:7" s="230" customFormat="1" x14ac:dyDescent="0.25">
      <c r="B332" s="224"/>
      <c r="C332" s="225"/>
      <c r="D332" s="227"/>
      <c r="E332" s="227"/>
      <c r="F332" s="229"/>
      <c r="G332" s="229"/>
    </row>
    <row r="333" spans="2:7" s="230" customFormat="1" x14ac:dyDescent="0.25">
      <c r="B333" s="224"/>
      <c r="C333" s="225"/>
      <c r="D333" s="227"/>
      <c r="E333" s="227"/>
      <c r="F333" s="229"/>
      <c r="G333" s="229"/>
    </row>
    <row r="334" spans="2:7" s="230" customFormat="1" x14ac:dyDescent="0.25">
      <c r="B334" s="224"/>
      <c r="C334" s="225"/>
      <c r="D334" s="227"/>
      <c r="E334" s="227"/>
      <c r="F334" s="229"/>
      <c r="G334" s="229"/>
    </row>
    <row r="335" spans="2:7" s="230" customFormat="1" x14ac:dyDescent="0.25">
      <c r="B335" s="224"/>
      <c r="C335" s="225"/>
      <c r="D335" s="227"/>
      <c r="E335" s="227"/>
      <c r="F335" s="229"/>
      <c r="G335" s="229"/>
    </row>
    <row r="336" spans="2:7" s="230" customFormat="1" x14ac:dyDescent="0.25">
      <c r="B336" s="224"/>
      <c r="C336" s="225"/>
      <c r="D336" s="227"/>
      <c r="E336" s="227"/>
      <c r="F336" s="229"/>
      <c r="G336" s="229"/>
    </row>
    <row r="337" spans="2:7" s="230" customFormat="1" x14ac:dyDescent="0.25">
      <c r="B337" s="224"/>
      <c r="C337" s="225"/>
      <c r="D337" s="227"/>
      <c r="E337" s="227"/>
      <c r="F337" s="229"/>
      <c r="G337" s="229"/>
    </row>
    <row r="338" spans="2:7" s="230" customFormat="1" x14ac:dyDescent="0.25">
      <c r="B338" s="224"/>
      <c r="C338" s="225"/>
      <c r="D338" s="227"/>
      <c r="E338" s="227"/>
      <c r="F338" s="229"/>
      <c r="G338" s="229"/>
    </row>
    <row r="339" spans="2:7" s="230" customFormat="1" x14ac:dyDescent="0.25">
      <c r="B339" s="224"/>
      <c r="C339" s="225"/>
      <c r="D339" s="227"/>
      <c r="E339" s="227"/>
      <c r="F339" s="229"/>
      <c r="G339" s="229"/>
    </row>
    <row r="340" spans="2:7" s="230" customFormat="1" x14ac:dyDescent="0.25">
      <c r="B340" s="224"/>
      <c r="C340" s="225"/>
      <c r="D340" s="227"/>
      <c r="E340" s="227"/>
      <c r="F340" s="229"/>
      <c r="G340" s="229"/>
    </row>
    <row r="341" spans="2:7" s="230" customFormat="1" x14ac:dyDescent="0.25">
      <c r="B341" s="224"/>
      <c r="C341" s="225"/>
      <c r="D341" s="227"/>
      <c r="E341" s="227"/>
      <c r="F341" s="229"/>
      <c r="G341" s="229"/>
    </row>
    <row r="342" spans="2:7" s="230" customFormat="1" x14ac:dyDescent="0.25">
      <c r="B342" s="224"/>
      <c r="C342" s="225"/>
      <c r="D342" s="227"/>
      <c r="E342" s="227"/>
      <c r="F342" s="229"/>
      <c r="G342" s="229"/>
    </row>
    <row r="343" spans="2:7" s="230" customFormat="1" x14ac:dyDescent="0.25">
      <c r="B343" s="224"/>
      <c r="C343" s="225"/>
      <c r="D343" s="227"/>
      <c r="E343" s="227"/>
      <c r="F343" s="229"/>
      <c r="G343" s="229"/>
    </row>
    <row r="344" spans="2:7" s="230" customFormat="1" x14ac:dyDescent="0.25">
      <c r="B344" s="224"/>
      <c r="C344" s="225"/>
      <c r="D344" s="227"/>
      <c r="E344" s="227"/>
      <c r="F344" s="229"/>
      <c r="G344" s="229"/>
    </row>
    <row r="345" spans="2:7" s="230" customFormat="1" x14ac:dyDescent="0.25">
      <c r="B345" s="224"/>
      <c r="C345" s="225"/>
      <c r="D345" s="227"/>
      <c r="E345" s="227"/>
      <c r="F345" s="229"/>
      <c r="G345" s="229"/>
    </row>
    <row r="346" spans="2:7" s="230" customFormat="1" x14ac:dyDescent="0.25">
      <c r="B346" s="224"/>
      <c r="C346" s="225"/>
      <c r="D346" s="227"/>
      <c r="E346" s="227"/>
      <c r="F346" s="229"/>
      <c r="G346" s="229"/>
    </row>
    <row r="347" spans="2:7" s="230" customFormat="1" x14ac:dyDescent="0.25">
      <c r="B347" s="224"/>
      <c r="C347" s="225"/>
      <c r="D347" s="227"/>
      <c r="E347" s="227"/>
      <c r="F347" s="229"/>
      <c r="G347" s="229"/>
    </row>
    <row r="348" spans="2:7" s="230" customFormat="1" x14ac:dyDescent="0.25">
      <c r="B348" s="224"/>
      <c r="C348" s="225"/>
      <c r="D348" s="227"/>
      <c r="E348" s="227"/>
      <c r="F348" s="229"/>
      <c r="G348" s="229"/>
    </row>
    <row r="349" spans="2:7" s="230" customFormat="1" x14ac:dyDescent="0.25">
      <c r="B349" s="224"/>
      <c r="C349" s="225"/>
      <c r="D349" s="227"/>
      <c r="E349" s="227"/>
      <c r="F349" s="229"/>
      <c r="G349" s="229"/>
    </row>
    <row r="350" spans="2:7" s="230" customFormat="1" x14ac:dyDescent="0.25">
      <c r="B350" s="224"/>
      <c r="C350" s="225"/>
      <c r="D350" s="227"/>
      <c r="E350" s="227"/>
      <c r="F350" s="229"/>
      <c r="G350" s="229"/>
    </row>
    <row r="351" spans="2:7" s="230" customFormat="1" x14ac:dyDescent="0.25">
      <c r="B351" s="224"/>
      <c r="C351" s="225"/>
      <c r="D351" s="227"/>
      <c r="E351" s="227"/>
      <c r="F351" s="229"/>
      <c r="G351" s="229"/>
    </row>
    <row r="352" spans="2:7" s="230" customFormat="1" x14ac:dyDescent="0.25">
      <c r="B352" s="224"/>
      <c r="C352" s="225"/>
      <c r="D352" s="227"/>
      <c r="E352" s="227"/>
      <c r="F352" s="229"/>
      <c r="G352" s="229"/>
    </row>
    <row r="353" spans="2:7" s="230" customFormat="1" x14ac:dyDescent="0.25">
      <c r="B353" s="224"/>
      <c r="C353" s="225"/>
      <c r="D353" s="227"/>
      <c r="E353" s="227"/>
      <c r="F353" s="229"/>
      <c r="G353" s="229"/>
    </row>
    <row r="354" spans="2:7" s="230" customFormat="1" x14ac:dyDescent="0.25">
      <c r="B354" s="224"/>
      <c r="C354" s="225"/>
      <c r="D354" s="227"/>
      <c r="E354" s="227"/>
      <c r="F354" s="229"/>
      <c r="G354" s="229"/>
    </row>
    <row r="355" spans="2:7" s="230" customFormat="1" x14ac:dyDescent="0.25">
      <c r="B355" s="224"/>
      <c r="C355" s="225"/>
      <c r="D355" s="227"/>
      <c r="E355" s="227"/>
      <c r="F355" s="229"/>
      <c r="G355" s="229"/>
    </row>
    <row r="356" spans="2:7" s="230" customFormat="1" x14ac:dyDescent="0.25">
      <c r="B356" s="224"/>
      <c r="C356" s="225"/>
      <c r="D356" s="227"/>
      <c r="E356" s="227"/>
      <c r="F356" s="229"/>
      <c r="G356" s="229"/>
    </row>
    <row r="357" spans="2:7" s="230" customFormat="1" x14ac:dyDescent="0.25">
      <c r="B357" s="224"/>
      <c r="C357" s="225"/>
      <c r="D357" s="227"/>
      <c r="E357" s="227"/>
      <c r="F357" s="229"/>
      <c r="G357" s="229"/>
    </row>
    <row r="358" spans="2:7" s="230" customFormat="1" x14ac:dyDescent="0.25">
      <c r="B358" s="224"/>
      <c r="C358" s="225"/>
      <c r="D358" s="227"/>
      <c r="E358" s="227"/>
      <c r="F358" s="229"/>
      <c r="G358" s="229"/>
    </row>
    <row r="359" spans="2:7" s="230" customFormat="1" x14ac:dyDescent="0.25">
      <c r="B359" s="224"/>
      <c r="C359" s="225"/>
      <c r="D359" s="227"/>
      <c r="E359" s="227"/>
      <c r="F359" s="229"/>
      <c r="G359" s="229"/>
    </row>
    <row r="360" spans="2:7" s="230" customFormat="1" x14ac:dyDescent="0.25">
      <c r="B360" s="224"/>
      <c r="C360" s="225"/>
      <c r="D360" s="227"/>
      <c r="E360" s="227"/>
      <c r="F360" s="229"/>
      <c r="G360" s="229"/>
    </row>
    <row r="361" spans="2:7" s="230" customFormat="1" x14ac:dyDescent="0.25">
      <c r="B361" s="224"/>
      <c r="C361" s="225"/>
      <c r="D361" s="227"/>
      <c r="E361" s="227"/>
      <c r="F361" s="229"/>
      <c r="G361" s="229"/>
    </row>
    <row r="362" spans="2:7" s="230" customFormat="1" x14ac:dyDescent="0.25">
      <c r="B362" s="224"/>
      <c r="C362" s="225"/>
      <c r="D362" s="227"/>
      <c r="E362" s="227"/>
      <c r="F362" s="229"/>
      <c r="G362" s="229"/>
    </row>
    <row r="363" spans="2:7" s="230" customFormat="1" x14ac:dyDescent="0.25">
      <c r="B363" s="224"/>
      <c r="C363" s="225"/>
      <c r="D363" s="227"/>
      <c r="E363" s="227"/>
      <c r="F363" s="229"/>
      <c r="G363" s="229"/>
    </row>
    <row r="364" spans="2:7" s="230" customFormat="1" x14ac:dyDescent="0.25">
      <c r="B364" s="224"/>
      <c r="C364" s="225"/>
      <c r="D364" s="227"/>
      <c r="E364" s="227"/>
      <c r="F364" s="229"/>
      <c r="G364" s="229"/>
    </row>
    <row r="365" spans="2:7" s="230" customFormat="1" x14ac:dyDescent="0.25">
      <c r="B365" s="224"/>
      <c r="C365" s="225"/>
      <c r="D365" s="227"/>
      <c r="E365" s="227"/>
      <c r="F365" s="229"/>
      <c r="G365" s="229"/>
    </row>
    <row r="366" spans="2:7" s="230" customFormat="1" x14ac:dyDescent="0.25">
      <c r="B366" s="224"/>
      <c r="C366" s="225"/>
      <c r="D366" s="227"/>
      <c r="E366" s="227"/>
      <c r="F366" s="229"/>
      <c r="G366" s="229"/>
    </row>
    <row r="367" spans="2:7" s="230" customFormat="1" x14ac:dyDescent="0.25">
      <c r="B367" s="224"/>
      <c r="C367" s="225"/>
      <c r="D367" s="227"/>
      <c r="E367" s="227"/>
      <c r="F367" s="229"/>
      <c r="G367" s="229"/>
    </row>
    <row r="368" spans="2:7" s="230" customFormat="1" x14ac:dyDescent="0.25">
      <c r="B368" s="224"/>
      <c r="C368" s="225"/>
      <c r="D368" s="227"/>
      <c r="E368" s="227"/>
      <c r="F368" s="229"/>
      <c r="G368" s="229"/>
    </row>
    <row r="369" spans="2:7" s="230" customFormat="1" x14ac:dyDescent="0.25">
      <c r="B369" s="224"/>
      <c r="C369" s="225"/>
      <c r="D369" s="227"/>
      <c r="E369" s="227"/>
      <c r="F369" s="229"/>
      <c r="G369" s="229"/>
    </row>
    <row r="370" spans="2:7" s="230" customFormat="1" x14ac:dyDescent="0.25">
      <c r="B370" s="224"/>
      <c r="C370" s="225"/>
      <c r="D370" s="227"/>
      <c r="E370" s="227"/>
      <c r="F370" s="229"/>
      <c r="G370" s="229"/>
    </row>
    <row r="371" spans="2:7" s="230" customFormat="1" x14ac:dyDescent="0.25">
      <c r="B371" s="224"/>
      <c r="C371" s="225"/>
      <c r="D371" s="227"/>
      <c r="E371" s="227"/>
      <c r="F371" s="229"/>
      <c r="G371" s="229"/>
    </row>
    <row r="372" spans="2:7" s="230" customFormat="1" x14ac:dyDescent="0.25">
      <c r="B372" s="224"/>
      <c r="C372" s="225"/>
      <c r="D372" s="227"/>
      <c r="E372" s="227"/>
      <c r="F372" s="229"/>
      <c r="G372" s="229"/>
    </row>
    <row r="373" spans="2:7" s="230" customFormat="1" x14ac:dyDescent="0.25">
      <c r="B373" s="224"/>
      <c r="C373" s="225"/>
      <c r="D373" s="227"/>
      <c r="E373" s="227"/>
      <c r="F373" s="229"/>
      <c r="G373" s="229"/>
    </row>
    <row r="374" spans="2:7" s="230" customFormat="1" x14ac:dyDescent="0.25">
      <c r="B374" s="224"/>
      <c r="C374" s="225"/>
      <c r="D374" s="227"/>
      <c r="E374" s="227"/>
      <c r="F374" s="229"/>
      <c r="G374" s="229"/>
    </row>
    <row r="375" spans="2:7" s="230" customFormat="1" x14ac:dyDescent="0.25">
      <c r="B375" s="224"/>
      <c r="C375" s="225"/>
      <c r="D375" s="227"/>
      <c r="E375" s="227"/>
      <c r="F375" s="229"/>
      <c r="G375" s="229"/>
    </row>
    <row r="376" spans="2:7" s="230" customFormat="1" x14ac:dyDescent="0.25">
      <c r="B376" s="224"/>
      <c r="C376" s="225"/>
      <c r="D376" s="227"/>
      <c r="E376" s="227"/>
      <c r="F376" s="229"/>
      <c r="G376" s="229"/>
    </row>
    <row r="377" spans="2:7" s="230" customFormat="1" x14ac:dyDescent="0.25">
      <c r="B377" s="224"/>
      <c r="C377" s="225"/>
      <c r="D377" s="227"/>
      <c r="E377" s="227"/>
      <c r="F377" s="229"/>
      <c r="G377" s="229"/>
    </row>
    <row r="378" spans="2:7" s="230" customFormat="1" x14ac:dyDescent="0.25">
      <c r="B378" s="224"/>
      <c r="C378" s="225"/>
      <c r="D378" s="227"/>
      <c r="E378" s="227"/>
      <c r="F378" s="229"/>
      <c r="G378" s="229"/>
    </row>
    <row r="379" spans="2:7" s="230" customFormat="1" x14ac:dyDescent="0.25">
      <c r="B379" s="224"/>
      <c r="C379" s="225"/>
      <c r="D379" s="227"/>
      <c r="E379" s="227"/>
      <c r="F379" s="229"/>
      <c r="G379" s="229"/>
    </row>
    <row r="380" spans="2:7" s="230" customFormat="1" x14ac:dyDescent="0.25">
      <c r="B380" s="224"/>
      <c r="C380" s="225"/>
      <c r="D380" s="227"/>
      <c r="E380" s="227"/>
      <c r="F380" s="229"/>
      <c r="G380" s="229"/>
    </row>
    <row r="381" spans="2:7" s="230" customFormat="1" x14ac:dyDescent="0.25">
      <c r="B381" s="224"/>
      <c r="C381" s="225"/>
      <c r="D381" s="227"/>
      <c r="E381" s="227"/>
      <c r="F381" s="229"/>
      <c r="G381" s="229"/>
    </row>
    <row r="382" spans="2:7" s="230" customFormat="1" x14ac:dyDescent="0.25">
      <c r="B382" s="224"/>
      <c r="C382" s="225"/>
      <c r="D382" s="227"/>
      <c r="E382" s="227"/>
      <c r="F382" s="229"/>
      <c r="G382" s="229"/>
    </row>
    <row r="383" spans="2:7" s="230" customFormat="1" x14ac:dyDescent="0.25">
      <c r="B383" s="224"/>
      <c r="C383" s="225"/>
      <c r="D383" s="227"/>
      <c r="E383" s="227"/>
      <c r="F383" s="229"/>
      <c r="G383" s="229"/>
    </row>
    <row r="384" spans="2:7" s="230" customFormat="1" x14ac:dyDescent="0.25">
      <c r="B384" s="224"/>
      <c r="C384" s="225"/>
      <c r="D384" s="227"/>
      <c r="E384" s="227"/>
      <c r="F384" s="229"/>
      <c r="G384" s="229"/>
    </row>
    <row r="385" spans="2:7" s="230" customFormat="1" x14ac:dyDescent="0.25">
      <c r="B385" s="224"/>
      <c r="C385" s="225"/>
      <c r="D385" s="227"/>
      <c r="E385" s="227"/>
      <c r="F385" s="229"/>
      <c r="G385" s="229"/>
    </row>
    <row r="386" spans="2:7" s="230" customFormat="1" x14ac:dyDescent="0.25">
      <c r="B386" s="224"/>
      <c r="C386" s="225"/>
      <c r="D386" s="227"/>
      <c r="E386" s="227"/>
      <c r="F386" s="229"/>
      <c r="G386" s="229"/>
    </row>
    <row r="387" spans="2:7" s="230" customFormat="1" x14ac:dyDescent="0.25">
      <c r="B387" s="224"/>
      <c r="C387" s="225"/>
      <c r="D387" s="227"/>
      <c r="E387" s="227"/>
      <c r="F387" s="229"/>
      <c r="G387" s="229"/>
    </row>
    <row r="388" spans="2:7" s="230" customFormat="1" x14ac:dyDescent="0.25">
      <c r="B388" s="224"/>
      <c r="C388" s="225"/>
      <c r="D388" s="227"/>
      <c r="E388" s="227"/>
      <c r="F388" s="229"/>
      <c r="G388" s="229"/>
    </row>
    <row r="389" spans="2:7" s="230" customFormat="1" x14ac:dyDescent="0.25">
      <c r="B389" s="224"/>
      <c r="C389" s="225"/>
      <c r="D389" s="227"/>
      <c r="E389" s="227"/>
      <c r="F389" s="229"/>
      <c r="G389" s="229"/>
    </row>
    <row r="390" spans="2:7" s="230" customFormat="1" x14ac:dyDescent="0.25">
      <c r="B390" s="224"/>
      <c r="C390" s="225"/>
      <c r="D390" s="227"/>
      <c r="E390" s="227"/>
      <c r="F390" s="229"/>
      <c r="G390" s="229"/>
    </row>
    <row r="391" spans="2:7" s="230" customFormat="1" x14ac:dyDescent="0.25">
      <c r="B391" s="224"/>
      <c r="C391" s="225"/>
      <c r="D391" s="227"/>
      <c r="E391" s="227"/>
      <c r="F391" s="229"/>
      <c r="G391" s="229"/>
    </row>
    <row r="392" spans="2:7" s="230" customFormat="1" x14ac:dyDescent="0.25">
      <c r="B392" s="224"/>
      <c r="C392" s="225"/>
      <c r="D392" s="227"/>
      <c r="E392" s="227"/>
      <c r="F392" s="229"/>
      <c r="G392" s="229"/>
    </row>
    <row r="393" spans="2:7" s="230" customFormat="1" x14ac:dyDescent="0.25">
      <c r="B393" s="224"/>
      <c r="C393" s="225"/>
      <c r="D393" s="227"/>
      <c r="E393" s="227"/>
      <c r="F393" s="229"/>
      <c r="G393" s="229"/>
    </row>
    <row r="394" spans="2:7" s="230" customFormat="1" x14ac:dyDescent="0.25">
      <c r="B394" s="224"/>
      <c r="C394" s="225"/>
      <c r="D394" s="227"/>
      <c r="E394" s="227"/>
      <c r="F394" s="229"/>
      <c r="G394" s="229"/>
    </row>
    <row r="395" spans="2:7" s="230" customFormat="1" x14ac:dyDescent="0.25">
      <c r="B395" s="224"/>
      <c r="C395" s="225"/>
      <c r="D395" s="227"/>
      <c r="E395" s="227"/>
      <c r="F395" s="229"/>
      <c r="G395" s="229"/>
    </row>
    <row r="396" spans="2:7" s="230" customFormat="1" x14ac:dyDescent="0.25">
      <c r="B396" s="224"/>
      <c r="C396" s="225"/>
      <c r="D396" s="227"/>
      <c r="E396" s="227"/>
      <c r="F396" s="229"/>
      <c r="G396" s="229"/>
    </row>
    <row r="397" spans="2:7" s="230" customFormat="1" x14ac:dyDescent="0.25">
      <c r="B397" s="224"/>
      <c r="C397" s="225"/>
      <c r="D397" s="227"/>
      <c r="E397" s="227"/>
      <c r="F397" s="229"/>
      <c r="G397" s="229"/>
    </row>
    <row r="398" spans="2:7" s="230" customFormat="1" x14ac:dyDescent="0.25">
      <c r="B398" s="224"/>
      <c r="C398" s="225"/>
      <c r="D398" s="227"/>
      <c r="E398" s="227"/>
      <c r="F398" s="229"/>
      <c r="G398" s="229"/>
    </row>
    <row r="399" spans="2:7" s="230" customFormat="1" x14ac:dyDescent="0.25">
      <c r="B399" s="224"/>
      <c r="C399" s="225"/>
      <c r="D399" s="227"/>
      <c r="E399" s="227"/>
      <c r="F399" s="229"/>
      <c r="G399" s="229"/>
    </row>
    <row r="400" spans="2:7" s="230" customFormat="1" x14ac:dyDescent="0.25">
      <c r="B400" s="224"/>
      <c r="C400" s="225"/>
      <c r="D400" s="227"/>
      <c r="E400" s="227"/>
      <c r="F400" s="229"/>
      <c r="G400" s="229"/>
    </row>
    <row r="401" spans="2:7" s="230" customFormat="1" x14ac:dyDescent="0.25">
      <c r="B401" s="224"/>
      <c r="C401" s="225"/>
      <c r="D401" s="227"/>
      <c r="E401" s="227"/>
      <c r="F401" s="229"/>
      <c r="G401" s="229"/>
    </row>
    <row r="402" spans="2:7" s="230" customFormat="1" x14ac:dyDescent="0.25">
      <c r="B402" s="224"/>
      <c r="C402" s="225"/>
      <c r="D402" s="227"/>
      <c r="E402" s="227"/>
      <c r="F402" s="229"/>
      <c r="G402" s="229"/>
    </row>
    <row r="403" spans="2:7" s="230" customFormat="1" x14ac:dyDescent="0.25">
      <c r="B403" s="224"/>
      <c r="C403" s="225"/>
      <c r="D403" s="227"/>
      <c r="E403" s="227"/>
      <c r="F403" s="229"/>
      <c r="G403" s="229"/>
    </row>
    <row r="404" spans="2:7" s="230" customFormat="1" x14ac:dyDescent="0.25">
      <c r="B404" s="224"/>
      <c r="C404" s="225"/>
      <c r="D404" s="227"/>
      <c r="E404" s="227"/>
      <c r="F404" s="229"/>
      <c r="G404" s="229"/>
    </row>
    <row r="405" spans="2:7" s="230" customFormat="1" x14ac:dyDescent="0.25">
      <c r="B405" s="224"/>
      <c r="C405" s="225"/>
      <c r="D405" s="227"/>
      <c r="E405" s="227"/>
      <c r="F405" s="229"/>
      <c r="G405" s="229"/>
    </row>
    <row r="406" spans="2:7" s="230" customFormat="1" x14ac:dyDescent="0.25">
      <c r="B406" s="224"/>
      <c r="C406" s="225"/>
      <c r="D406" s="227"/>
      <c r="E406" s="227"/>
      <c r="F406" s="229"/>
      <c r="G406" s="229"/>
    </row>
    <row r="407" spans="2:7" s="230" customFormat="1" x14ac:dyDescent="0.25">
      <c r="B407" s="224"/>
      <c r="C407" s="225"/>
      <c r="D407" s="227"/>
      <c r="E407" s="227"/>
      <c r="F407" s="229"/>
      <c r="G407" s="229"/>
    </row>
    <row r="408" spans="2:7" s="230" customFormat="1" x14ac:dyDescent="0.25">
      <c r="B408" s="224"/>
      <c r="C408" s="225"/>
      <c r="D408" s="227"/>
      <c r="E408" s="227"/>
      <c r="F408" s="229"/>
      <c r="G408" s="229"/>
    </row>
    <row r="409" spans="2:7" s="230" customFormat="1" x14ac:dyDescent="0.25">
      <c r="B409" s="224"/>
      <c r="C409" s="225"/>
      <c r="D409" s="227"/>
      <c r="E409" s="227"/>
      <c r="F409" s="229"/>
      <c r="G409" s="229"/>
    </row>
    <row r="410" spans="2:7" s="230" customFormat="1" x14ac:dyDescent="0.25">
      <c r="B410" s="224"/>
      <c r="C410" s="225"/>
      <c r="D410" s="227"/>
      <c r="E410" s="227"/>
      <c r="F410" s="229"/>
      <c r="G410" s="229"/>
    </row>
    <row r="411" spans="2:7" s="230" customFormat="1" x14ac:dyDescent="0.25">
      <c r="B411" s="224"/>
      <c r="C411" s="225"/>
      <c r="D411" s="227"/>
      <c r="E411" s="227"/>
      <c r="F411" s="229"/>
      <c r="G411" s="229"/>
    </row>
    <row r="412" spans="2:7" s="230" customFormat="1" x14ac:dyDescent="0.25">
      <c r="B412" s="224"/>
      <c r="C412" s="225"/>
      <c r="D412" s="227"/>
      <c r="E412" s="227"/>
      <c r="F412" s="229"/>
      <c r="G412" s="229"/>
    </row>
    <row r="413" spans="2:7" s="230" customFormat="1" x14ac:dyDescent="0.25">
      <c r="B413" s="224"/>
      <c r="C413" s="225"/>
      <c r="D413" s="227"/>
      <c r="E413" s="227"/>
      <c r="F413" s="229"/>
      <c r="G413" s="229"/>
    </row>
    <row r="414" spans="2:7" s="230" customFormat="1" x14ac:dyDescent="0.25">
      <c r="B414" s="224"/>
      <c r="C414" s="225"/>
      <c r="D414" s="227"/>
      <c r="E414" s="227"/>
      <c r="F414" s="229"/>
      <c r="G414" s="229"/>
    </row>
    <row r="415" spans="2:7" s="230" customFormat="1" x14ac:dyDescent="0.25">
      <c r="B415" s="224"/>
      <c r="C415" s="225"/>
      <c r="D415" s="227"/>
      <c r="E415" s="227"/>
      <c r="F415" s="229"/>
      <c r="G415" s="229"/>
    </row>
    <row r="416" spans="2:7" s="230" customFormat="1" x14ac:dyDescent="0.25">
      <c r="B416" s="224"/>
      <c r="C416" s="225"/>
      <c r="D416" s="227"/>
      <c r="E416" s="227"/>
      <c r="F416" s="229"/>
      <c r="G416" s="229"/>
    </row>
    <row r="417" spans="2:7" s="230" customFormat="1" x14ac:dyDescent="0.25">
      <c r="B417" s="224"/>
      <c r="C417" s="225"/>
      <c r="D417" s="227"/>
      <c r="E417" s="227"/>
      <c r="F417" s="229"/>
      <c r="G417" s="229"/>
    </row>
    <row r="418" spans="2:7" s="230" customFormat="1" x14ac:dyDescent="0.25">
      <c r="B418" s="224"/>
      <c r="C418" s="225"/>
      <c r="D418" s="227"/>
      <c r="E418" s="227"/>
      <c r="F418" s="229"/>
      <c r="G418" s="229"/>
    </row>
    <row r="419" spans="2:7" s="230" customFormat="1" x14ac:dyDescent="0.25">
      <c r="B419" s="224"/>
      <c r="C419" s="225"/>
      <c r="D419" s="227"/>
      <c r="E419" s="227"/>
      <c r="F419" s="229"/>
      <c r="G419" s="229"/>
    </row>
    <row r="420" spans="2:7" s="230" customFormat="1" x14ac:dyDescent="0.25">
      <c r="B420" s="224"/>
      <c r="C420" s="225"/>
      <c r="D420" s="227"/>
      <c r="E420" s="227"/>
      <c r="F420" s="229"/>
      <c r="G420" s="229"/>
    </row>
    <row r="421" spans="2:7" s="230" customFormat="1" x14ac:dyDescent="0.25">
      <c r="B421" s="224"/>
      <c r="C421" s="225"/>
      <c r="D421" s="227"/>
      <c r="E421" s="227"/>
      <c r="F421" s="229"/>
      <c r="G421" s="229"/>
    </row>
    <row r="422" spans="2:7" s="230" customFormat="1" x14ac:dyDescent="0.25">
      <c r="B422" s="224"/>
      <c r="C422" s="225"/>
      <c r="D422" s="227"/>
      <c r="E422" s="227"/>
      <c r="F422" s="229"/>
      <c r="G422" s="229"/>
    </row>
    <row r="423" spans="2:7" s="230" customFormat="1" x14ac:dyDescent="0.25">
      <c r="B423" s="224"/>
      <c r="C423" s="225"/>
      <c r="D423" s="227"/>
      <c r="E423" s="227"/>
      <c r="F423" s="229"/>
      <c r="G423" s="229"/>
    </row>
    <row r="424" spans="2:7" s="230" customFormat="1" x14ac:dyDescent="0.25">
      <c r="B424" s="224"/>
      <c r="C424" s="225"/>
      <c r="D424" s="227"/>
      <c r="E424" s="227"/>
      <c r="F424" s="229"/>
      <c r="G424" s="229"/>
    </row>
    <row r="425" spans="2:7" s="230" customFormat="1" x14ac:dyDescent="0.25">
      <c r="B425" s="224"/>
      <c r="C425" s="225"/>
      <c r="D425" s="227"/>
      <c r="E425" s="227"/>
      <c r="F425" s="229"/>
      <c r="G425" s="229"/>
    </row>
    <row r="426" spans="2:7" s="230" customFormat="1" x14ac:dyDescent="0.25">
      <c r="B426" s="224"/>
      <c r="C426" s="225"/>
      <c r="D426" s="227"/>
      <c r="E426" s="227"/>
      <c r="F426" s="229"/>
      <c r="G426" s="229"/>
    </row>
    <row r="427" spans="2:7" s="230" customFormat="1" x14ac:dyDescent="0.25">
      <c r="B427" s="224"/>
      <c r="C427" s="225"/>
      <c r="D427" s="227"/>
      <c r="E427" s="227"/>
      <c r="F427" s="229"/>
      <c r="G427" s="229"/>
    </row>
    <row r="428" spans="2:7" s="230" customFormat="1" x14ac:dyDescent="0.25">
      <c r="B428" s="224"/>
      <c r="C428" s="225"/>
      <c r="D428" s="227"/>
      <c r="E428" s="227"/>
      <c r="F428" s="229"/>
      <c r="G428" s="229"/>
    </row>
    <row r="429" spans="2:7" s="230" customFormat="1" x14ac:dyDescent="0.25">
      <c r="B429" s="224"/>
      <c r="C429" s="225"/>
      <c r="D429" s="227"/>
      <c r="E429" s="227"/>
      <c r="F429" s="229"/>
      <c r="G429" s="229"/>
    </row>
    <row r="430" spans="2:7" s="230" customFormat="1" x14ac:dyDescent="0.25">
      <c r="B430" s="224"/>
      <c r="C430" s="225"/>
      <c r="D430" s="227"/>
      <c r="E430" s="227"/>
      <c r="F430" s="229"/>
      <c r="G430" s="229"/>
    </row>
    <row r="431" spans="2:7" s="230" customFormat="1" x14ac:dyDescent="0.25">
      <c r="B431" s="224"/>
      <c r="C431" s="225"/>
      <c r="D431" s="227"/>
      <c r="E431" s="227"/>
      <c r="F431" s="229"/>
      <c r="G431" s="229"/>
    </row>
    <row r="432" spans="2:7" s="230" customFormat="1" x14ac:dyDescent="0.25">
      <c r="B432" s="224"/>
      <c r="C432" s="225"/>
      <c r="D432" s="227"/>
      <c r="E432" s="227"/>
      <c r="F432" s="229"/>
      <c r="G432" s="229"/>
    </row>
    <row r="433" spans="2:7" s="230" customFormat="1" x14ac:dyDescent="0.25">
      <c r="B433" s="224"/>
      <c r="C433" s="225"/>
      <c r="D433" s="227"/>
      <c r="E433" s="227"/>
      <c r="F433" s="229"/>
      <c r="G433" s="229"/>
    </row>
    <row r="434" spans="2:7" s="230" customFormat="1" x14ac:dyDescent="0.25">
      <c r="B434" s="224"/>
      <c r="C434" s="225"/>
      <c r="D434" s="227"/>
      <c r="E434" s="227"/>
      <c r="F434" s="229"/>
      <c r="G434" s="229"/>
    </row>
    <row r="435" spans="2:7" s="230" customFormat="1" x14ac:dyDescent="0.25">
      <c r="B435" s="224"/>
      <c r="C435" s="225"/>
      <c r="D435" s="227"/>
      <c r="E435" s="227"/>
      <c r="F435" s="229"/>
      <c r="G435" s="229"/>
    </row>
    <row r="436" spans="2:7" s="230" customFormat="1" x14ac:dyDescent="0.25">
      <c r="B436" s="224"/>
      <c r="C436" s="225"/>
      <c r="D436" s="227"/>
      <c r="E436" s="227"/>
      <c r="F436" s="229"/>
      <c r="G436" s="229"/>
    </row>
    <row r="437" spans="2:7" s="230" customFormat="1" x14ac:dyDescent="0.25">
      <c r="B437" s="224"/>
      <c r="C437" s="225"/>
      <c r="D437" s="227"/>
      <c r="E437" s="227"/>
      <c r="F437" s="229"/>
      <c r="G437" s="229"/>
    </row>
    <row r="438" spans="2:7" s="230" customFormat="1" x14ac:dyDescent="0.25">
      <c r="B438" s="224"/>
      <c r="C438" s="225"/>
      <c r="D438" s="227"/>
      <c r="E438" s="227"/>
      <c r="F438" s="229"/>
      <c r="G438" s="229"/>
    </row>
    <row r="439" spans="2:7" s="230" customFormat="1" x14ac:dyDescent="0.25">
      <c r="B439" s="224"/>
      <c r="C439" s="225"/>
      <c r="D439" s="227"/>
      <c r="E439" s="227"/>
      <c r="F439" s="229"/>
      <c r="G439" s="229"/>
    </row>
    <row r="440" spans="2:7" s="230" customFormat="1" x14ac:dyDescent="0.25">
      <c r="B440" s="224"/>
      <c r="C440" s="225"/>
      <c r="D440" s="227"/>
      <c r="E440" s="227"/>
      <c r="F440" s="229"/>
      <c r="G440" s="229"/>
    </row>
    <row r="441" spans="2:7" s="230" customFormat="1" x14ac:dyDescent="0.25">
      <c r="B441" s="224"/>
      <c r="C441" s="225"/>
      <c r="D441" s="227"/>
      <c r="E441" s="227"/>
      <c r="F441" s="229"/>
      <c r="G441" s="229"/>
    </row>
    <row r="442" spans="2:7" s="230" customFormat="1" x14ac:dyDescent="0.25">
      <c r="B442" s="224"/>
      <c r="C442" s="225"/>
      <c r="D442" s="227"/>
      <c r="E442" s="227"/>
      <c r="F442" s="229"/>
      <c r="G442" s="229"/>
    </row>
    <row r="443" spans="2:7" s="230" customFormat="1" x14ac:dyDescent="0.25">
      <c r="B443" s="224"/>
      <c r="C443" s="225"/>
      <c r="D443" s="227"/>
      <c r="E443" s="227"/>
      <c r="F443" s="229"/>
      <c r="G443" s="229"/>
    </row>
    <row r="444" spans="2:7" s="230" customFormat="1" x14ac:dyDescent="0.25">
      <c r="B444" s="224"/>
      <c r="C444" s="225"/>
      <c r="D444" s="227"/>
      <c r="E444" s="227"/>
      <c r="F444" s="229"/>
      <c r="G444" s="229"/>
    </row>
    <row r="445" spans="2:7" s="230" customFormat="1" x14ac:dyDescent="0.25">
      <c r="B445" s="224"/>
      <c r="C445" s="225"/>
      <c r="D445" s="227"/>
      <c r="E445" s="227"/>
      <c r="F445" s="229"/>
      <c r="G445" s="229"/>
    </row>
    <row r="446" spans="2:7" s="230" customFormat="1" x14ac:dyDescent="0.25">
      <c r="B446" s="224"/>
      <c r="C446" s="225"/>
      <c r="D446" s="227"/>
      <c r="E446" s="227"/>
      <c r="F446" s="229"/>
      <c r="G446" s="229"/>
    </row>
    <row r="447" spans="2:7" s="230" customFormat="1" x14ac:dyDescent="0.25">
      <c r="B447" s="224"/>
      <c r="C447" s="225"/>
      <c r="D447" s="227"/>
      <c r="E447" s="227"/>
      <c r="F447" s="229"/>
      <c r="G447" s="229"/>
    </row>
    <row r="448" spans="2:7" s="230" customFormat="1" x14ac:dyDescent="0.25">
      <c r="B448" s="224"/>
      <c r="C448" s="225"/>
      <c r="D448" s="227"/>
      <c r="E448" s="227"/>
      <c r="F448" s="229"/>
      <c r="G448" s="229"/>
    </row>
    <row r="449" spans="2:7" s="230" customFormat="1" x14ac:dyDescent="0.25">
      <c r="B449" s="224"/>
      <c r="C449" s="225"/>
      <c r="D449" s="227"/>
      <c r="E449" s="227"/>
      <c r="F449" s="229"/>
      <c r="G449" s="229"/>
    </row>
    <row r="450" spans="2:7" s="230" customFormat="1" x14ac:dyDescent="0.25">
      <c r="B450" s="224"/>
      <c r="C450" s="225"/>
      <c r="D450" s="227"/>
      <c r="E450" s="227"/>
      <c r="F450" s="229"/>
      <c r="G450" s="229"/>
    </row>
    <row r="451" spans="2:7" s="230" customFormat="1" x14ac:dyDescent="0.25">
      <c r="B451" s="224"/>
      <c r="C451" s="225"/>
      <c r="D451" s="227"/>
      <c r="E451" s="227"/>
      <c r="F451" s="229"/>
      <c r="G451" s="229"/>
    </row>
    <row r="452" spans="2:7" s="230" customFormat="1" x14ac:dyDescent="0.25">
      <c r="B452" s="224"/>
      <c r="C452" s="225"/>
      <c r="D452" s="227"/>
      <c r="E452" s="227"/>
      <c r="F452" s="229"/>
      <c r="G452" s="229"/>
    </row>
    <row r="453" spans="2:7" s="230" customFormat="1" x14ac:dyDescent="0.25">
      <c r="B453" s="224"/>
      <c r="C453" s="225"/>
      <c r="D453" s="227"/>
      <c r="E453" s="227"/>
      <c r="F453" s="229"/>
      <c r="G453" s="229"/>
    </row>
    <row r="454" spans="2:7" s="230" customFormat="1" x14ac:dyDescent="0.25">
      <c r="B454" s="224"/>
      <c r="C454" s="225"/>
      <c r="D454" s="227"/>
      <c r="E454" s="227"/>
      <c r="F454" s="229"/>
      <c r="G454" s="229"/>
    </row>
    <row r="455" spans="2:7" s="230" customFormat="1" x14ac:dyDescent="0.25">
      <c r="B455" s="224"/>
      <c r="C455" s="225"/>
      <c r="D455" s="227"/>
      <c r="E455" s="227"/>
      <c r="F455" s="229"/>
      <c r="G455" s="229"/>
    </row>
    <row r="456" spans="2:7" s="230" customFormat="1" x14ac:dyDescent="0.25">
      <c r="B456" s="224"/>
      <c r="C456" s="225"/>
      <c r="D456" s="227"/>
      <c r="E456" s="227"/>
      <c r="F456" s="229"/>
      <c r="G456" s="229"/>
    </row>
    <row r="457" spans="2:7" s="230" customFormat="1" x14ac:dyDescent="0.25">
      <c r="B457" s="224"/>
      <c r="C457" s="225"/>
      <c r="D457" s="227"/>
      <c r="E457" s="227"/>
      <c r="F457" s="229"/>
      <c r="G457" s="229"/>
    </row>
    <row r="458" spans="2:7" s="230" customFormat="1" x14ac:dyDescent="0.25">
      <c r="B458" s="224"/>
      <c r="C458" s="225"/>
      <c r="D458" s="227"/>
      <c r="E458" s="227"/>
      <c r="F458" s="229"/>
      <c r="G458" s="229"/>
    </row>
    <row r="459" spans="2:7" s="230" customFormat="1" x14ac:dyDescent="0.25">
      <c r="B459" s="224"/>
      <c r="C459" s="225"/>
      <c r="D459" s="227"/>
      <c r="E459" s="227"/>
      <c r="F459" s="229"/>
      <c r="G459" s="229"/>
    </row>
    <row r="460" spans="2:7" s="230" customFormat="1" x14ac:dyDescent="0.25">
      <c r="B460" s="224"/>
      <c r="C460" s="225"/>
      <c r="D460" s="227"/>
      <c r="E460" s="227"/>
      <c r="F460" s="229"/>
      <c r="G460" s="229"/>
    </row>
    <row r="461" spans="2:7" s="230" customFormat="1" x14ac:dyDescent="0.25">
      <c r="B461" s="224"/>
      <c r="C461" s="225"/>
      <c r="D461" s="227"/>
      <c r="E461" s="227"/>
      <c r="F461" s="229"/>
      <c r="G461" s="229"/>
    </row>
    <row r="462" spans="2:7" s="230" customFormat="1" x14ac:dyDescent="0.25">
      <c r="B462" s="224"/>
      <c r="C462" s="225"/>
      <c r="D462" s="227"/>
      <c r="E462" s="227"/>
      <c r="F462" s="229"/>
      <c r="G462" s="229"/>
    </row>
    <row r="463" spans="2:7" s="230" customFormat="1" x14ac:dyDescent="0.25">
      <c r="B463" s="224"/>
      <c r="C463" s="225"/>
      <c r="D463" s="227"/>
      <c r="E463" s="227"/>
      <c r="F463" s="229"/>
      <c r="G463" s="229"/>
    </row>
    <row r="464" spans="2:7" s="230" customFormat="1" x14ac:dyDescent="0.25">
      <c r="B464" s="224"/>
      <c r="C464" s="225"/>
      <c r="D464" s="227"/>
      <c r="E464" s="227"/>
      <c r="F464" s="229"/>
      <c r="G464" s="229"/>
    </row>
    <row r="465" spans="2:7" s="230" customFormat="1" x14ac:dyDescent="0.25">
      <c r="B465" s="224"/>
      <c r="C465" s="225"/>
      <c r="D465" s="227"/>
      <c r="E465" s="227"/>
      <c r="F465" s="229"/>
      <c r="G465" s="229"/>
    </row>
    <row r="466" spans="2:7" s="230" customFormat="1" x14ac:dyDescent="0.25">
      <c r="B466" s="224"/>
      <c r="C466" s="225"/>
      <c r="D466" s="227"/>
      <c r="E466" s="227"/>
      <c r="F466" s="229"/>
      <c r="G466" s="229"/>
    </row>
    <row r="467" spans="2:7" s="230" customFormat="1" x14ac:dyDescent="0.25">
      <c r="B467" s="224"/>
      <c r="C467" s="225"/>
      <c r="D467" s="227"/>
      <c r="E467" s="227"/>
      <c r="F467" s="229"/>
      <c r="G467" s="229"/>
    </row>
    <row r="468" spans="2:7" s="230" customFormat="1" x14ac:dyDescent="0.25">
      <c r="B468" s="224"/>
      <c r="C468" s="225"/>
      <c r="D468" s="227"/>
      <c r="E468" s="227"/>
      <c r="F468" s="229"/>
      <c r="G468" s="229"/>
    </row>
    <row r="469" spans="2:7" s="230" customFormat="1" x14ac:dyDescent="0.25">
      <c r="B469" s="224"/>
      <c r="C469" s="225"/>
      <c r="D469" s="227"/>
      <c r="E469" s="227"/>
      <c r="F469" s="229"/>
      <c r="G469" s="229"/>
    </row>
    <row r="470" spans="2:7" s="230" customFormat="1" x14ac:dyDescent="0.25">
      <c r="B470" s="224"/>
      <c r="C470" s="225"/>
      <c r="D470" s="227"/>
      <c r="E470" s="227"/>
      <c r="F470" s="229"/>
      <c r="G470" s="229"/>
    </row>
    <row r="471" spans="2:7" s="230" customFormat="1" x14ac:dyDescent="0.25">
      <c r="B471" s="224"/>
      <c r="C471" s="225"/>
      <c r="D471" s="227"/>
      <c r="E471" s="227"/>
      <c r="F471" s="229"/>
      <c r="G471" s="229"/>
    </row>
    <row r="472" spans="2:7" s="230" customFormat="1" x14ac:dyDescent="0.25">
      <c r="B472" s="224"/>
      <c r="C472" s="225"/>
      <c r="D472" s="227"/>
      <c r="E472" s="227"/>
      <c r="F472" s="229"/>
      <c r="G472" s="229"/>
    </row>
    <row r="473" spans="2:7" s="230" customFormat="1" x14ac:dyDescent="0.25">
      <c r="B473" s="224"/>
      <c r="C473" s="225"/>
      <c r="D473" s="227"/>
      <c r="E473" s="227"/>
      <c r="F473" s="229"/>
      <c r="G473" s="229"/>
    </row>
    <row r="474" spans="2:7" s="230" customFormat="1" x14ac:dyDescent="0.25">
      <c r="B474" s="224"/>
      <c r="C474" s="225"/>
      <c r="D474" s="227"/>
      <c r="E474" s="227"/>
      <c r="F474" s="229"/>
      <c r="G474" s="229"/>
    </row>
    <row r="475" spans="2:7" s="230" customFormat="1" x14ac:dyDescent="0.25">
      <c r="B475" s="224"/>
      <c r="C475" s="225"/>
      <c r="D475" s="227"/>
      <c r="E475" s="227"/>
      <c r="F475" s="229"/>
      <c r="G475" s="229"/>
    </row>
    <row r="476" spans="2:7" s="230" customFormat="1" x14ac:dyDescent="0.25">
      <c r="B476" s="224"/>
      <c r="C476" s="225"/>
      <c r="D476" s="227"/>
      <c r="E476" s="227"/>
      <c r="F476" s="229"/>
      <c r="G476" s="229"/>
    </row>
    <row r="477" spans="2:7" s="230" customFormat="1" x14ac:dyDescent="0.25">
      <c r="B477" s="224"/>
      <c r="C477" s="225"/>
      <c r="D477" s="227"/>
      <c r="E477" s="227"/>
      <c r="F477" s="229"/>
      <c r="G477" s="229"/>
    </row>
    <row r="478" spans="2:7" s="230" customFormat="1" x14ac:dyDescent="0.25">
      <c r="B478" s="224"/>
      <c r="C478" s="225"/>
      <c r="D478" s="227"/>
      <c r="E478" s="227"/>
      <c r="F478" s="229"/>
      <c r="G478" s="229"/>
    </row>
    <row r="479" spans="2:7" s="230" customFormat="1" x14ac:dyDescent="0.25">
      <c r="B479" s="224"/>
      <c r="C479" s="225"/>
      <c r="D479" s="227"/>
      <c r="E479" s="227"/>
      <c r="F479" s="229"/>
      <c r="G479" s="229"/>
    </row>
    <row r="480" spans="2:7" s="230" customFormat="1" x14ac:dyDescent="0.25">
      <c r="B480" s="224"/>
      <c r="C480" s="225"/>
      <c r="D480" s="227"/>
      <c r="E480" s="227"/>
      <c r="F480" s="229"/>
      <c r="G480" s="229"/>
    </row>
    <row r="481" spans="2:7" s="230" customFormat="1" x14ac:dyDescent="0.25">
      <c r="B481" s="224"/>
      <c r="C481" s="225"/>
      <c r="D481" s="227"/>
      <c r="E481" s="227"/>
      <c r="F481" s="229"/>
      <c r="G481" s="229"/>
    </row>
    <row r="482" spans="2:7" s="230" customFormat="1" x14ac:dyDescent="0.25">
      <c r="B482" s="224"/>
      <c r="C482" s="225"/>
      <c r="D482" s="227"/>
      <c r="E482" s="227"/>
      <c r="F482" s="229"/>
      <c r="G482" s="229"/>
    </row>
    <row r="483" spans="2:7" s="230" customFormat="1" x14ac:dyDescent="0.25">
      <c r="B483" s="224"/>
      <c r="C483" s="225"/>
      <c r="D483" s="227"/>
      <c r="E483" s="227"/>
      <c r="F483" s="229"/>
      <c r="G483" s="229"/>
    </row>
    <row r="484" spans="2:7" s="230" customFormat="1" x14ac:dyDescent="0.25">
      <c r="B484" s="224"/>
      <c r="C484" s="225"/>
      <c r="D484" s="227"/>
      <c r="E484" s="227"/>
      <c r="F484" s="229"/>
      <c r="G484" s="229"/>
    </row>
    <row r="485" spans="2:7" s="230" customFormat="1" x14ac:dyDescent="0.25">
      <c r="B485" s="224"/>
      <c r="C485" s="225"/>
      <c r="D485" s="227"/>
      <c r="E485" s="227"/>
      <c r="F485" s="229"/>
      <c r="G485" s="229"/>
    </row>
    <row r="486" spans="2:7" s="230" customFormat="1" x14ac:dyDescent="0.25">
      <c r="B486" s="224"/>
      <c r="C486" s="225"/>
      <c r="D486" s="227"/>
      <c r="E486" s="227"/>
      <c r="F486" s="229"/>
      <c r="G486" s="229"/>
    </row>
    <row r="487" spans="2:7" s="230" customFormat="1" x14ac:dyDescent="0.25">
      <c r="B487" s="224"/>
      <c r="C487" s="225"/>
      <c r="D487" s="227"/>
      <c r="E487" s="227"/>
      <c r="F487" s="229"/>
      <c r="G487" s="229"/>
    </row>
    <row r="488" spans="2:7" s="230" customFormat="1" x14ac:dyDescent="0.25">
      <c r="B488" s="224"/>
      <c r="C488" s="225"/>
      <c r="D488" s="227"/>
      <c r="E488" s="227"/>
      <c r="F488" s="229"/>
      <c r="G488" s="229"/>
    </row>
    <row r="489" spans="2:7" s="230" customFormat="1" x14ac:dyDescent="0.25">
      <c r="B489" s="224"/>
      <c r="C489" s="225"/>
      <c r="D489" s="227"/>
      <c r="E489" s="227"/>
      <c r="F489" s="229"/>
      <c r="G489" s="229"/>
    </row>
    <row r="490" spans="2:7" s="230" customFormat="1" x14ac:dyDescent="0.25">
      <c r="B490" s="224"/>
      <c r="C490" s="225"/>
      <c r="D490" s="227"/>
      <c r="E490" s="227"/>
      <c r="F490" s="229"/>
      <c r="G490" s="229"/>
    </row>
    <row r="491" spans="2:7" s="230" customFormat="1" x14ac:dyDescent="0.25">
      <c r="B491" s="224"/>
      <c r="C491" s="225"/>
      <c r="D491" s="227"/>
      <c r="E491" s="227"/>
      <c r="F491" s="229"/>
      <c r="G491" s="229"/>
    </row>
    <row r="492" spans="2:7" s="230" customFormat="1" x14ac:dyDescent="0.25">
      <c r="B492" s="224"/>
      <c r="C492" s="225"/>
      <c r="D492" s="227"/>
      <c r="E492" s="227"/>
      <c r="F492" s="229"/>
      <c r="G492" s="229"/>
    </row>
    <row r="493" spans="2:7" s="230" customFormat="1" x14ac:dyDescent="0.25">
      <c r="B493" s="224"/>
      <c r="C493" s="225"/>
      <c r="D493" s="227"/>
      <c r="E493" s="227"/>
      <c r="F493" s="229"/>
      <c r="G493" s="229"/>
    </row>
    <row r="494" spans="2:7" s="230" customFormat="1" x14ac:dyDescent="0.25">
      <c r="B494" s="224"/>
      <c r="C494" s="225"/>
      <c r="D494" s="227"/>
      <c r="E494" s="227"/>
      <c r="F494" s="229"/>
      <c r="G494" s="229"/>
    </row>
    <row r="495" spans="2:7" s="230" customFormat="1" x14ac:dyDescent="0.25">
      <c r="B495" s="224"/>
      <c r="C495" s="225"/>
      <c r="D495" s="227"/>
      <c r="E495" s="227"/>
      <c r="F495" s="229"/>
      <c r="G495" s="229"/>
    </row>
    <row r="496" spans="2:7" s="230" customFormat="1" x14ac:dyDescent="0.25">
      <c r="B496" s="224"/>
      <c r="C496" s="225"/>
      <c r="D496" s="227"/>
      <c r="E496" s="227"/>
      <c r="F496" s="229"/>
      <c r="G496" s="229"/>
    </row>
    <row r="497" spans="2:7" s="230" customFormat="1" x14ac:dyDescent="0.25">
      <c r="B497" s="224"/>
      <c r="C497" s="225"/>
      <c r="D497" s="227"/>
      <c r="E497" s="227"/>
      <c r="F497" s="229"/>
      <c r="G497" s="229"/>
    </row>
    <row r="498" spans="2:7" s="230" customFormat="1" x14ac:dyDescent="0.25">
      <c r="B498" s="224"/>
      <c r="C498" s="225"/>
      <c r="D498" s="227"/>
      <c r="E498" s="227"/>
      <c r="F498" s="229"/>
      <c r="G498" s="229"/>
    </row>
    <row r="499" spans="2:7" s="230" customFormat="1" x14ac:dyDescent="0.25">
      <c r="B499" s="224"/>
      <c r="C499" s="225"/>
      <c r="D499" s="227"/>
      <c r="E499" s="227"/>
      <c r="F499" s="229"/>
      <c r="G499" s="229"/>
    </row>
    <row r="500" spans="2:7" s="230" customFormat="1" x14ac:dyDescent="0.25">
      <c r="B500" s="224"/>
      <c r="C500" s="225"/>
      <c r="D500" s="227"/>
      <c r="E500" s="227"/>
      <c r="F500" s="229"/>
      <c r="G500" s="229"/>
    </row>
    <row r="501" spans="2:7" s="230" customFormat="1" x14ac:dyDescent="0.25">
      <c r="B501" s="224"/>
      <c r="C501" s="225"/>
      <c r="D501" s="227"/>
      <c r="E501" s="227"/>
      <c r="F501" s="229"/>
      <c r="G501" s="229"/>
    </row>
    <row r="502" spans="2:7" s="230" customFormat="1" x14ac:dyDescent="0.25">
      <c r="B502" s="224"/>
      <c r="C502" s="225"/>
      <c r="D502" s="227"/>
      <c r="E502" s="227"/>
      <c r="F502" s="229"/>
      <c r="G502" s="229"/>
    </row>
    <row r="503" spans="2:7" s="230" customFormat="1" x14ac:dyDescent="0.25">
      <c r="B503" s="224"/>
      <c r="C503" s="225"/>
      <c r="D503" s="227"/>
      <c r="E503" s="227"/>
      <c r="F503" s="229"/>
      <c r="G503" s="229"/>
    </row>
    <row r="504" spans="2:7" s="230" customFormat="1" x14ac:dyDescent="0.25">
      <c r="B504" s="224"/>
      <c r="C504" s="225"/>
      <c r="D504" s="227"/>
      <c r="E504" s="227"/>
      <c r="F504" s="229"/>
      <c r="G504" s="229"/>
    </row>
    <row r="505" spans="2:7" s="230" customFormat="1" x14ac:dyDescent="0.25">
      <c r="B505" s="224"/>
      <c r="C505" s="225"/>
      <c r="D505" s="227"/>
      <c r="E505" s="227"/>
      <c r="F505" s="229"/>
      <c r="G505" s="229"/>
    </row>
    <row r="506" spans="2:7" s="230" customFormat="1" x14ac:dyDescent="0.25">
      <c r="B506" s="224"/>
      <c r="C506" s="225"/>
      <c r="D506" s="227"/>
      <c r="E506" s="227"/>
      <c r="F506" s="229"/>
      <c r="G506" s="229"/>
    </row>
    <row r="507" spans="2:7" s="230" customFormat="1" x14ac:dyDescent="0.25">
      <c r="B507" s="224"/>
      <c r="C507" s="225"/>
      <c r="D507" s="227"/>
      <c r="E507" s="227"/>
      <c r="F507" s="229"/>
      <c r="G507" s="229"/>
    </row>
    <row r="508" spans="2:7" s="230" customFormat="1" x14ac:dyDescent="0.25">
      <c r="B508" s="224"/>
      <c r="C508" s="225"/>
      <c r="D508" s="227"/>
      <c r="E508" s="227"/>
      <c r="F508" s="229"/>
      <c r="G508" s="229"/>
    </row>
    <row r="509" spans="2:7" s="230" customFormat="1" x14ac:dyDescent="0.25">
      <c r="B509" s="224"/>
      <c r="C509" s="225"/>
      <c r="D509" s="227"/>
      <c r="E509" s="227"/>
      <c r="F509" s="229"/>
      <c r="G509" s="229"/>
    </row>
    <row r="510" spans="2:7" s="230" customFormat="1" x14ac:dyDescent="0.25">
      <c r="B510" s="224"/>
      <c r="C510" s="225"/>
      <c r="D510" s="227"/>
      <c r="E510" s="227"/>
      <c r="F510" s="229"/>
      <c r="G510" s="229"/>
    </row>
    <row r="511" spans="2:7" s="230" customFormat="1" x14ac:dyDescent="0.25">
      <c r="B511" s="224"/>
      <c r="C511" s="225"/>
      <c r="D511" s="227"/>
      <c r="E511" s="227"/>
      <c r="F511" s="229"/>
      <c r="G511" s="229"/>
    </row>
    <row r="512" spans="2:7" s="230" customFormat="1" x14ac:dyDescent="0.25">
      <c r="B512" s="224"/>
      <c r="C512" s="225"/>
      <c r="D512" s="227"/>
      <c r="E512" s="227"/>
      <c r="F512" s="229"/>
      <c r="G512" s="229"/>
    </row>
    <row r="513" spans="2:7" s="230" customFormat="1" x14ac:dyDescent="0.25">
      <c r="B513" s="224"/>
      <c r="C513" s="225"/>
      <c r="D513" s="227"/>
      <c r="E513" s="227"/>
      <c r="F513" s="229"/>
      <c r="G513" s="229"/>
    </row>
    <row r="514" spans="2:7" s="230" customFormat="1" x14ac:dyDescent="0.25">
      <c r="B514" s="224"/>
      <c r="C514" s="225"/>
      <c r="D514" s="227"/>
      <c r="E514" s="227"/>
      <c r="F514" s="229"/>
      <c r="G514" s="229"/>
    </row>
    <row r="515" spans="2:7" s="230" customFormat="1" x14ac:dyDescent="0.25">
      <c r="B515" s="224"/>
      <c r="C515" s="225"/>
      <c r="D515" s="227"/>
      <c r="E515" s="227"/>
      <c r="F515" s="229"/>
      <c r="G515" s="229"/>
    </row>
    <row r="516" spans="2:7" s="230" customFormat="1" x14ac:dyDescent="0.25">
      <c r="B516" s="224"/>
      <c r="C516" s="225"/>
      <c r="D516" s="227"/>
      <c r="E516" s="227"/>
      <c r="F516" s="229"/>
      <c r="G516" s="229"/>
    </row>
    <row r="517" spans="2:7" s="230" customFormat="1" x14ac:dyDescent="0.25">
      <c r="B517" s="224"/>
      <c r="C517" s="225"/>
      <c r="D517" s="227"/>
      <c r="E517" s="227"/>
      <c r="F517" s="229"/>
      <c r="G517" s="229"/>
    </row>
    <row r="518" spans="2:7" s="230" customFormat="1" x14ac:dyDescent="0.25">
      <c r="B518" s="224"/>
      <c r="C518" s="225"/>
      <c r="D518" s="227"/>
      <c r="E518" s="227"/>
      <c r="F518" s="229"/>
      <c r="G518" s="229"/>
    </row>
    <row r="519" spans="2:7" s="230" customFormat="1" x14ac:dyDescent="0.25">
      <c r="B519" s="224"/>
      <c r="C519" s="225"/>
      <c r="D519" s="227"/>
      <c r="E519" s="227"/>
      <c r="F519" s="229"/>
      <c r="G519" s="229"/>
    </row>
    <row r="520" spans="2:7" s="230" customFormat="1" x14ac:dyDescent="0.25">
      <c r="B520" s="224"/>
      <c r="C520" s="225"/>
      <c r="D520" s="227"/>
      <c r="E520" s="227"/>
      <c r="F520" s="229"/>
      <c r="G520" s="229"/>
    </row>
    <row r="521" spans="2:7" s="230" customFormat="1" x14ac:dyDescent="0.25">
      <c r="B521" s="224"/>
      <c r="C521" s="225"/>
      <c r="D521" s="227"/>
      <c r="E521" s="227"/>
      <c r="F521" s="229"/>
      <c r="G521" s="229"/>
    </row>
    <row r="522" spans="2:7" s="230" customFormat="1" x14ac:dyDescent="0.25">
      <c r="B522" s="224"/>
      <c r="C522" s="225"/>
      <c r="D522" s="227"/>
      <c r="E522" s="227"/>
      <c r="F522" s="229"/>
      <c r="G522" s="229"/>
    </row>
    <row r="523" spans="2:7" s="230" customFormat="1" x14ac:dyDescent="0.25">
      <c r="B523" s="224"/>
      <c r="C523" s="225"/>
      <c r="D523" s="227"/>
      <c r="E523" s="227"/>
      <c r="F523" s="229"/>
      <c r="G523" s="229"/>
    </row>
    <row r="524" spans="2:7" s="230" customFormat="1" x14ac:dyDescent="0.25">
      <c r="B524" s="224"/>
      <c r="C524" s="225"/>
      <c r="D524" s="227"/>
      <c r="E524" s="227"/>
      <c r="F524" s="229"/>
      <c r="G524" s="229"/>
    </row>
    <row r="525" spans="2:7" s="230" customFormat="1" x14ac:dyDescent="0.25">
      <c r="B525" s="224"/>
      <c r="C525" s="225"/>
      <c r="D525" s="227"/>
      <c r="E525" s="227"/>
      <c r="F525" s="229"/>
      <c r="G525" s="229"/>
    </row>
    <row r="526" spans="2:7" s="230" customFormat="1" x14ac:dyDescent="0.25">
      <c r="B526" s="224"/>
      <c r="C526" s="225"/>
      <c r="D526" s="227"/>
      <c r="E526" s="227"/>
      <c r="F526" s="229"/>
      <c r="G526" s="229"/>
    </row>
    <row r="527" spans="2:7" s="230" customFormat="1" x14ac:dyDescent="0.25">
      <c r="B527" s="224"/>
      <c r="C527" s="225"/>
      <c r="D527" s="227"/>
      <c r="E527" s="227"/>
      <c r="F527" s="229"/>
      <c r="G527" s="229"/>
    </row>
    <row r="528" spans="2:7" s="230" customFormat="1" x14ac:dyDescent="0.25">
      <c r="B528" s="224"/>
      <c r="C528" s="225"/>
      <c r="D528" s="227"/>
      <c r="E528" s="227"/>
      <c r="F528" s="229"/>
      <c r="G528" s="229"/>
    </row>
    <row r="529" spans="2:7" s="230" customFormat="1" x14ac:dyDescent="0.25">
      <c r="B529" s="224"/>
      <c r="C529" s="225"/>
      <c r="D529" s="227"/>
      <c r="E529" s="227"/>
      <c r="F529" s="229"/>
      <c r="G529" s="229"/>
    </row>
    <row r="530" spans="2:7" s="230" customFormat="1" x14ac:dyDescent="0.25">
      <c r="B530" s="224"/>
      <c r="C530" s="225"/>
      <c r="D530" s="227"/>
      <c r="E530" s="227"/>
      <c r="F530" s="229"/>
      <c r="G530" s="229"/>
    </row>
    <row r="531" spans="2:7" s="230" customFormat="1" x14ac:dyDescent="0.25">
      <c r="B531" s="224"/>
      <c r="C531" s="225"/>
      <c r="D531" s="227"/>
      <c r="E531" s="227"/>
      <c r="F531" s="229"/>
      <c r="G531" s="229"/>
    </row>
    <row r="532" spans="2:7" s="230" customFormat="1" x14ac:dyDescent="0.25">
      <c r="B532" s="224"/>
      <c r="C532" s="225"/>
      <c r="D532" s="227"/>
      <c r="E532" s="227"/>
      <c r="F532" s="229"/>
      <c r="G532" s="229"/>
    </row>
    <row r="533" spans="2:7" s="230" customFormat="1" x14ac:dyDescent="0.25">
      <c r="B533" s="224"/>
      <c r="C533" s="225"/>
      <c r="D533" s="227"/>
      <c r="E533" s="227"/>
      <c r="F533" s="229"/>
      <c r="G533" s="229"/>
    </row>
    <row r="534" spans="2:7" s="230" customFormat="1" x14ac:dyDescent="0.25">
      <c r="B534" s="224"/>
      <c r="C534" s="225"/>
      <c r="D534" s="227"/>
      <c r="E534" s="227"/>
      <c r="F534" s="229"/>
      <c r="G534" s="229"/>
    </row>
    <row r="535" spans="2:7" s="230" customFormat="1" x14ac:dyDescent="0.25">
      <c r="B535" s="224"/>
      <c r="C535" s="225"/>
      <c r="D535" s="227"/>
      <c r="E535" s="227"/>
      <c r="F535" s="229"/>
      <c r="G535" s="229"/>
    </row>
    <row r="536" spans="2:7" s="230" customFormat="1" x14ac:dyDescent="0.25">
      <c r="B536" s="224"/>
      <c r="C536" s="225"/>
      <c r="D536" s="227"/>
      <c r="E536" s="227"/>
      <c r="F536" s="229"/>
      <c r="G536" s="229"/>
    </row>
    <row r="537" spans="2:7" s="230" customFormat="1" x14ac:dyDescent="0.25">
      <c r="B537" s="224"/>
      <c r="C537" s="225"/>
      <c r="D537" s="227"/>
      <c r="E537" s="227"/>
      <c r="F537" s="229"/>
      <c r="G537" s="229"/>
    </row>
    <row r="538" spans="2:7" s="230" customFormat="1" x14ac:dyDescent="0.25">
      <c r="B538" s="224"/>
      <c r="C538" s="225"/>
      <c r="D538" s="227"/>
      <c r="E538" s="227"/>
      <c r="F538" s="229"/>
      <c r="G538" s="229"/>
    </row>
    <row r="539" spans="2:7" s="230" customFormat="1" x14ac:dyDescent="0.25">
      <c r="B539" s="224"/>
      <c r="C539" s="225"/>
      <c r="D539" s="227"/>
      <c r="E539" s="227"/>
      <c r="F539" s="229"/>
      <c r="G539" s="229"/>
    </row>
    <row r="540" spans="2:7" s="230" customFormat="1" x14ac:dyDescent="0.25">
      <c r="B540" s="224"/>
      <c r="C540" s="225"/>
      <c r="D540" s="227"/>
      <c r="E540" s="227"/>
      <c r="F540" s="229"/>
      <c r="G540" s="229"/>
    </row>
    <row r="541" spans="2:7" s="230" customFormat="1" x14ac:dyDescent="0.25">
      <c r="B541" s="224"/>
      <c r="C541" s="225"/>
      <c r="D541" s="227"/>
      <c r="E541" s="227"/>
      <c r="F541" s="229"/>
      <c r="G541" s="229"/>
    </row>
    <row r="542" spans="2:7" s="230" customFormat="1" x14ac:dyDescent="0.25">
      <c r="B542" s="224"/>
      <c r="C542" s="225"/>
      <c r="D542" s="227"/>
      <c r="E542" s="227"/>
      <c r="F542" s="229"/>
      <c r="G542" s="229"/>
    </row>
    <row r="543" spans="2:7" s="230" customFormat="1" x14ac:dyDescent="0.25">
      <c r="B543" s="224"/>
      <c r="C543" s="225"/>
      <c r="D543" s="227"/>
      <c r="E543" s="227"/>
      <c r="F543" s="229"/>
      <c r="G543" s="229"/>
    </row>
    <row r="544" spans="2:7" s="230" customFormat="1" x14ac:dyDescent="0.25">
      <c r="B544" s="224"/>
      <c r="C544" s="225"/>
      <c r="D544" s="227"/>
      <c r="E544" s="227"/>
      <c r="F544" s="229"/>
      <c r="G544" s="229"/>
    </row>
    <row r="545" spans="2:7" s="230" customFormat="1" x14ac:dyDescent="0.25">
      <c r="B545" s="224"/>
      <c r="C545" s="225"/>
      <c r="D545" s="227"/>
      <c r="E545" s="227"/>
      <c r="F545" s="229"/>
      <c r="G545" s="229"/>
    </row>
    <row r="546" spans="2:7" s="230" customFormat="1" x14ac:dyDescent="0.25">
      <c r="B546" s="224"/>
      <c r="C546" s="225"/>
      <c r="D546" s="227"/>
      <c r="E546" s="227"/>
      <c r="F546" s="229"/>
      <c r="G546" s="229"/>
    </row>
    <row r="547" spans="2:7" s="230" customFormat="1" x14ac:dyDescent="0.25">
      <c r="B547" s="224"/>
      <c r="C547" s="225"/>
      <c r="D547" s="227"/>
      <c r="E547" s="227"/>
      <c r="F547" s="229"/>
      <c r="G547" s="229"/>
    </row>
    <row r="548" spans="2:7" s="230" customFormat="1" x14ac:dyDescent="0.25">
      <c r="B548" s="224"/>
      <c r="C548" s="225"/>
      <c r="D548" s="227"/>
      <c r="E548" s="227"/>
      <c r="F548" s="229"/>
      <c r="G548" s="229"/>
    </row>
    <row r="549" spans="2:7" s="230" customFormat="1" x14ac:dyDescent="0.25">
      <c r="B549" s="224"/>
      <c r="C549" s="225"/>
      <c r="D549" s="227"/>
      <c r="E549" s="227"/>
      <c r="F549" s="229"/>
      <c r="G549" s="229"/>
    </row>
    <row r="550" spans="2:7" s="230" customFormat="1" x14ac:dyDescent="0.25">
      <c r="B550" s="224"/>
      <c r="C550" s="225"/>
      <c r="D550" s="227"/>
      <c r="E550" s="227"/>
      <c r="F550" s="229"/>
      <c r="G550" s="229"/>
    </row>
    <row r="551" spans="2:7" s="230" customFormat="1" x14ac:dyDescent="0.25">
      <c r="B551" s="224"/>
      <c r="C551" s="225"/>
      <c r="D551" s="227"/>
      <c r="E551" s="227"/>
      <c r="F551" s="229"/>
      <c r="G551" s="229"/>
    </row>
    <row r="552" spans="2:7" s="230" customFormat="1" x14ac:dyDescent="0.25">
      <c r="B552" s="224"/>
      <c r="C552" s="225"/>
      <c r="D552" s="227"/>
      <c r="E552" s="227"/>
      <c r="F552" s="229"/>
      <c r="G552" s="229"/>
    </row>
    <row r="553" spans="2:7" s="230" customFormat="1" x14ac:dyDescent="0.25">
      <c r="B553" s="224"/>
      <c r="C553" s="225"/>
      <c r="D553" s="227"/>
      <c r="E553" s="227"/>
      <c r="F553" s="229"/>
      <c r="G553" s="229"/>
    </row>
    <row r="554" spans="2:7" s="230" customFormat="1" x14ac:dyDescent="0.25">
      <c r="B554" s="224"/>
      <c r="C554" s="225"/>
      <c r="D554" s="227"/>
      <c r="E554" s="227"/>
      <c r="F554" s="229"/>
      <c r="G554" s="229"/>
    </row>
    <row r="555" spans="2:7" s="230" customFormat="1" x14ac:dyDescent="0.25">
      <c r="B555" s="224"/>
      <c r="C555" s="225"/>
      <c r="D555" s="227"/>
      <c r="E555" s="227"/>
      <c r="F555" s="229"/>
      <c r="G555" s="229"/>
    </row>
    <row r="556" spans="2:7" s="230" customFormat="1" x14ac:dyDescent="0.25">
      <c r="B556" s="224"/>
      <c r="C556" s="225"/>
      <c r="D556" s="227"/>
      <c r="E556" s="227"/>
      <c r="F556" s="229"/>
      <c r="G556" s="229"/>
    </row>
    <row r="557" spans="2:7" s="230" customFormat="1" x14ac:dyDescent="0.25">
      <c r="B557" s="224"/>
      <c r="C557" s="225"/>
      <c r="D557" s="227"/>
      <c r="E557" s="227"/>
      <c r="F557" s="229"/>
      <c r="G557" s="229"/>
    </row>
    <row r="558" spans="2:7" s="230" customFormat="1" x14ac:dyDescent="0.25">
      <c r="B558" s="224"/>
      <c r="C558" s="225"/>
      <c r="D558" s="227"/>
      <c r="E558" s="227"/>
      <c r="F558" s="229"/>
      <c r="G558" s="229"/>
    </row>
    <row r="559" spans="2:7" s="230" customFormat="1" x14ac:dyDescent="0.25">
      <c r="B559" s="224"/>
      <c r="C559" s="225"/>
      <c r="D559" s="227"/>
      <c r="E559" s="227"/>
      <c r="F559" s="229"/>
      <c r="G559" s="229"/>
    </row>
    <row r="560" spans="2:7" s="230" customFormat="1" x14ac:dyDescent="0.25">
      <c r="B560" s="224"/>
      <c r="C560" s="225"/>
      <c r="D560" s="227"/>
      <c r="E560" s="227"/>
      <c r="F560" s="229"/>
      <c r="G560" s="229"/>
    </row>
    <row r="561" spans="2:7" s="230" customFormat="1" x14ac:dyDescent="0.25">
      <c r="B561" s="224"/>
      <c r="C561" s="225"/>
      <c r="D561" s="227"/>
      <c r="E561" s="227"/>
      <c r="F561" s="229"/>
      <c r="G561" s="229"/>
    </row>
    <row r="562" spans="2:7" s="230" customFormat="1" x14ac:dyDescent="0.25">
      <c r="B562" s="224"/>
      <c r="C562" s="225"/>
      <c r="D562" s="227"/>
      <c r="E562" s="227"/>
      <c r="F562" s="229"/>
      <c r="G562" s="229"/>
    </row>
    <row r="563" spans="2:7" s="230" customFormat="1" x14ac:dyDescent="0.25">
      <c r="B563" s="224"/>
      <c r="C563" s="225"/>
      <c r="D563" s="227"/>
      <c r="E563" s="227"/>
      <c r="F563" s="229"/>
      <c r="G563" s="229"/>
    </row>
    <row r="564" spans="2:7" s="230" customFormat="1" x14ac:dyDescent="0.25">
      <c r="B564" s="224"/>
      <c r="C564" s="225"/>
      <c r="D564" s="227"/>
      <c r="E564" s="227"/>
      <c r="F564" s="229"/>
      <c r="G564" s="229"/>
    </row>
    <row r="565" spans="2:7" s="230" customFormat="1" x14ac:dyDescent="0.25">
      <c r="B565" s="224"/>
      <c r="C565" s="225"/>
      <c r="D565" s="227"/>
      <c r="E565" s="227"/>
      <c r="F565" s="229"/>
      <c r="G565" s="229"/>
    </row>
    <row r="566" spans="2:7" s="230" customFormat="1" x14ac:dyDescent="0.25">
      <c r="B566" s="224"/>
      <c r="C566" s="225"/>
      <c r="D566" s="227"/>
      <c r="E566" s="227"/>
      <c r="F566" s="229"/>
      <c r="G566" s="229"/>
    </row>
    <row r="567" spans="2:7" s="230" customFormat="1" x14ac:dyDescent="0.25">
      <c r="B567" s="224"/>
      <c r="C567" s="225"/>
      <c r="D567" s="227"/>
      <c r="E567" s="227"/>
      <c r="F567" s="229"/>
      <c r="G567" s="229"/>
    </row>
    <row r="568" spans="2:7" s="230" customFormat="1" x14ac:dyDescent="0.25">
      <c r="B568" s="224"/>
      <c r="C568" s="225"/>
      <c r="D568" s="227"/>
      <c r="E568" s="227"/>
      <c r="F568" s="229"/>
      <c r="G568" s="229"/>
    </row>
    <row r="569" spans="2:7" s="230" customFormat="1" x14ac:dyDescent="0.25">
      <c r="B569" s="224"/>
      <c r="C569" s="225"/>
      <c r="D569" s="227"/>
      <c r="E569" s="227"/>
      <c r="F569" s="229"/>
      <c r="G569" s="229"/>
    </row>
    <row r="570" spans="2:7" s="230" customFormat="1" x14ac:dyDescent="0.25">
      <c r="B570" s="224"/>
      <c r="C570" s="225"/>
      <c r="D570" s="227"/>
      <c r="E570" s="227"/>
      <c r="F570" s="229"/>
      <c r="G570" s="229"/>
    </row>
    <row r="571" spans="2:7" s="230" customFormat="1" x14ac:dyDescent="0.25">
      <c r="B571" s="224"/>
      <c r="C571" s="225"/>
      <c r="D571" s="227"/>
      <c r="E571" s="227"/>
      <c r="F571" s="229"/>
      <c r="G571" s="229"/>
    </row>
    <row r="572" spans="2:7" s="230" customFormat="1" x14ac:dyDescent="0.25">
      <c r="B572" s="224"/>
      <c r="C572" s="225"/>
      <c r="D572" s="227"/>
      <c r="E572" s="227"/>
      <c r="F572" s="229"/>
      <c r="G572" s="229"/>
    </row>
    <row r="573" spans="2:7" s="230" customFormat="1" x14ac:dyDescent="0.25">
      <c r="B573" s="224"/>
      <c r="C573" s="225"/>
      <c r="D573" s="227"/>
      <c r="E573" s="227"/>
      <c r="F573" s="229"/>
      <c r="G573" s="229"/>
    </row>
    <row r="574" spans="2:7" s="230" customFormat="1" x14ac:dyDescent="0.25">
      <c r="B574" s="224"/>
      <c r="C574" s="225"/>
      <c r="D574" s="227"/>
      <c r="E574" s="227"/>
      <c r="F574" s="229"/>
      <c r="G574" s="229"/>
    </row>
    <row r="575" spans="2:7" s="230" customFormat="1" x14ac:dyDescent="0.25">
      <c r="B575" s="224"/>
      <c r="C575" s="225"/>
      <c r="D575" s="227"/>
      <c r="E575" s="227"/>
      <c r="F575" s="229"/>
      <c r="G575" s="229"/>
    </row>
    <row r="576" spans="2:7" s="230" customFormat="1" x14ac:dyDescent="0.25">
      <c r="B576" s="224"/>
      <c r="C576" s="225"/>
      <c r="D576" s="227"/>
      <c r="E576" s="227"/>
      <c r="F576" s="229"/>
      <c r="G576" s="229"/>
    </row>
    <row r="577" spans="2:7" s="230" customFormat="1" x14ac:dyDescent="0.25">
      <c r="B577" s="224"/>
      <c r="C577" s="225"/>
      <c r="D577" s="227"/>
      <c r="E577" s="227"/>
      <c r="F577" s="229"/>
      <c r="G577" s="229"/>
    </row>
    <row r="578" spans="2:7" s="230" customFormat="1" x14ac:dyDescent="0.25">
      <c r="B578" s="224"/>
      <c r="C578" s="225"/>
      <c r="D578" s="227"/>
      <c r="E578" s="227"/>
      <c r="F578" s="229"/>
      <c r="G578" s="229"/>
    </row>
    <row r="579" spans="2:7" s="230" customFormat="1" x14ac:dyDescent="0.25">
      <c r="B579" s="224"/>
      <c r="C579" s="225"/>
      <c r="D579" s="227"/>
      <c r="E579" s="227"/>
      <c r="F579" s="229"/>
      <c r="G579" s="229"/>
    </row>
    <row r="580" spans="2:7" s="230" customFormat="1" x14ac:dyDescent="0.25">
      <c r="B580" s="224"/>
      <c r="C580" s="225"/>
      <c r="D580" s="227"/>
      <c r="E580" s="227"/>
      <c r="F580" s="229"/>
      <c r="G580" s="229"/>
    </row>
    <row r="581" spans="2:7" s="230" customFormat="1" x14ac:dyDescent="0.25">
      <c r="B581" s="224"/>
      <c r="C581" s="225"/>
      <c r="D581" s="227"/>
      <c r="E581" s="227"/>
      <c r="F581" s="229"/>
      <c r="G581" s="229"/>
    </row>
    <row r="582" spans="2:7" s="230" customFormat="1" x14ac:dyDescent="0.25">
      <c r="B582" s="224"/>
      <c r="C582" s="225"/>
      <c r="D582" s="227"/>
      <c r="E582" s="227"/>
      <c r="F582" s="229"/>
      <c r="G582" s="229"/>
    </row>
    <row r="583" spans="2:7" s="230" customFormat="1" x14ac:dyDescent="0.25">
      <c r="B583" s="224"/>
      <c r="C583" s="225"/>
      <c r="D583" s="227"/>
      <c r="E583" s="227"/>
      <c r="F583" s="229"/>
      <c r="G583" s="229"/>
    </row>
    <row r="584" spans="2:7" s="230" customFormat="1" x14ac:dyDescent="0.25">
      <c r="B584" s="224"/>
      <c r="C584" s="225"/>
      <c r="D584" s="227"/>
      <c r="E584" s="227"/>
      <c r="F584" s="229"/>
      <c r="G584" s="229"/>
    </row>
    <row r="585" spans="2:7" s="230" customFormat="1" x14ac:dyDescent="0.25">
      <c r="B585" s="224"/>
      <c r="C585" s="225"/>
      <c r="D585" s="227"/>
      <c r="E585" s="227"/>
      <c r="F585" s="229"/>
      <c r="G585" s="229"/>
    </row>
    <row r="586" spans="2:7" s="230" customFormat="1" x14ac:dyDescent="0.25">
      <c r="B586" s="224"/>
      <c r="C586" s="225"/>
      <c r="D586" s="227"/>
      <c r="E586" s="227"/>
      <c r="F586" s="229"/>
      <c r="G586" s="229"/>
    </row>
    <row r="587" spans="2:7" s="230" customFormat="1" x14ac:dyDescent="0.25">
      <c r="B587" s="224"/>
      <c r="C587" s="225"/>
      <c r="D587" s="227"/>
      <c r="E587" s="227"/>
      <c r="F587" s="229"/>
      <c r="G587" s="229"/>
    </row>
    <row r="588" spans="2:7" s="230" customFormat="1" x14ac:dyDescent="0.25">
      <c r="B588" s="224"/>
      <c r="C588" s="225"/>
      <c r="D588" s="227"/>
      <c r="E588" s="227"/>
      <c r="F588" s="229"/>
      <c r="G588" s="229"/>
    </row>
    <row r="589" spans="2:7" s="230" customFormat="1" x14ac:dyDescent="0.25">
      <c r="B589" s="224"/>
      <c r="C589" s="225"/>
      <c r="D589" s="227"/>
      <c r="E589" s="227"/>
      <c r="F589" s="229"/>
      <c r="G589" s="229"/>
    </row>
    <row r="590" spans="2:7" s="230" customFormat="1" x14ac:dyDescent="0.25">
      <c r="B590" s="224"/>
      <c r="C590" s="225"/>
      <c r="D590" s="227"/>
      <c r="E590" s="227"/>
      <c r="F590" s="229"/>
      <c r="G590" s="229"/>
    </row>
    <row r="591" spans="2:7" s="230" customFormat="1" x14ac:dyDescent="0.25">
      <c r="B591" s="224"/>
      <c r="C591" s="225"/>
      <c r="D591" s="227"/>
      <c r="E591" s="227"/>
      <c r="F591" s="229"/>
      <c r="G591" s="229"/>
    </row>
    <row r="592" spans="2:7" s="230" customFormat="1" x14ac:dyDescent="0.25">
      <c r="B592" s="224"/>
      <c r="C592" s="225"/>
      <c r="D592" s="227"/>
      <c r="E592" s="227"/>
      <c r="F592" s="229"/>
      <c r="G592" s="229"/>
    </row>
    <row r="593" spans="2:7" s="230" customFormat="1" x14ac:dyDescent="0.25">
      <c r="B593" s="224"/>
      <c r="C593" s="225"/>
      <c r="D593" s="227"/>
      <c r="E593" s="227"/>
      <c r="F593" s="229"/>
      <c r="G593" s="229"/>
    </row>
    <row r="594" spans="2:7" s="230" customFormat="1" x14ac:dyDescent="0.25">
      <c r="B594" s="224"/>
      <c r="C594" s="225"/>
      <c r="D594" s="227"/>
      <c r="E594" s="227"/>
      <c r="F594" s="229"/>
      <c r="G594" s="229"/>
    </row>
    <row r="595" spans="2:7" s="230" customFormat="1" x14ac:dyDescent="0.25">
      <c r="B595" s="224"/>
      <c r="C595" s="225"/>
      <c r="D595" s="227"/>
      <c r="E595" s="227"/>
      <c r="F595" s="229"/>
      <c r="G595" s="229"/>
    </row>
    <row r="596" spans="2:7" s="230" customFormat="1" x14ac:dyDescent="0.25">
      <c r="B596" s="224"/>
      <c r="C596" s="225"/>
      <c r="D596" s="227"/>
      <c r="E596" s="227"/>
      <c r="F596" s="229"/>
      <c r="G596" s="229"/>
    </row>
    <row r="597" spans="2:7" s="230" customFormat="1" x14ac:dyDescent="0.25">
      <c r="B597" s="224"/>
      <c r="C597" s="225"/>
      <c r="D597" s="227"/>
      <c r="E597" s="227"/>
      <c r="F597" s="229"/>
      <c r="G597" s="229"/>
    </row>
    <row r="598" spans="2:7" s="230" customFormat="1" x14ac:dyDescent="0.25">
      <c r="B598" s="224"/>
      <c r="C598" s="225"/>
      <c r="D598" s="227"/>
      <c r="E598" s="227"/>
      <c r="F598" s="229"/>
      <c r="G598" s="229"/>
    </row>
    <row r="599" spans="2:7" s="230" customFormat="1" x14ac:dyDescent="0.25">
      <c r="B599" s="224"/>
      <c r="C599" s="225"/>
      <c r="D599" s="227"/>
      <c r="E599" s="227"/>
      <c r="F599" s="229"/>
      <c r="G599" s="229"/>
    </row>
    <row r="600" spans="2:7" s="230" customFormat="1" x14ac:dyDescent="0.25">
      <c r="B600" s="224"/>
      <c r="C600" s="225"/>
      <c r="D600" s="227"/>
      <c r="E600" s="227"/>
      <c r="F600" s="229"/>
      <c r="G600" s="229"/>
    </row>
    <row r="601" spans="2:7" s="230" customFormat="1" x14ac:dyDescent="0.25">
      <c r="B601" s="224"/>
      <c r="C601" s="225"/>
      <c r="D601" s="227"/>
      <c r="E601" s="227"/>
      <c r="F601" s="229"/>
      <c r="G601" s="229"/>
    </row>
    <row r="602" spans="2:7" s="230" customFormat="1" x14ac:dyDescent="0.25">
      <c r="B602" s="224"/>
      <c r="C602" s="225"/>
      <c r="D602" s="227"/>
      <c r="E602" s="227"/>
      <c r="F602" s="229"/>
      <c r="G602" s="229"/>
    </row>
    <row r="603" spans="2:7" s="230" customFormat="1" x14ac:dyDescent="0.25">
      <c r="B603" s="224"/>
      <c r="C603" s="225"/>
      <c r="D603" s="227"/>
      <c r="E603" s="227"/>
      <c r="F603" s="229"/>
      <c r="G603" s="229"/>
    </row>
    <row r="604" spans="2:7" s="230" customFormat="1" x14ac:dyDescent="0.25">
      <c r="B604" s="224"/>
      <c r="C604" s="225"/>
      <c r="D604" s="227"/>
      <c r="E604" s="227"/>
      <c r="F604" s="229"/>
      <c r="G604" s="229"/>
    </row>
    <row r="605" spans="2:7" s="230" customFormat="1" x14ac:dyDescent="0.25">
      <c r="B605" s="224"/>
      <c r="C605" s="225"/>
      <c r="D605" s="227"/>
      <c r="E605" s="227"/>
      <c r="F605" s="229"/>
      <c r="G605" s="229"/>
    </row>
    <row r="606" spans="2:7" s="230" customFormat="1" x14ac:dyDescent="0.25">
      <c r="B606" s="224"/>
      <c r="C606" s="225"/>
      <c r="D606" s="227"/>
      <c r="E606" s="227"/>
      <c r="F606" s="229"/>
      <c r="G606" s="229"/>
    </row>
    <row r="607" spans="2:7" s="230" customFormat="1" x14ac:dyDescent="0.25">
      <c r="B607" s="224"/>
      <c r="C607" s="225"/>
      <c r="D607" s="227"/>
      <c r="E607" s="227"/>
      <c r="F607" s="229"/>
      <c r="G607" s="229"/>
    </row>
    <row r="608" spans="2:7" s="230" customFormat="1" x14ac:dyDescent="0.25">
      <c r="B608" s="224"/>
      <c r="C608" s="225"/>
      <c r="D608" s="227"/>
      <c r="E608" s="227"/>
      <c r="F608" s="229"/>
      <c r="G608" s="229"/>
    </row>
    <row r="609" spans="2:7" s="230" customFormat="1" x14ac:dyDescent="0.25">
      <c r="B609" s="224"/>
      <c r="C609" s="225"/>
      <c r="D609" s="227"/>
      <c r="E609" s="227"/>
      <c r="F609" s="229"/>
      <c r="G609" s="229"/>
    </row>
    <row r="610" spans="2:7" s="230" customFormat="1" x14ac:dyDescent="0.25">
      <c r="B610" s="224"/>
      <c r="C610" s="225"/>
      <c r="D610" s="227"/>
      <c r="E610" s="227"/>
      <c r="F610" s="229"/>
      <c r="G610" s="229"/>
    </row>
    <row r="611" spans="2:7" s="230" customFormat="1" x14ac:dyDescent="0.25">
      <c r="B611" s="224"/>
      <c r="C611" s="225"/>
      <c r="D611" s="227"/>
      <c r="E611" s="227"/>
      <c r="F611" s="229"/>
      <c r="G611" s="229"/>
    </row>
    <row r="612" spans="2:7" s="230" customFormat="1" x14ac:dyDescent="0.25">
      <c r="B612" s="224"/>
      <c r="C612" s="225"/>
      <c r="D612" s="227"/>
      <c r="E612" s="227"/>
      <c r="F612" s="229"/>
      <c r="G612" s="229"/>
    </row>
    <row r="613" spans="2:7" s="230" customFormat="1" x14ac:dyDescent="0.25">
      <c r="B613" s="224"/>
      <c r="C613" s="225"/>
      <c r="D613" s="227"/>
      <c r="E613" s="227"/>
      <c r="F613" s="229"/>
      <c r="G613" s="229"/>
    </row>
    <row r="614" spans="2:7" s="230" customFormat="1" x14ac:dyDescent="0.25">
      <c r="B614" s="224"/>
      <c r="C614" s="225"/>
      <c r="D614" s="227"/>
      <c r="E614" s="227"/>
      <c r="F614" s="229"/>
      <c r="G614" s="229"/>
    </row>
    <row r="615" spans="2:7" s="230" customFormat="1" x14ac:dyDescent="0.25">
      <c r="B615" s="224"/>
      <c r="C615" s="225"/>
      <c r="D615" s="227"/>
      <c r="E615" s="227"/>
      <c r="F615" s="229"/>
      <c r="G615" s="229"/>
    </row>
    <row r="616" spans="2:7" s="230" customFormat="1" x14ac:dyDescent="0.25">
      <c r="B616" s="224"/>
      <c r="C616" s="225"/>
      <c r="D616" s="227"/>
      <c r="E616" s="227"/>
      <c r="F616" s="229"/>
      <c r="G616" s="229"/>
    </row>
    <row r="617" spans="2:7" s="230" customFormat="1" x14ac:dyDescent="0.25">
      <c r="B617" s="224"/>
      <c r="C617" s="225"/>
      <c r="D617" s="227"/>
      <c r="E617" s="227"/>
      <c r="F617" s="229"/>
      <c r="G617" s="229"/>
    </row>
    <row r="618" spans="2:7" s="230" customFormat="1" x14ac:dyDescent="0.25">
      <c r="B618" s="224"/>
      <c r="C618" s="225"/>
      <c r="D618" s="227"/>
      <c r="E618" s="227"/>
      <c r="F618" s="229"/>
      <c r="G618" s="229"/>
    </row>
    <row r="619" spans="2:7" s="230" customFormat="1" x14ac:dyDescent="0.25">
      <c r="B619" s="224"/>
      <c r="C619" s="225"/>
      <c r="D619" s="227"/>
      <c r="E619" s="227"/>
      <c r="F619" s="229"/>
      <c r="G619" s="229"/>
    </row>
    <row r="620" spans="2:7" s="230" customFormat="1" x14ac:dyDescent="0.25">
      <c r="B620" s="224"/>
      <c r="C620" s="225"/>
      <c r="D620" s="227"/>
      <c r="E620" s="227"/>
      <c r="F620" s="229"/>
      <c r="G620" s="229"/>
    </row>
    <row r="621" spans="2:7" s="230" customFormat="1" x14ac:dyDescent="0.25">
      <c r="B621" s="224"/>
      <c r="C621" s="225"/>
      <c r="D621" s="227"/>
      <c r="E621" s="227"/>
      <c r="F621" s="229"/>
      <c r="G621" s="229"/>
    </row>
    <row r="622" spans="2:7" s="230" customFormat="1" x14ac:dyDescent="0.25">
      <c r="B622" s="224"/>
      <c r="C622" s="225"/>
      <c r="D622" s="227"/>
      <c r="E622" s="227"/>
      <c r="F622" s="229"/>
      <c r="G622" s="229"/>
    </row>
    <row r="623" spans="2:7" s="230" customFormat="1" x14ac:dyDescent="0.25">
      <c r="B623" s="224"/>
      <c r="C623" s="225"/>
      <c r="D623" s="227"/>
      <c r="E623" s="227"/>
      <c r="F623" s="229"/>
      <c r="G623" s="229"/>
    </row>
    <row r="624" spans="2:7" s="230" customFormat="1" x14ac:dyDescent="0.25">
      <c r="B624" s="224"/>
      <c r="C624" s="225"/>
      <c r="D624" s="227"/>
      <c r="E624" s="227"/>
      <c r="F624" s="229"/>
      <c r="G624" s="229"/>
    </row>
    <row r="625" spans="2:7" s="230" customFormat="1" x14ac:dyDescent="0.25">
      <c r="B625" s="224"/>
      <c r="C625" s="225"/>
      <c r="D625" s="227"/>
      <c r="E625" s="227"/>
      <c r="F625" s="229"/>
      <c r="G625" s="229"/>
    </row>
    <row r="626" spans="2:7" s="230" customFormat="1" x14ac:dyDescent="0.25">
      <c r="B626" s="224"/>
      <c r="C626" s="225"/>
      <c r="D626" s="227"/>
      <c r="E626" s="227"/>
      <c r="F626" s="229"/>
      <c r="G626" s="229"/>
    </row>
    <row r="627" spans="2:7" s="230" customFormat="1" x14ac:dyDescent="0.25">
      <c r="B627" s="224"/>
      <c r="C627" s="225"/>
      <c r="D627" s="227"/>
      <c r="E627" s="227"/>
      <c r="F627" s="229"/>
      <c r="G627" s="229"/>
    </row>
    <row r="628" spans="2:7" s="230" customFormat="1" x14ac:dyDescent="0.25">
      <c r="B628" s="224"/>
      <c r="C628" s="225"/>
      <c r="D628" s="227"/>
      <c r="E628" s="227"/>
      <c r="F628" s="229"/>
      <c r="G628" s="229"/>
    </row>
    <row r="629" spans="2:7" s="230" customFormat="1" x14ac:dyDescent="0.25">
      <c r="B629" s="224"/>
      <c r="C629" s="225"/>
      <c r="D629" s="227"/>
      <c r="E629" s="227"/>
      <c r="F629" s="229"/>
      <c r="G629" s="229"/>
    </row>
    <row r="630" spans="2:7" s="230" customFormat="1" x14ac:dyDescent="0.25">
      <c r="B630" s="224"/>
      <c r="C630" s="225"/>
      <c r="D630" s="227"/>
      <c r="E630" s="227"/>
      <c r="F630" s="229"/>
      <c r="G630" s="229"/>
    </row>
    <row r="631" spans="2:7" s="230" customFormat="1" x14ac:dyDescent="0.25">
      <c r="B631" s="224"/>
      <c r="C631" s="225"/>
      <c r="D631" s="227"/>
      <c r="E631" s="227"/>
      <c r="F631" s="229"/>
      <c r="G631" s="229"/>
    </row>
    <row r="632" spans="2:7" s="230" customFormat="1" x14ac:dyDescent="0.25">
      <c r="B632" s="224"/>
      <c r="C632" s="225"/>
      <c r="D632" s="227"/>
      <c r="E632" s="227"/>
      <c r="F632" s="229"/>
      <c r="G632" s="229"/>
    </row>
    <row r="633" spans="2:7" s="230" customFormat="1" x14ac:dyDescent="0.25">
      <c r="B633" s="224"/>
      <c r="C633" s="225"/>
      <c r="D633" s="227"/>
      <c r="E633" s="227"/>
      <c r="F633" s="229"/>
      <c r="G633" s="229"/>
    </row>
    <row r="634" spans="2:7" s="230" customFormat="1" x14ac:dyDescent="0.25">
      <c r="B634" s="224"/>
      <c r="C634" s="225"/>
      <c r="D634" s="227"/>
      <c r="E634" s="227"/>
      <c r="F634" s="229"/>
      <c r="G634" s="229"/>
    </row>
    <row r="635" spans="2:7" s="230" customFormat="1" x14ac:dyDescent="0.25">
      <c r="B635" s="224"/>
      <c r="C635" s="225"/>
      <c r="D635" s="227"/>
      <c r="E635" s="227"/>
      <c r="F635" s="229"/>
      <c r="G635" s="229"/>
    </row>
    <row r="636" spans="2:7" s="230" customFormat="1" x14ac:dyDescent="0.25">
      <c r="B636" s="224"/>
      <c r="C636" s="225"/>
      <c r="D636" s="227"/>
      <c r="E636" s="227"/>
      <c r="F636" s="229"/>
      <c r="G636" s="229"/>
    </row>
    <row r="637" spans="2:7" s="230" customFormat="1" x14ac:dyDescent="0.25">
      <c r="B637" s="224"/>
      <c r="C637" s="225"/>
      <c r="D637" s="227"/>
      <c r="E637" s="227"/>
      <c r="F637" s="229"/>
      <c r="G637" s="229"/>
    </row>
    <row r="638" spans="2:7" s="230" customFormat="1" x14ac:dyDescent="0.25">
      <c r="B638" s="224"/>
      <c r="C638" s="225"/>
      <c r="D638" s="227"/>
      <c r="E638" s="227"/>
      <c r="F638" s="229"/>
      <c r="G638" s="229"/>
    </row>
    <row r="639" spans="2:7" s="230" customFormat="1" x14ac:dyDescent="0.25">
      <c r="B639" s="224"/>
      <c r="C639" s="225"/>
      <c r="D639" s="227"/>
      <c r="E639" s="227"/>
      <c r="F639" s="229"/>
      <c r="G639" s="229"/>
    </row>
    <row r="640" spans="2:7" s="230" customFormat="1" x14ac:dyDescent="0.25">
      <c r="B640" s="224"/>
      <c r="C640" s="225"/>
      <c r="D640" s="227"/>
      <c r="E640" s="227"/>
      <c r="F640" s="229"/>
      <c r="G640" s="229"/>
    </row>
    <row r="641" spans="2:7" s="230" customFormat="1" x14ac:dyDescent="0.25">
      <c r="B641" s="224"/>
      <c r="C641" s="225"/>
      <c r="D641" s="227"/>
      <c r="E641" s="227"/>
      <c r="F641" s="229"/>
      <c r="G641" s="229"/>
    </row>
    <row r="642" spans="2:7" s="230" customFormat="1" x14ac:dyDescent="0.25">
      <c r="B642" s="224"/>
      <c r="C642" s="225"/>
      <c r="D642" s="227"/>
      <c r="E642" s="227"/>
      <c r="F642" s="229"/>
      <c r="G642" s="229"/>
    </row>
    <row r="643" spans="2:7" s="230" customFormat="1" x14ac:dyDescent="0.25">
      <c r="B643" s="224"/>
      <c r="C643" s="225"/>
      <c r="D643" s="227"/>
      <c r="E643" s="227"/>
      <c r="F643" s="229"/>
      <c r="G643" s="229"/>
    </row>
    <row r="644" spans="2:7" s="230" customFormat="1" x14ac:dyDescent="0.25">
      <c r="B644" s="224"/>
      <c r="C644" s="225"/>
      <c r="D644" s="227"/>
      <c r="E644" s="227"/>
      <c r="F644" s="229"/>
      <c r="G644" s="229"/>
    </row>
    <row r="645" spans="2:7" s="230" customFormat="1" x14ac:dyDescent="0.25">
      <c r="B645" s="224"/>
      <c r="C645" s="225"/>
      <c r="D645" s="227"/>
      <c r="E645" s="227"/>
      <c r="F645" s="229"/>
      <c r="G645" s="229"/>
    </row>
    <row r="646" spans="2:7" s="230" customFormat="1" x14ac:dyDescent="0.25">
      <c r="B646" s="224"/>
      <c r="C646" s="225"/>
      <c r="D646" s="227"/>
      <c r="E646" s="227"/>
      <c r="F646" s="229"/>
      <c r="G646" s="229"/>
    </row>
    <row r="647" spans="2:7" s="230" customFormat="1" x14ac:dyDescent="0.25">
      <c r="B647" s="224"/>
      <c r="C647" s="225"/>
      <c r="D647" s="227"/>
      <c r="E647" s="227"/>
      <c r="F647" s="229"/>
      <c r="G647" s="229"/>
    </row>
    <row r="648" spans="2:7" s="230" customFormat="1" x14ac:dyDescent="0.25">
      <c r="B648" s="224"/>
      <c r="C648" s="225"/>
      <c r="D648" s="227"/>
      <c r="E648" s="227"/>
      <c r="F648" s="229"/>
      <c r="G648" s="229"/>
    </row>
    <row r="649" spans="2:7" s="230" customFormat="1" x14ac:dyDescent="0.25">
      <c r="B649" s="224"/>
      <c r="C649" s="225"/>
      <c r="D649" s="227"/>
      <c r="E649" s="227"/>
      <c r="F649" s="229"/>
      <c r="G649" s="229"/>
    </row>
    <row r="650" spans="2:7" s="230" customFormat="1" x14ac:dyDescent="0.25">
      <c r="B650" s="224"/>
      <c r="C650" s="225"/>
      <c r="D650" s="227"/>
      <c r="E650" s="227"/>
      <c r="F650" s="229"/>
      <c r="G650" s="229"/>
    </row>
    <row r="651" spans="2:7" s="230" customFormat="1" x14ac:dyDescent="0.25">
      <c r="B651" s="224"/>
      <c r="C651" s="225"/>
      <c r="D651" s="227"/>
      <c r="E651" s="227"/>
      <c r="F651" s="229"/>
      <c r="G651" s="229"/>
    </row>
    <row r="652" spans="2:7" s="230" customFormat="1" x14ac:dyDescent="0.25">
      <c r="B652" s="224"/>
      <c r="C652" s="225"/>
      <c r="D652" s="227"/>
      <c r="E652" s="227"/>
      <c r="F652" s="229"/>
      <c r="G652" s="229"/>
    </row>
    <row r="653" spans="2:7" s="230" customFormat="1" x14ac:dyDescent="0.25">
      <c r="B653" s="224"/>
      <c r="C653" s="225"/>
      <c r="D653" s="227"/>
      <c r="E653" s="227"/>
      <c r="F653" s="229"/>
      <c r="G653" s="229"/>
    </row>
    <row r="654" spans="2:7" s="230" customFormat="1" x14ac:dyDescent="0.25">
      <c r="B654" s="224"/>
      <c r="C654" s="225"/>
      <c r="D654" s="227"/>
      <c r="E654" s="227"/>
      <c r="F654" s="229"/>
      <c r="G654" s="229"/>
    </row>
    <row r="655" spans="2:7" s="230" customFormat="1" x14ac:dyDescent="0.25">
      <c r="B655" s="224"/>
      <c r="C655" s="225"/>
      <c r="D655" s="227"/>
      <c r="E655" s="227"/>
      <c r="F655" s="229"/>
      <c r="G655" s="229"/>
    </row>
    <row r="656" spans="2:7" s="230" customFormat="1" x14ac:dyDescent="0.25">
      <c r="B656" s="224"/>
      <c r="C656" s="225"/>
      <c r="D656" s="227"/>
      <c r="E656" s="227"/>
      <c r="F656" s="229"/>
      <c r="G656" s="229"/>
    </row>
    <row r="657" spans="2:7" s="230" customFormat="1" x14ac:dyDescent="0.25">
      <c r="B657" s="224"/>
      <c r="C657" s="225"/>
      <c r="D657" s="227"/>
      <c r="E657" s="227"/>
      <c r="F657" s="229"/>
      <c r="G657" s="229"/>
    </row>
    <row r="658" spans="2:7" s="230" customFormat="1" x14ac:dyDescent="0.25">
      <c r="B658" s="224"/>
      <c r="C658" s="225"/>
      <c r="D658" s="227"/>
      <c r="E658" s="227"/>
      <c r="F658" s="229"/>
      <c r="G658" s="229"/>
    </row>
    <row r="659" spans="2:7" s="230" customFormat="1" x14ac:dyDescent="0.25">
      <c r="B659" s="224"/>
      <c r="C659" s="225"/>
      <c r="D659" s="227"/>
      <c r="E659" s="227"/>
      <c r="F659" s="229"/>
      <c r="G659" s="229"/>
    </row>
    <row r="660" spans="2:7" s="230" customFormat="1" x14ac:dyDescent="0.25">
      <c r="B660" s="224"/>
      <c r="C660" s="225"/>
      <c r="D660" s="227"/>
      <c r="E660" s="227"/>
      <c r="F660" s="229"/>
      <c r="G660" s="229"/>
    </row>
    <row r="661" spans="2:7" s="230" customFormat="1" x14ac:dyDescent="0.25">
      <c r="B661" s="224"/>
      <c r="C661" s="225"/>
      <c r="D661" s="227"/>
      <c r="E661" s="227"/>
      <c r="F661" s="229"/>
      <c r="G661" s="229"/>
    </row>
    <row r="662" spans="2:7" s="230" customFormat="1" x14ac:dyDescent="0.25">
      <c r="B662" s="224"/>
      <c r="C662" s="225"/>
      <c r="D662" s="227"/>
      <c r="E662" s="227"/>
      <c r="F662" s="229"/>
      <c r="G662" s="229"/>
    </row>
    <row r="663" spans="2:7" s="230" customFormat="1" x14ac:dyDescent="0.25">
      <c r="B663" s="224"/>
      <c r="C663" s="225"/>
      <c r="D663" s="227"/>
      <c r="E663" s="227"/>
      <c r="F663" s="229"/>
      <c r="G663" s="229"/>
    </row>
    <row r="664" spans="2:7" s="230" customFormat="1" x14ac:dyDescent="0.25">
      <c r="B664" s="224"/>
      <c r="C664" s="225"/>
      <c r="D664" s="227"/>
      <c r="E664" s="227"/>
      <c r="F664" s="229"/>
      <c r="G664" s="229"/>
    </row>
    <row r="665" spans="2:7" s="230" customFormat="1" x14ac:dyDescent="0.25">
      <c r="B665" s="224"/>
      <c r="C665" s="225"/>
      <c r="D665" s="227"/>
      <c r="E665" s="227"/>
      <c r="F665" s="229"/>
      <c r="G665" s="229"/>
    </row>
    <row r="666" spans="2:7" s="230" customFormat="1" x14ac:dyDescent="0.25">
      <c r="B666" s="224"/>
      <c r="C666" s="225"/>
      <c r="D666" s="227"/>
      <c r="E666" s="227"/>
      <c r="F666" s="229"/>
      <c r="G666" s="229"/>
    </row>
    <row r="667" spans="2:7" s="230" customFormat="1" x14ac:dyDescent="0.25">
      <c r="B667" s="224"/>
      <c r="C667" s="225"/>
      <c r="D667" s="227"/>
      <c r="E667" s="227"/>
      <c r="F667" s="229"/>
      <c r="G667" s="229"/>
    </row>
    <row r="668" spans="2:7" s="230" customFormat="1" x14ac:dyDescent="0.25">
      <c r="B668" s="224"/>
      <c r="C668" s="225"/>
      <c r="D668" s="227"/>
      <c r="E668" s="227"/>
      <c r="F668" s="229"/>
      <c r="G668" s="229"/>
    </row>
    <row r="669" spans="2:7" s="230" customFormat="1" x14ac:dyDescent="0.25">
      <c r="B669" s="224"/>
      <c r="C669" s="225"/>
      <c r="D669" s="227"/>
      <c r="E669" s="227"/>
      <c r="F669" s="229"/>
      <c r="G669" s="229"/>
    </row>
    <row r="670" spans="2:7" s="230" customFormat="1" x14ac:dyDescent="0.25">
      <c r="B670" s="224"/>
      <c r="C670" s="225"/>
      <c r="D670" s="227"/>
      <c r="E670" s="227"/>
      <c r="F670" s="229"/>
      <c r="G670" s="229"/>
    </row>
    <row r="671" spans="2:7" s="230" customFormat="1" x14ac:dyDescent="0.25">
      <c r="B671" s="224"/>
      <c r="C671" s="225"/>
      <c r="D671" s="227"/>
      <c r="E671" s="227"/>
      <c r="F671" s="229"/>
      <c r="G671" s="229"/>
    </row>
    <row r="672" spans="2:7" s="230" customFormat="1" x14ac:dyDescent="0.25">
      <c r="B672" s="224"/>
      <c r="C672" s="225"/>
      <c r="D672" s="227"/>
      <c r="E672" s="227"/>
      <c r="F672" s="229"/>
      <c r="G672" s="229"/>
    </row>
    <row r="673" spans="2:7" s="230" customFormat="1" x14ac:dyDescent="0.25">
      <c r="B673" s="224"/>
      <c r="C673" s="225"/>
      <c r="D673" s="227"/>
      <c r="E673" s="227"/>
      <c r="F673" s="229"/>
      <c r="G673" s="229"/>
    </row>
    <row r="674" spans="2:7" s="230" customFormat="1" x14ac:dyDescent="0.25">
      <c r="B674" s="224"/>
      <c r="C674" s="225"/>
      <c r="D674" s="227"/>
      <c r="E674" s="227"/>
      <c r="F674" s="229"/>
      <c r="G674" s="229"/>
    </row>
    <row r="675" spans="2:7" s="230" customFormat="1" x14ac:dyDescent="0.25">
      <c r="B675" s="224"/>
      <c r="C675" s="225"/>
      <c r="D675" s="227"/>
      <c r="E675" s="227"/>
      <c r="F675" s="229"/>
      <c r="G675" s="229"/>
    </row>
    <row r="676" spans="2:7" s="230" customFormat="1" x14ac:dyDescent="0.25">
      <c r="B676" s="224"/>
      <c r="C676" s="225"/>
      <c r="D676" s="227"/>
      <c r="E676" s="227"/>
      <c r="F676" s="229"/>
      <c r="G676" s="229"/>
    </row>
    <row r="677" spans="2:7" s="230" customFormat="1" x14ac:dyDescent="0.25">
      <c r="B677" s="224"/>
      <c r="C677" s="225"/>
      <c r="D677" s="227"/>
      <c r="E677" s="227"/>
      <c r="F677" s="229"/>
      <c r="G677" s="229"/>
    </row>
    <row r="678" spans="2:7" s="230" customFormat="1" x14ac:dyDescent="0.25">
      <c r="B678" s="224"/>
      <c r="C678" s="225"/>
      <c r="D678" s="227"/>
      <c r="E678" s="227"/>
      <c r="F678" s="229"/>
      <c r="G678" s="229"/>
    </row>
    <row r="679" spans="2:7" s="230" customFormat="1" x14ac:dyDescent="0.25">
      <c r="B679" s="224"/>
      <c r="C679" s="225"/>
      <c r="D679" s="227"/>
      <c r="E679" s="227"/>
      <c r="F679" s="229"/>
      <c r="G679" s="229"/>
    </row>
    <row r="680" spans="2:7" s="230" customFormat="1" x14ac:dyDescent="0.25">
      <c r="B680" s="224"/>
      <c r="C680" s="225"/>
      <c r="D680" s="227"/>
      <c r="E680" s="227"/>
      <c r="F680" s="229"/>
      <c r="G680" s="229"/>
    </row>
    <row r="681" spans="2:7" s="230" customFormat="1" x14ac:dyDescent="0.25">
      <c r="B681" s="224"/>
      <c r="C681" s="225"/>
      <c r="D681" s="227"/>
      <c r="E681" s="227"/>
      <c r="F681" s="229"/>
      <c r="G681" s="229"/>
    </row>
    <row r="682" spans="2:7" s="230" customFormat="1" x14ac:dyDescent="0.25">
      <c r="B682" s="224"/>
      <c r="C682" s="225"/>
      <c r="D682" s="227"/>
      <c r="E682" s="227"/>
      <c r="F682" s="229"/>
      <c r="G682" s="229"/>
    </row>
    <row r="683" spans="2:7" s="230" customFormat="1" x14ac:dyDescent="0.25">
      <c r="B683" s="224"/>
      <c r="C683" s="225"/>
      <c r="D683" s="227"/>
      <c r="E683" s="227"/>
      <c r="F683" s="229"/>
      <c r="G683" s="229"/>
    </row>
    <row r="684" spans="2:7" s="230" customFormat="1" x14ac:dyDescent="0.25">
      <c r="B684" s="224"/>
      <c r="C684" s="225"/>
      <c r="D684" s="227"/>
      <c r="E684" s="227"/>
      <c r="F684" s="229"/>
      <c r="G684" s="229"/>
    </row>
    <row r="685" spans="2:7" s="230" customFormat="1" x14ac:dyDescent="0.25">
      <c r="B685" s="224"/>
      <c r="C685" s="225"/>
      <c r="D685" s="227"/>
      <c r="E685" s="227"/>
      <c r="F685" s="229"/>
      <c r="G685" s="229"/>
    </row>
    <row r="686" spans="2:7" s="230" customFormat="1" x14ac:dyDescent="0.25">
      <c r="B686" s="224"/>
      <c r="C686" s="225"/>
      <c r="D686" s="227"/>
      <c r="E686" s="227"/>
      <c r="F686" s="229"/>
      <c r="G686" s="229"/>
    </row>
    <row r="687" spans="2:7" s="230" customFormat="1" x14ac:dyDescent="0.25">
      <c r="B687" s="224"/>
      <c r="C687" s="225"/>
      <c r="D687" s="227"/>
      <c r="E687" s="227"/>
      <c r="F687" s="229"/>
      <c r="G687" s="229"/>
    </row>
    <row r="688" spans="2:7" s="230" customFormat="1" x14ac:dyDescent="0.25">
      <c r="B688" s="224"/>
      <c r="C688" s="225"/>
      <c r="D688" s="227"/>
      <c r="E688" s="227"/>
      <c r="F688" s="229"/>
      <c r="G688" s="229"/>
    </row>
    <row r="689" spans="2:7" s="230" customFormat="1" x14ac:dyDescent="0.25">
      <c r="B689" s="224"/>
      <c r="C689" s="225"/>
      <c r="D689" s="227"/>
      <c r="E689" s="227"/>
      <c r="F689" s="229"/>
      <c r="G689" s="229"/>
    </row>
    <row r="690" spans="2:7" s="230" customFormat="1" x14ac:dyDescent="0.25">
      <c r="B690" s="224"/>
      <c r="C690" s="225"/>
      <c r="D690" s="227"/>
      <c r="E690" s="227"/>
      <c r="F690" s="229"/>
      <c r="G690" s="229"/>
    </row>
    <row r="691" spans="2:7" s="230" customFormat="1" x14ac:dyDescent="0.25">
      <c r="B691" s="224"/>
      <c r="C691" s="225"/>
      <c r="D691" s="227"/>
      <c r="E691" s="227"/>
      <c r="F691" s="229"/>
      <c r="G691" s="229"/>
    </row>
    <row r="692" spans="2:7" s="230" customFormat="1" x14ac:dyDescent="0.25">
      <c r="B692" s="224"/>
      <c r="C692" s="225"/>
      <c r="D692" s="227"/>
      <c r="E692" s="227"/>
      <c r="F692" s="229"/>
      <c r="G692" s="229"/>
    </row>
    <row r="693" spans="2:7" s="230" customFormat="1" x14ac:dyDescent="0.25">
      <c r="B693" s="224"/>
      <c r="C693" s="225"/>
      <c r="D693" s="227"/>
      <c r="E693" s="227"/>
      <c r="F693" s="229"/>
      <c r="G693" s="229"/>
    </row>
    <row r="694" spans="2:7" s="230" customFormat="1" x14ac:dyDescent="0.25">
      <c r="B694" s="224"/>
      <c r="C694" s="225"/>
      <c r="D694" s="227"/>
      <c r="E694" s="227"/>
      <c r="F694" s="229"/>
      <c r="G694" s="229"/>
    </row>
    <row r="695" spans="2:7" s="230" customFormat="1" x14ac:dyDescent="0.25">
      <c r="B695" s="224"/>
      <c r="C695" s="225"/>
      <c r="D695" s="227"/>
      <c r="E695" s="227"/>
      <c r="F695" s="229"/>
      <c r="G695" s="229"/>
    </row>
    <row r="696" spans="2:7" s="230" customFormat="1" x14ac:dyDescent="0.25">
      <c r="B696" s="224"/>
      <c r="C696" s="225"/>
      <c r="D696" s="227"/>
      <c r="E696" s="227"/>
      <c r="F696" s="229"/>
      <c r="G696" s="229"/>
    </row>
    <row r="697" spans="2:7" s="230" customFormat="1" x14ac:dyDescent="0.25">
      <c r="B697" s="224"/>
      <c r="C697" s="225"/>
      <c r="D697" s="227"/>
      <c r="E697" s="227"/>
      <c r="F697" s="229"/>
      <c r="G697" s="229"/>
    </row>
    <row r="698" spans="2:7" s="230" customFormat="1" x14ac:dyDescent="0.25">
      <c r="B698" s="224"/>
      <c r="C698" s="225"/>
      <c r="D698" s="227"/>
      <c r="E698" s="227"/>
      <c r="F698" s="229"/>
      <c r="G698" s="229"/>
    </row>
    <row r="699" spans="2:7" s="230" customFormat="1" x14ac:dyDescent="0.25">
      <c r="B699" s="224"/>
      <c r="C699" s="225"/>
      <c r="D699" s="227"/>
      <c r="E699" s="227"/>
      <c r="F699" s="229"/>
      <c r="G699" s="229"/>
    </row>
    <row r="700" spans="2:7" s="230" customFormat="1" x14ac:dyDescent="0.25">
      <c r="B700" s="224"/>
      <c r="C700" s="225"/>
      <c r="D700" s="227"/>
      <c r="E700" s="227"/>
      <c r="F700" s="229"/>
      <c r="G700" s="229"/>
    </row>
    <row r="701" spans="2:7" s="230" customFormat="1" x14ac:dyDescent="0.25">
      <c r="B701" s="224"/>
      <c r="C701" s="225"/>
      <c r="D701" s="227"/>
      <c r="E701" s="227"/>
      <c r="F701" s="229"/>
      <c r="G701" s="229"/>
    </row>
    <row r="702" spans="2:7" s="230" customFormat="1" x14ac:dyDescent="0.25">
      <c r="B702" s="224"/>
      <c r="C702" s="225"/>
      <c r="D702" s="227"/>
      <c r="E702" s="227"/>
      <c r="F702" s="229"/>
      <c r="G702" s="229"/>
    </row>
    <row r="703" spans="2:7" s="230" customFormat="1" x14ac:dyDescent="0.25">
      <c r="B703" s="224"/>
      <c r="C703" s="225"/>
      <c r="D703" s="227"/>
      <c r="E703" s="227"/>
      <c r="F703" s="229"/>
      <c r="G703" s="229"/>
    </row>
    <row r="704" spans="2:7" s="230" customFormat="1" x14ac:dyDescent="0.25">
      <c r="B704" s="224"/>
      <c r="C704" s="225"/>
      <c r="D704" s="227"/>
      <c r="E704" s="227"/>
      <c r="F704" s="229"/>
      <c r="G704" s="229"/>
    </row>
    <row r="705" spans="2:7" s="230" customFormat="1" x14ac:dyDescent="0.25">
      <c r="B705" s="224"/>
      <c r="C705" s="225"/>
      <c r="D705" s="227"/>
      <c r="E705" s="227"/>
      <c r="F705" s="229"/>
      <c r="G705" s="229"/>
    </row>
    <row r="706" spans="2:7" s="230" customFormat="1" x14ac:dyDescent="0.25">
      <c r="B706" s="224"/>
      <c r="C706" s="225"/>
      <c r="D706" s="227"/>
      <c r="E706" s="227"/>
      <c r="F706" s="229"/>
      <c r="G706" s="229"/>
    </row>
    <row r="707" spans="2:7" s="230" customFormat="1" x14ac:dyDescent="0.25">
      <c r="B707" s="224"/>
      <c r="C707" s="225"/>
      <c r="D707" s="227"/>
      <c r="E707" s="227"/>
      <c r="F707" s="229"/>
      <c r="G707" s="229"/>
    </row>
    <row r="708" spans="2:7" s="230" customFormat="1" x14ac:dyDescent="0.25">
      <c r="B708" s="224"/>
      <c r="C708" s="225"/>
      <c r="D708" s="227"/>
      <c r="E708" s="227"/>
      <c r="F708" s="229"/>
      <c r="G708" s="229"/>
    </row>
    <row r="709" spans="2:7" s="230" customFormat="1" x14ac:dyDescent="0.25">
      <c r="B709" s="224"/>
      <c r="C709" s="225"/>
      <c r="D709" s="227"/>
      <c r="E709" s="227"/>
      <c r="F709" s="229"/>
      <c r="G709" s="229"/>
    </row>
    <row r="710" spans="2:7" s="230" customFormat="1" x14ac:dyDescent="0.25">
      <c r="B710" s="224"/>
      <c r="C710" s="225"/>
      <c r="D710" s="227"/>
      <c r="E710" s="227"/>
      <c r="F710" s="229"/>
      <c r="G710" s="229"/>
    </row>
    <row r="711" spans="2:7" s="230" customFormat="1" x14ac:dyDescent="0.25">
      <c r="B711" s="224"/>
      <c r="C711" s="225"/>
      <c r="D711" s="227"/>
      <c r="E711" s="227"/>
      <c r="F711" s="229"/>
      <c r="G711" s="229"/>
    </row>
    <row r="712" spans="2:7" s="230" customFormat="1" x14ac:dyDescent="0.25">
      <c r="B712" s="224"/>
      <c r="C712" s="225"/>
      <c r="D712" s="227"/>
      <c r="E712" s="227"/>
      <c r="F712" s="229"/>
      <c r="G712" s="229"/>
    </row>
    <row r="713" spans="2:7" s="230" customFormat="1" x14ac:dyDescent="0.25">
      <c r="B713" s="224"/>
      <c r="C713" s="225"/>
      <c r="D713" s="227"/>
      <c r="E713" s="227"/>
      <c r="F713" s="229"/>
      <c r="G713" s="229"/>
    </row>
    <row r="714" spans="2:7" s="230" customFormat="1" x14ac:dyDescent="0.25">
      <c r="B714" s="224"/>
      <c r="C714" s="225"/>
      <c r="D714" s="227"/>
      <c r="E714" s="227"/>
      <c r="F714" s="229"/>
      <c r="G714" s="229"/>
    </row>
    <row r="715" spans="2:7" s="230" customFormat="1" x14ac:dyDescent="0.25">
      <c r="B715" s="224"/>
      <c r="C715" s="225"/>
      <c r="D715" s="227"/>
      <c r="E715" s="227"/>
      <c r="F715" s="229"/>
      <c r="G715" s="229"/>
    </row>
    <row r="716" spans="2:7" s="230" customFormat="1" x14ac:dyDescent="0.25">
      <c r="B716" s="224"/>
      <c r="C716" s="225"/>
      <c r="D716" s="227"/>
      <c r="E716" s="227"/>
      <c r="F716" s="229"/>
      <c r="G716" s="229"/>
    </row>
    <row r="717" spans="2:7" s="230" customFormat="1" x14ac:dyDescent="0.25">
      <c r="B717" s="224"/>
      <c r="C717" s="225"/>
      <c r="D717" s="227"/>
      <c r="E717" s="227"/>
      <c r="F717" s="229"/>
      <c r="G717" s="229"/>
    </row>
    <row r="718" spans="2:7" s="230" customFormat="1" x14ac:dyDescent="0.25">
      <c r="B718" s="224"/>
      <c r="C718" s="225"/>
      <c r="D718" s="227"/>
      <c r="E718" s="227"/>
      <c r="F718" s="229"/>
      <c r="G718" s="229"/>
    </row>
    <row r="719" spans="2:7" s="230" customFormat="1" x14ac:dyDescent="0.25">
      <c r="B719" s="224"/>
      <c r="C719" s="225"/>
      <c r="D719" s="227"/>
      <c r="E719" s="227"/>
      <c r="F719" s="229"/>
      <c r="G719" s="229"/>
    </row>
    <row r="720" spans="2:7" s="230" customFormat="1" x14ac:dyDescent="0.25">
      <c r="B720" s="224"/>
      <c r="C720" s="225"/>
      <c r="D720" s="227"/>
      <c r="E720" s="227"/>
      <c r="F720" s="229"/>
      <c r="G720" s="229"/>
    </row>
    <row r="721" spans="2:7" s="230" customFormat="1" x14ac:dyDescent="0.25">
      <c r="B721" s="224"/>
      <c r="C721" s="225"/>
      <c r="D721" s="227"/>
      <c r="E721" s="227"/>
      <c r="F721" s="229"/>
      <c r="G721" s="229"/>
    </row>
    <row r="722" spans="2:7" s="230" customFormat="1" x14ac:dyDescent="0.25">
      <c r="B722" s="224"/>
      <c r="C722" s="225"/>
      <c r="D722" s="227"/>
      <c r="E722" s="227"/>
      <c r="F722" s="229"/>
      <c r="G722" s="229"/>
    </row>
    <row r="723" spans="2:7" s="230" customFormat="1" x14ac:dyDescent="0.25">
      <c r="B723" s="224"/>
      <c r="C723" s="225"/>
      <c r="D723" s="227"/>
      <c r="E723" s="227"/>
      <c r="F723" s="229"/>
      <c r="G723" s="229"/>
    </row>
    <row r="724" spans="2:7" s="230" customFormat="1" x14ac:dyDescent="0.25">
      <c r="B724" s="224"/>
      <c r="C724" s="225"/>
      <c r="D724" s="227"/>
      <c r="E724" s="227"/>
      <c r="F724" s="229"/>
      <c r="G724" s="229"/>
    </row>
    <row r="725" spans="2:7" s="230" customFormat="1" x14ac:dyDescent="0.25">
      <c r="B725" s="224"/>
      <c r="C725" s="225"/>
      <c r="D725" s="227"/>
      <c r="E725" s="227"/>
      <c r="F725" s="229"/>
      <c r="G725" s="229"/>
    </row>
    <row r="726" spans="2:7" s="230" customFormat="1" x14ac:dyDescent="0.25">
      <c r="B726" s="224"/>
      <c r="C726" s="225"/>
      <c r="D726" s="227"/>
      <c r="E726" s="227"/>
      <c r="F726" s="229"/>
      <c r="G726" s="229"/>
    </row>
    <row r="727" spans="2:7" s="230" customFormat="1" x14ac:dyDescent="0.25">
      <c r="B727" s="224"/>
      <c r="C727" s="225"/>
      <c r="D727" s="227"/>
      <c r="E727" s="227"/>
      <c r="F727" s="229"/>
      <c r="G727" s="229"/>
    </row>
    <row r="728" spans="2:7" s="230" customFormat="1" x14ac:dyDescent="0.25">
      <c r="B728" s="224"/>
      <c r="C728" s="225"/>
      <c r="D728" s="227"/>
      <c r="E728" s="227"/>
      <c r="F728" s="229"/>
      <c r="G728" s="229"/>
    </row>
    <row r="729" spans="2:7" s="230" customFormat="1" x14ac:dyDescent="0.25">
      <c r="B729" s="224"/>
      <c r="C729" s="225"/>
      <c r="D729" s="227"/>
      <c r="E729" s="227"/>
      <c r="F729" s="229"/>
      <c r="G729" s="229"/>
    </row>
    <row r="730" spans="2:7" s="230" customFormat="1" x14ac:dyDescent="0.25">
      <c r="B730" s="224"/>
      <c r="C730" s="225"/>
      <c r="D730" s="227"/>
      <c r="E730" s="227"/>
      <c r="F730" s="229"/>
      <c r="G730" s="229"/>
    </row>
    <row r="731" spans="2:7" s="230" customFormat="1" x14ac:dyDescent="0.25">
      <c r="B731" s="224"/>
      <c r="C731" s="225"/>
      <c r="D731" s="227"/>
      <c r="E731" s="227"/>
      <c r="F731" s="229"/>
      <c r="G731" s="229"/>
    </row>
    <row r="732" spans="2:7" s="230" customFormat="1" x14ac:dyDescent="0.25">
      <c r="B732" s="224"/>
      <c r="C732" s="225"/>
      <c r="D732" s="227"/>
      <c r="E732" s="227"/>
      <c r="F732" s="229"/>
      <c r="G732" s="229"/>
    </row>
    <row r="733" spans="2:7" s="230" customFormat="1" x14ac:dyDescent="0.25">
      <c r="B733" s="224"/>
      <c r="C733" s="225"/>
      <c r="D733" s="227"/>
      <c r="E733" s="227"/>
      <c r="F733" s="229"/>
      <c r="G733" s="229"/>
    </row>
    <row r="734" spans="2:7" s="230" customFormat="1" x14ac:dyDescent="0.25">
      <c r="B734" s="224"/>
      <c r="C734" s="225"/>
      <c r="D734" s="227"/>
      <c r="E734" s="227"/>
      <c r="F734" s="229"/>
      <c r="G734" s="229"/>
    </row>
    <row r="735" spans="2:7" s="230" customFormat="1" x14ac:dyDescent="0.25">
      <c r="B735" s="224"/>
      <c r="C735" s="225"/>
      <c r="D735" s="227"/>
      <c r="E735" s="227"/>
      <c r="F735" s="229"/>
      <c r="G735" s="229"/>
    </row>
    <row r="736" spans="2:7" s="230" customFormat="1" x14ac:dyDescent="0.25">
      <c r="B736" s="224"/>
      <c r="C736" s="225"/>
      <c r="D736" s="227"/>
      <c r="E736" s="227"/>
      <c r="F736" s="229"/>
      <c r="G736" s="229"/>
    </row>
    <row r="737" spans="2:7" s="230" customFormat="1" x14ac:dyDescent="0.25">
      <c r="B737" s="224"/>
      <c r="C737" s="225"/>
      <c r="D737" s="227"/>
      <c r="E737" s="227"/>
      <c r="F737" s="229"/>
      <c r="G737" s="229"/>
    </row>
    <row r="738" spans="2:7" s="230" customFormat="1" x14ac:dyDescent="0.25">
      <c r="B738" s="224"/>
      <c r="C738" s="225"/>
      <c r="D738" s="227"/>
      <c r="E738" s="227"/>
      <c r="F738" s="229"/>
      <c r="G738" s="229"/>
    </row>
    <row r="739" spans="2:7" s="230" customFormat="1" x14ac:dyDescent="0.25">
      <c r="B739" s="224"/>
      <c r="C739" s="225"/>
      <c r="D739" s="227"/>
      <c r="E739" s="227"/>
      <c r="F739" s="229"/>
      <c r="G739" s="229"/>
    </row>
    <row r="740" spans="2:7" s="230" customFormat="1" x14ac:dyDescent="0.25">
      <c r="B740" s="224"/>
      <c r="C740" s="225"/>
      <c r="D740" s="227"/>
      <c r="E740" s="227"/>
      <c r="F740" s="229"/>
      <c r="G740" s="229"/>
    </row>
    <row r="741" spans="2:7" s="230" customFormat="1" x14ac:dyDescent="0.25">
      <c r="B741" s="224"/>
      <c r="C741" s="225"/>
      <c r="D741" s="227"/>
      <c r="E741" s="227"/>
      <c r="F741" s="229"/>
      <c r="G741" s="229"/>
    </row>
    <row r="742" spans="2:7" s="230" customFormat="1" x14ac:dyDescent="0.25">
      <c r="B742" s="224"/>
      <c r="C742" s="225"/>
      <c r="D742" s="227"/>
      <c r="E742" s="227"/>
      <c r="F742" s="229"/>
      <c r="G742" s="229"/>
    </row>
    <row r="743" spans="2:7" s="230" customFormat="1" x14ac:dyDescent="0.25">
      <c r="B743" s="224"/>
      <c r="C743" s="225"/>
      <c r="D743" s="227"/>
      <c r="E743" s="227"/>
      <c r="F743" s="229"/>
      <c r="G743" s="229"/>
    </row>
    <row r="744" spans="2:7" s="230" customFormat="1" x14ac:dyDescent="0.25">
      <c r="B744" s="224"/>
      <c r="C744" s="225"/>
      <c r="D744" s="227"/>
      <c r="E744" s="227"/>
      <c r="F744" s="229"/>
      <c r="G744" s="229"/>
    </row>
    <row r="745" spans="2:7" s="230" customFormat="1" x14ac:dyDescent="0.25">
      <c r="B745" s="224"/>
      <c r="C745" s="225"/>
      <c r="D745" s="227"/>
      <c r="E745" s="227"/>
      <c r="F745" s="229"/>
      <c r="G745" s="229"/>
    </row>
    <row r="746" spans="2:7" s="230" customFormat="1" x14ac:dyDescent="0.25">
      <c r="B746" s="224"/>
      <c r="C746" s="225"/>
      <c r="D746" s="227"/>
      <c r="E746" s="227"/>
      <c r="F746" s="229"/>
      <c r="G746" s="229"/>
    </row>
    <row r="747" spans="2:7" s="230" customFormat="1" x14ac:dyDescent="0.25">
      <c r="B747" s="224"/>
      <c r="C747" s="225"/>
      <c r="D747" s="227"/>
      <c r="E747" s="227"/>
      <c r="F747" s="229"/>
      <c r="G747" s="229"/>
    </row>
    <row r="748" spans="2:7" s="230" customFormat="1" x14ac:dyDescent="0.25">
      <c r="B748" s="224"/>
      <c r="C748" s="225"/>
      <c r="D748" s="227"/>
      <c r="E748" s="227"/>
      <c r="F748" s="229"/>
      <c r="G748" s="229"/>
    </row>
    <row r="749" spans="2:7" s="230" customFormat="1" x14ac:dyDescent="0.25">
      <c r="B749" s="224"/>
      <c r="C749" s="225"/>
      <c r="D749" s="227"/>
      <c r="E749" s="227"/>
      <c r="F749" s="229"/>
      <c r="G749" s="229"/>
    </row>
    <row r="750" spans="2:7" s="230" customFormat="1" x14ac:dyDescent="0.25">
      <c r="B750" s="224"/>
      <c r="C750" s="225"/>
      <c r="D750" s="227"/>
      <c r="E750" s="227"/>
      <c r="F750" s="229"/>
      <c r="G750" s="229"/>
    </row>
    <row r="751" spans="2:7" s="230" customFormat="1" x14ac:dyDescent="0.25">
      <c r="B751" s="224"/>
      <c r="C751" s="225"/>
      <c r="D751" s="227"/>
      <c r="E751" s="227"/>
      <c r="F751" s="229"/>
      <c r="G751" s="229"/>
    </row>
    <row r="752" spans="2:7" s="230" customFormat="1" x14ac:dyDescent="0.25">
      <c r="B752" s="224"/>
      <c r="C752" s="225"/>
      <c r="D752" s="227"/>
      <c r="E752" s="227"/>
      <c r="F752" s="229"/>
      <c r="G752" s="229"/>
    </row>
    <row r="753" spans="2:7" s="230" customFormat="1" x14ac:dyDescent="0.25">
      <c r="B753" s="224"/>
      <c r="C753" s="225"/>
      <c r="D753" s="227"/>
      <c r="E753" s="227"/>
      <c r="F753" s="229"/>
      <c r="G753" s="229"/>
    </row>
    <row r="754" spans="2:7" s="230" customFormat="1" x14ac:dyDescent="0.25">
      <c r="B754" s="224"/>
      <c r="C754" s="225"/>
      <c r="D754" s="227"/>
      <c r="E754" s="227"/>
      <c r="F754" s="229"/>
      <c r="G754" s="229"/>
    </row>
    <row r="755" spans="2:7" s="230" customFormat="1" x14ac:dyDescent="0.25">
      <c r="B755" s="224"/>
      <c r="C755" s="225"/>
      <c r="D755" s="227"/>
      <c r="E755" s="227"/>
      <c r="F755" s="229"/>
      <c r="G755" s="229"/>
    </row>
    <row r="756" spans="2:7" s="230" customFormat="1" x14ac:dyDescent="0.25">
      <c r="B756" s="224"/>
      <c r="C756" s="225"/>
      <c r="D756" s="227"/>
      <c r="E756" s="227"/>
      <c r="F756" s="229"/>
      <c r="G756" s="229"/>
    </row>
    <row r="757" spans="2:7" s="230" customFormat="1" x14ac:dyDescent="0.25">
      <c r="B757" s="224"/>
      <c r="C757" s="225"/>
      <c r="D757" s="227"/>
      <c r="E757" s="227"/>
      <c r="F757" s="229"/>
      <c r="G757" s="229"/>
    </row>
    <row r="758" spans="2:7" s="230" customFormat="1" x14ac:dyDescent="0.25">
      <c r="B758" s="224"/>
      <c r="C758" s="225"/>
      <c r="D758" s="227"/>
      <c r="E758" s="227"/>
      <c r="F758" s="229"/>
      <c r="G758" s="229"/>
    </row>
    <row r="759" spans="2:7" s="230" customFormat="1" x14ac:dyDescent="0.25">
      <c r="B759" s="224"/>
      <c r="C759" s="225"/>
      <c r="D759" s="227"/>
      <c r="E759" s="227"/>
      <c r="F759" s="229"/>
      <c r="G759" s="229"/>
    </row>
    <row r="760" spans="2:7" s="230" customFormat="1" x14ac:dyDescent="0.25">
      <c r="B760" s="224"/>
      <c r="C760" s="225"/>
      <c r="D760" s="227"/>
      <c r="E760" s="227"/>
      <c r="F760" s="229"/>
      <c r="G760" s="229"/>
    </row>
    <row r="761" spans="2:7" s="230" customFormat="1" x14ac:dyDescent="0.25">
      <c r="B761" s="224"/>
      <c r="C761" s="225"/>
      <c r="D761" s="227"/>
      <c r="E761" s="227"/>
      <c r="F761" s="229"/>
      <c r="G761" s="229"/>
    </row>
    <row r="762" spans="2:7" s="230" customFormat="1" x14ac:dyDescent="0.25">
      <c r="B762" s="224"/>
      <c r="C762" s="225"/>
      <c r="D762" s="227"/>
      <c r="E762" s="227"/>
      <c r="F762" s="229"/>
      <c r="G762" s="229"/>
    </row>
    <row r="763" spans="2:7" s="230" customFormat="1" x14ac:dyDescent="0.25">
      <c r="B763" s="224"/>
      <c r="C763" s="225"/>
      <c r="D763" s="227"/>
      <c r="E763" s="227"/>
      <c r="F763" s="229"/>
      <c r="G763" s="229"/>
    </row>
    <row r="764" spans="2:7" s="230" customFormat="1" x14ac:dyDescent="0.25">
      <c r="B764" s="224"/>
      <c r="C764" s="225"/>
      <c r="D764" s="227"/>
      <c r="E764" s="227"/>
      <c r="F764" s="229"/>
      <c r="G764" s="229"/>
    </row>
    <row r="765" spans="2:7" s="230" customFormat="1" x14ac:dyDescent="0.25">
      <c r="B765" s="224"/>
      <c r="C765" s="225"/>
      <c r="D765" s="227"/>
      <c r="E765" s="227"/>
      <c r="F765" s="229"/>
      <c r="G765" s="229"/>
    </row>
    <row r="766" spans="2:7" s="230" customFormat="1" x14ac:dyDescent="0.25">
      <c r="B766" s="224"/>
      <c r="C766" s="225"/>
      <c r="D766" s="227"/>
      <c r="E766" s="227"/>
      <c r="F766" s="229"/>
      <c r="G766" s="229"/>
    </row>
    <row r="767" spans="2:7" s="230" customFormat="1" x14ac:dyDescent="0.25">
      <c r="B767" s="224"/>
      <c r="C767" s="225"/>
      <c r="D767" s="227"/>
      <c r="E767" s="227"/>
      <c r="F767" s="229"/>
      <c r="G767" s="229"/>
    </row>
    <row r="768" spans="2:7" s="230" customFormat="1" x14ac:dyDescent="0.25">
      <c r="B768" s="224"/>
      <c r="C768" s="225"/>
      <c r="D768" s="227"/>
      <c r="E768" s="227"/>
      <c r="F768" s="229"/>
      <c r="G768" s="229"/>
    </row>
    <row r="769" spans="2:7" s="230" customFormat="1" x14ac:dyDescent="0.25">
      <c r="B769" s="224"/>
      <c r="C769" s="225"/>
      <c r="D769" s="227"/>
      <c r="E769" s="227"/>
      <c r="F769" s="229"/>
      <c r="G769" s="229"/>
    </row>
    <row r="770" spans="2:7" s="230" customFormat="1" x14ac:dyDescent="0.25">
      <c r="B770" s="224"/>
      <c r="C770" s="225"/>
      <c r="D770" s="227"/>
      <c r="E770" s="227"/>
      <c r="F770" s="229"/>
      <c r="G770" s="229"/>
    </row>
    <row r="771" spans="2:7" s="230" customFormat="1" x14ac:dyDescent="0.25">
      <c r="B771" s="224"/>
      <c r="C771" s="225"/>
      <c r="D771" s="227"/>
      <c r="E771" s="227"/>
      <c r="F771" s="229"/>
      <c r="G771" s="229"/>
    </row>
    <row r="772" spans="2:7" s="230" customFormat="1" x14ac:dyDescent="0.25">
      <c r="B772" s="224"/>
      <c r="C772" s="225"/>
      <c r="D772" s="227"/>
      <c r="E772" s="227"/>
      <c r="F772" s="229"/>
      <c r="G772" s="229"/>
    </row>
    <row r="773" spans="2:7" s="230" customFormat="1" x14ac:dyDescent="0.25">
      <c r="B773" s="224"/>
      <c r="C773" s="225"/>
      <c r="D773" s="227"/>
      <c r="E773" s="227"/>
      <c r="F773" s="229"/>
      <c r="G773" s="229"/>
    </row>
    <row r="774" spans="2:7" s="230" customFormat="1" x14ac:dyDescent="0.25">
      <c r="B774" s="224"/>
      <c r="C774" s="225"/>
      <c r="D774" s="227"/>
      <c r="E774" s="227"/>
      <c r="F774" s="229"/>
      <c r="G774" s="229"/>
    </row>
    <row r="775" spans="2:7" s="230" customFormat="1" x14ac:dyDescent="0.25">
      <c r="B775" s="224"/>
      <c r="C775" s="225"/>
      <c r="D775" s="227"/>
      <c r="E775" s="227"/>
      <c r="F775" s="229"/>
      <c r="G775" s="229"/>
    </row>
    <row r="776" spans="2:7" s="230" customFormat="1" x14ac:dyDescent="0.25">
      <c r="B776" s="224"/>
      <c r="C776" s="225"/>
      <c r="D776" s="227"/>
      <c r="E776" s="227"/>
      <c r="F776" s="229"/>
      <c r="G776" s="229"/>
    </row>
    <row r="777" spans="2:7" s="230" customFormat="1" x14ac:dyDescent="0.25">
      <c r="B777" s="224"/>
      <c r="C777" s="225"/>
      <c r="D777" s="227"/>
      <c r="E777" s="227"/>
      <c r="F777" s="229"/>
      <c r="G777" s="229"/>
    </row>
    <row r="778" spans="2:7" s="230" customFormat="1" x14ac:dyDescent="0.25">
      <c r="B778" s="224"/>
      <c r="C778" s="225"/>
      <c r="D778" s="227"/>
      <c r="E778" s="227"/>
      <c r="F778" s="229"/>
      <c r="G778" s="229"/>
    </row>
    <row r="779" spans="2:7" s="230" customFormat="1" x14ac:dyDescent="0.25">
      <c r="B779" s="224"/>
      <c r="C779" s="225"/>
      <c r="D779" s="227"/>
      <c r="E779" s="227"/>
      <c r="F779" s="229"/>
      <c r="G779" s="229"/>
    </row>
    <row r="780" spans="2:7" s="230" customFormat="1" x14ac:dyDescent="0.25">
      <c r="B780" s="224"/>
      <c r="C780" s="225"/>
      <c r="D780" s="227"/>
      <c r="E780" s="227"/>
      <c r="F780" s="229"/>
      <c r="G780" s="229"/>
    </row>
    <row r="781" spans="2:7" s="230" customFormat="1" x14ac:dyDescent="0.25">
      <c r="B781" s="224"/>
      <c r="C781" s="225"/>
      <c r="D781" s="227"/>
      <c r="E781" s="227"/>
      <c r="F781" s="229"/>
      <c r="G781" s="229"/>
    </row>
    <row r="782" spans="2:7" s="230" customFormat="1" x14ac:dyDescent="0.25">
      <c r="B782" s="224"/>
      <c r="C782" s="225"/>
      <c r="D782" s="227"/>
      <c r="E782" s="227"/>
      <c r="F782" s="229"/>
      <c r="G782" s="229"/>
    </row>
    <row r="783" spans="2:7" s="230" customFormat="1" x14ac:dyDescent="0.25">
      <c r="B783" s="224"/>
      <c r="C783" s="225"/>
      <c r="D783" s="227"/>
      <c r="E783" s="227"/>
      <c r="F783" s="229"/>
      <c r="G783" s="229"/>
    </row>
    <row r="784" spans="2:7" s="230" customFormat="1" x14ac:dyDescent="0.25">
      <c r="B784" s="224"/>
      <c r="C784" s="225"/>
      <c r="D784" s="227"/>
      <c r="E784" s="227"/>
      <c r="F784" s="229"/>
      <c r="G784" s="229"/>
    </row>
    <row r="785" spans="2:7" s="230" customFormat="1" x14ac:dyDescent="0.25">
      <c r="B785" s="224"/>
      <c r="C785" s="225"/>
      <c r="D785" s="227"/>
      <c r="E785" s="227"/>
      <c r="F785" s="229"/>
      <c r="G785" s="229"/>
    </row>
    <row r="786" spans="2:7" s="230" customFormat="1" x14ac:dyDescent="0.25">
      <c r="B786" s="224"/>
      <c r="C786" s="225"/>
      <c r="D786" s="227"/>
      <c r="E786" s="227"/>
      <c r="F786" s="229"/>
      <c r="G786" s="229"/>
    </row>
    <row r="787" spans="2:7" s="230" customFormat="1" x14ac:dyDescent="0.25">
      <c r="B787" s="224"/>
      <c r="C787" s="225"/>
      <c r="D787" s="227"/>
      <c r="E787" s="227"/>
      <c r="F787" s="229"/>
      <c r="G787" s="229"/>
    </row>
    <row r="788" spans="2:7" s="230" customFormat="1" x14ac:dyDescent="0.25">
      <c r="B788" s="224"/>
      <c r="C788" s="225"/>
      <c r="D788" s="227"/>
      <c r="E788" s="227"/>
      <c r="F788" s="229"/>
      <c r="G788" s="229"/>
    </row>
    <row r="789" spans="2:7" s="230" customFormat="1" x14ac:dyDescent="0.25">
      <c r="B789" s="224"/>
      <c r="C789" s="225"/>
      <c r="D789" s="227"/>
      <c r="E789" s="227"/>
      <c r="F789" s="229"/>
      <c r="G789" s="229"/>
    </row>
    <row r="790" spans="2:7" s="230" customFormat="1" x14ac:dyDescent="0.25">
      <c r="B790" s="224"/>
      <c r="C790" s="225"/>
      <c r="D790" s="227"/>
      <c r="E790" s="227"/>
      <c r="F790" s="229"/>
      <c r="G790" s="229"/>
    </row>
    <row r="791" spans="2:7" s="230" customFormat="1" x14ac:dyDescent="0.25">
      <c r="B791" s="224"/>
      <c r="C791" s="225"/>
      <c r="D791" s="227"/>
      <c r="E791" s="227"/>
      <c r="F791" s="229"/>
      <c r="G791" s="229"/>
    </row>
    <row r="792" spans="2:7" s="230" customFormat="1" x14ac:dyDescent="0.25">
      <c r="B792" s="224"/>
      <c r="C792" s="225"/>
      <c r="D792" s="227"/>
      <c r="E792" s="227"/>
      <c r="F792" s="229"/>
      <c r="G792" s="229"/>
    </row>
    <row r="793" spans="2:7" s="230" customFormat="1" x14ac:dyDescent="0.25">
      <c r="B793" s="224"/>
      <c r="C793" s="225"/>
      <c r="D793" s="227"/>
      <c r="E793" s="227"/>
      <c r="F793" s="229"/>
      <c r="G793" s="229"/>
    </row>
    <row r="794" spans="2:7" s="230" customFormat="1" x14ac:dyDescent="0.25">
      <c r="B794" s="224"/>
      <c r="C794" s="225"/>
      <c r="D794" s="227"/>
      <c r="E794" s="227"/>
      <c r="F794" s="229"/>
      <c r="G794" s="229"/>
    </row>
    <row r="795" spans="2:7" s="230" customFormat="1" x14ac:dyDescent="0.25">
      <c r="B795" s="224"/>
      <c r="C795" s="225"/>
      <c r="D795" s="227"/>
      <c r="E795" s="227"/>
      <c r="F795" s="229"/>
      <c r="G795" s="229"/>
    </row>
    <row r="796" spans="2:7" s="230" customFormat="1" x14ac:dyDescent="0.25">
      <c r="B796" s="224"/>
      <c r="C796" s="225"/>
      <c r="D796" s="227"/>
      <c r="E796" s="227"/>
      <c r="F796" s="229"/>
      <c r="G796" s="229"/>
    </row>
    <row r="797" spans="2:7" s="230" customFormat="1" x14ac:dyDescent="0.25">
      <c r="B797" s="224"/>
      <c r="C797" s="225"/>
      <c r="D797" s="227"/>
      <c r="E797" s="227"/>
      <c r="F797" s="229"/>
      <c r="G797" s="229"/>
    </row>
    <row r="798" spans="2:7" s="230" customFormat="1" x14ac:dyDescent="0.25">
      <c r="B798" s="224"/>
      <c r="C798" s="225"/>
      <c r="D798" s="227"/>
      <c r="E798" s="227"/>
      <c r="F798" s="229"/>
      <c r="G798" s="229"/>
    </row>
    <row r="799" spans="2:7" s="230" customFormat="1" x14ac:dyDescent="0.25">
      <c r="B799" s="224"/>
      <c r="C799" s="225"/>
      <c r="D799" s="227"/>
      <c r="E799" s="227"/>
      <c r="F799" s="229"/>
      <c r="G799" s="229"/>
    </row>
    <row r="800" spans="2:7" s="230" customFormat="1" x14ac:dyDescent="0.25">
      <c r="B800" s="224"/>
      <c r="C800" s="225"/>
      <c r="D800" s="227"/>
      <c r="E800" s="227"/>
      <c r="F800" s="229"/>
      <c r="G800" s="229"/>
    </row>
    <row r="801" spans="2:7" s="230" customFormat="1" x14ac:dyDescent="0.25">
      <c r="B801" s="224"/>
      <c r="C801" s="225"/>
      <c r="D801" s="227"/>
      <c r="E801" s="227"/>
      <c r="F801" s="229"/>
      <c r="G801" s="229"/>
    </row>
    <row r="802" spans="2:7" s="230" customFormat="1" x14ac:dyDescent="0.25">
      <c r="B802" s="224"/>
      <c r="C802" s="225"/>
      <c r="D802" s="227"/>
      <c r="E802" s="227"/>
      <c r="F802" s="229"/>
      <c r="G802" s="229"/>
    </row>
    <row r="803" spans="2:7" s="230" customFormat="1" x14ac:dyDescent="0.25">
      <c r="B803" s="224"/>
      <c r="C803" s="225"/>
      <c r="D803" s="227"/>
      <c r="E803" s="227"/>
      <c r="F803" s="229"/>
      <c r="G803" s="229"/>
    </row>
    <row r="804" spans="2:7" s="230" customFormat="1" x14ac:dyDescent="0.25">
      <c r="B804" s="224"/>
      <c r="C804" s="225"/>
      <c r="D804" s="227"/>
      <c r="E804" s="227"/>
      <c r="F804" s="229"/>
      <c r="G804" s="229"/>
    </row>
    <row r="805" spans="2:7" s="230" customFormat="1" x14ac:dyDescent="0.25">
      <c r="B805" s="224"/>
      <c r="C805" s="225"/>
      <c r="D805" s="227"/>
      <c r="E805" s="227"/>
      <c r="F805" s="229"/>
      <c r="G805" s="229"/>
    </row>
    <row r="806" spans="2:7" s="230" customFormat="1" x14ac:dyDescent="0.25">
      <c r="B806" s="224"/>
      <c r="C806" s="225"/>
      <c r="D806" s="227"/>
      <c r="E806" s="227"/>
      <c r="F806" s="229"/>
      <c r="G806" s="229"/>
    </row>
    <row r="807" spans="2:7" s="230" customFormat="1" x14ac:dyDescent="0.25">
      <c r="B807" s="224"/>
      <c r="C807" s="225"/>
      <c r="D807" s="227"/>
      <c r="E807" s="227"/>
      <c r="F807" s="229"/>
      <c r="G807" s="229"/>
    </row>
    <row r="808" spans="2:7" s="230" customFormat="1" x14ac:dyDescent="0.25">
      <c r="B808" s="224"/>
      <c r="C808" s="225"/>
      <c r="D808" s="227"/>
      <c r="E808" s="227"/>
      <c r="F808" s="229"/>
      <c r="G808" s="229"/>
    </row>
    <row r="809" spans="2:7" s="230" customFormat="1" x14ac:dyDescent="0.25">
      <c r="B809" s="224"/>
      <c r="C809" s="225"/>
      <c r="D809" s="227"/>
      <c r="E809" s="227"/>
      <c r="F809" s="229"/>
      <c r="G809" s="229"/>
    </row>
    <row r="810" spans="2:7" s="230" customFormat="1" x14ac:dyDescent="0.25">
      <c r="B810" s="224"/>
      <c r="C810" s="225"/>
      <c r="D810" s="227"/>
      <c r="E810" s="227"/>
      <c r="F810" s="229"/>
      <c r="G810" s="229"/>
    </row>
    <row r="811" spans="2:7" s="230" customFormat="1" x14ac:dyDescent="0.25">
      <c r="B811" s="224"/>
      <c r="C811" s="225"/>
      <c r="D811" s="227"/>
      <c r="E811" s="227"/>
      <c r="F811" s="229"/>
      <c r="G811" s="229"/>
    </row>
    <row r="812" spans="2:7" s="230" customFormat="1" x14ac:dyDescent="0.25">
      <c r="B812" s="224"/>
      <c r="C812" s="225"/>
      <c r="D812" s="227"/>
      <c r="E812" s="227"/>
      <c r="F812" s="229"/>
      <c r="G812" s="229"/>
    </row>
    <row r="813" spans="2:7" s="230" customFormat="1" x14ac:dyDescent="0.25">
      <c r="B813" s="224"/>
      <c r="C813" s="225"/>
      <c r="D813" s="227"/>
      <c r="E813" s="227"/>
      <c r="F813" s="229"/>
      <c r="G813" s="229"/>
    </row>
    <row r="814" spans="2:7" s="230" customFormat="1" x14ac:dyDescent="0.25">
      <c r="B814" s="224"/>
      <c r="C814" s="225"/>
      <c r="D814" s="227"/>
      <c r="E814" s="227"/>
      <c r="F814" s="229"/>
      <c r="G814" s="229"/>
    </row>
    <row r="815" spans="2:7" s="230" customFormat="1" x14ac:dyDescent="0.25">
      <c r="B815" s="224"/>
      <c r="C815" s="225"/>
      <c r="D815" s="227"/>
      <c r="E815" s="227"/>
      <c r="F815" s="229"/>
      <c r="G815" s="229"/>
    </row>
    <row r="816" spans="2:7" s="230" customFormat="1" x14ac:dyDescent="0.25">
      <c r="B816" s="224"/>
      <c r="C816" s="225"/>
      <c r="D816" s="227"/>
      <c r="E816" s="227"/>
      <c r="F816" s="229"/>
      <c r="G816" s="229"/>
    </row>
    <row r="817" spans="2:7" s="230" customFormat="1" x14ac:dyDescent="0.25">
      <c r="B817" s="224"/>
      <c r="C817" s="225"/>
      <c r="D817" s="227"/>
      <c r="E817" s="227"/>
      <c r="F817" s="229"/>
      <c r="G817" s="229"/>
    </row>
    <row r="818" spans="2:7" s="230" customFormat="1" x14ac:dyDescent="0.25">
      <c r="B818" s="224"/>
      <c r="C818" s="225"/>
      <c r="D818" s="227"/>
      <c r="E818" s="227"/>
      <c r="F818" s="229"/>
      <c r="G818" s="229"/>
    </row>
    <row r="819" spans="2:7" s="230" customFormat="1" x14ac:dyDescent="0.25">
      <c r="B819" s="224"/>
      <c r="C819" s="225"/>
      <c r="D819" s="227"/>
      <c r="E819" s="227"/>
      <c r="F819" s="229"/>
      <c r="G819" s="229"/>
    </row>
    <row r="820" spans="2:7" s="230" customFormat="1" x14ac:dyDescent="0.25">
      <c r="B820" s="224"/>
      <c r="C820" s="225"/>
      <c r="D820" s="227"/>
      <c r="E820" s="227"/>
      <c r="F820" s="229"/>
      <c r="G820" s="229"/>
    </row>
    <row r="821" spans="2:7" s="230" customFormat="1" x14ac:dyDescent="0.25">
      <c r="B821" s="224"/>
      <c r="C821" s="225"/>
      <c r="D821" s="227"/>
      <c r="E821" s="227"/>
      <c r="F821" s="229"/>
      <c r="G821" s="229"/>
    </row>
    <row r="822" spans="2:7" s="230" customFormat="1" x14ac:dyDescent="0.25">
      <c r="B822" s="224"/>
      <c r="C822" s="225"/>
      <c r="D822" s="227"/>
      <c r="E822" s="227"/>
      <c r="F822" s="229"/>
      <c r="G822" s="229"/>
    </row>
    <row r="823" spans="2:7" s="230" customFormat="1" x14ac:dyDescent="0.25">
      <c r="B823" s="224"/>
      <c r="C823" s="225"/>
      <c r="D823" s="227"/>
      <c r="E823" s="227"/>
      <c r="F823" s="229"/>
      <c r="G823" s="229"/>
    </row>
    <row r="824" spans="2:7" s="230" customFormat="1" x14ac:dyDescent="0.25">
      <c r="B824" s="224"/>
      <c r="C824" s="225"/>
      <c r="D824" s="227"/>
      <c r="E824" s="227"/>
      <c r="F824" s="229"/>
      <c r="G824" s="229"/>
    </row>
    <row r="825" spans="2:7" s="230" customFormat="1" x14ac:dyDescent="0.25">
      <c r="B825" s="224"/>
      <c r="C825" s="225"/>
      <c r="D825" s="227"/>
      <c r="E825" s="227"/>
      <c r="F825" s="229"/>
      <c r="G825" s="229"/>
    </row>
    <row r="826" spans="2:7" s="230" customFormat="1" x14ac:dyDescent="0.25">
      <c r="B826" s="224"/>
      <c r="C826" s="225"/>
      <c r="D826" s="227"/>
      <c r="E826" s="227"/>
      <c r="F826" s="229"/>
      <c r="G826" s="229"/>
    </row>
    <row r="827" spans="2:7" s="230" customFormat="1" x14ac:dyDescent="0.25">
      <c r="B827" s="224"/>
      <c r="C827" s="225"/>
      <c r="D827" s="227"/>
      <c r="E827" s="227"/>
      <c r="F827" s="229"/>
      <c r="G827" s="229"/>
    </row>
    <row r="828" spans="2:7" s="230" customFormat="1" x14ac:dyDescent="0.25">
      <c r="B828" s="224"/>
      <c r="C828" s="225"/>
      <c r="D828" s="227"/>
      <c r="E828" s="227"/>
      <c r="F828" s="229"/>
      <c r="G828" s="229"/>
    </row>
    <row r="829" spans="2:7" s="230" customFormat="1" x14ac:dyDescent="0.25">
      <c r="B829" s="224"/>
      <c r="C829" s="225"/>
      <c r="D829" s="227"/>
      <c r="E829" s="227"/>
      <c r="F829" s="229"/>
      <c r="G829" s="229"/>
    </row>
    <row r="830" spans="2:7" s="230" customFormat="1" x14ac:dyDescent="0.25">
      <c r="B830" s="224"/>
      <c r="C830" s="225"/>
      <c r="D830" s="227"/>
      <c r="E830" s="227"/>
      <c r="F830" s="229"/>
      <c r="G830" s="229"/>
    </row>
    <row r="831" spans="2:7" s="230" customFormat="1" x14ac:dyDescent="0.25">
      <c r="B831" s="224"/>
      <c r="C831" s="225"/>
      <c r="D831" s="227"/>
      <c r="E831" s="227"/>
      <c r="F831" s="229"/>
      <c r="G831" s="229"/>
    </row>
    <row r="832" spans="2:7" s="230" customFormat="1" x14ac:dyDescent="0.25">
      <c r="B832" s="224"/>
      <c r="C832" s="225"/>
      <c r="D832" s="227"/>
      <c r="E832" s="227"/>
      <c r="F832" s="229"/>
      <c r="G832" s="229"/>
    </row>
    <row r="833" spans="2:7" s="230" customFormat="1" x14ac:dyDescent="0.25">
      <c r="B833" s="224"/>
      <c r="C833" s="225"/>
      <c r="D833" s="227"/>
      <c r="E833" s="227"/>
      <c r="F833" s="229"/>
      <c r="G833" s="229"/>
    </row>
    <row r="834" spans="2:7" s="230" customFormat="1" x14ac:dyDescent="0.25">
      <c r="B834" s="224"/>
      <c r="C834" s="225"/>
      <c r="D834" s="227"/>
      <c r="E834" s="227"/>
      <c r="F834" s="229"/>
      <c r="G834" s="229"/>
    </row>
    <row r="835" spans="2:7" s="230" customFormat="1" x14ac:dyDescent="0.25">
      <c r="B835" s="224"/>
      <c r="C835" s="225"/>
      <c r="D835" s="227"/>
      <c r="E835" s="227"/>
      <c r="F835" s="229"/>
      <c r="G835" s="229"/>
    </row>
    <row r="836" spans="2:7" s="230" customFormat="1" x14ac:dyDescent="0.25">
      <c r="B836" s="224"/>
      <c r="C836" s="225"/>
      <c r="D836" s="227"/>
      <c r="E836" s="227"/>
      <c r="F836" s="229"/>
      <c r="G836" s="229"/>
    </row>
    <row r="837" spans="2:7" s="230" customFormat="1" x14ac:dyDescent="0.25">
      <c r="B837" s="224"/>
      <c r="C837" s="225"/>
      <c r="D837" s="227"/>
      <c r="E837" s="227"/>
      <c r="F837" s="229"/>
      <c r="G837" s="229"/>
    </row>
    <row r="838" spans="2:7" s="230" customFormat="1" x14ac:dyDescent="0.25">
      <c r="B838" s="224"/>
      <c r="C838" s="225"/>
      <c r="D838" s="227"/>
      <c r="E838" s="227"/>
      <c r="F838" s="229"/>
      <c r="G838" s="229"/>
    </row>
    <row r="839" spans="2:7" s="230" customFormat="1" x14ac:dyDescent="0.25">
      <c r="B839" s="224"/>
      <c r="C839" s="225"/>
      <c r="D839" s="227"/>
      <c r="E839" s="227"/>
      <c r="F839" s="229"/>
      <c r="G839" s="229"/>
    </row>
    <row r="840" spans="2:7" s="230" customFormat="1" x14ac:dyDescent="0.25">
      <c r="B840" s="224"/>
      <c r="C840" s="225"/>
      <c r="D840" s="227"/>
      <c r="E840" s="227"/>
      <c r="F840" s="229"/>
      <c r="G840" s="229"/>
    </row>
    <row r="841" spans="2:7" s="230" customFormat="1" x14ac:dyDescent="0.25">
      <c r="B841" s="224"/>
      <c r="C841" s="225"/>
      <c r="D841" s="227"/>
      <c r="E841" s="227"/>
      <c r="F841" s="229"/>
      <c r="G841" s="229"/>
    </row>
    <row r="842" spans="2:7" s="230" customFormat="1" x14ac:dyDescent="0.25">
      <c r="B842" s="224"/>
      <c r="C842" s="225"/>
      <c r="D842" s="227"/>
      <c r="E842" s="227"/>
      <c r="F842" s="229"/>
      <c r="G842" s="229"/>
    </row>
    <row r="843" spans="2:7" s="230" customFormat="1" x14ac:dyDescent="0.25">
      <c r="B843" s="224"/>
      <c r="C843" s="225"/>
      <c r="D843" s="227"/>
      <c r="E843" s="227"/>
      <c r="F843" s="229"/>
      <c r="G843" s="229"/>
    </row>
    <row r="844" spans="2:7" s="230" customFormat="1" x14ac:dyDescent="0.25">
      <c r="B844" s="224"/>
      <c r="C844" s="225"/>
      <c r="D844" s="227"/>
      <c r="E844" s="227"/>
      <c r="F844" s="229"/>
      <c r="G844" s="229"/>
    </row>
    <row r="845" spans="2:7" s="230" customFormat="1" x14ac:dyDescent="0.25">
      <c r="B845" s="224"/>
      <c r="C845" s="225"/>
      <c r="D845" s="227"/>
      <c r="E845" s="227"/>
      <c r="F845" s="229"/>
      <c r="G845" s="229"/>
    </row>
    <row r="846" spans="2:7" s="230" customFormat="1" x14ac:dyDescent="0.25">
      <c r="B846" s="224"/>
      <c r="C846" s="225"/>
      <c r="D846" s="227"/>
      <c r="E846" s="227"/>
      <c r="F846" s="229"/>
      <c r="G846" s="229"/>
    </row>
    <row r="847" spans="2:7" s="230" customFormat="1" x14ac:dyDescent="0.25">
      <c r="B847" s="224"/>
      <c r="C847" s="225"/>
      <c r="D847" s="227"/>
      <c r="E847" s="227"/>
      <c r="F847" s="229"/>
      <c r="G847" s="229"/>
    </row>
    <row r="848" spans="2:7" s="230" customFormat="1" x14ac:dyDescent="0.25">
      <c r="B848" s="224"/>
      <c r="C848" s="225"/>
      <c r="D848" s="227"/>
      <c r="E848" s="227"/>
      <c r="F848" s="229"/>
      <c r="G848" s="229"/>
    </row>
    <row r="849" spans="2:7" s="230" customFormat="1" x14ac:dyDescent="0.25">
      <c r="B849" s="224"/>
      <c r="C849" s="225"/>
      <c r="D849" s="227"/>
      <c r="E849" s="227"/>
      <c r="F849" s="229"/>
      <c r="G849" s="229"/>
    </row>
    <row r="850" spans="2:7" s="230" customFormat="1" x14ac:dyDescent="0.25">
      <c r="B850" s="224"/>
      <c r="C850" s="225"/>
      <c r="D850" s="227"/>
      <c r="E850" s="227"/>
      <c r="F850" s="229"/>
      <c r="G850" s="229"/>
    </row>
    <row r="851" spans="2:7" s="230" customFormat="1" x14ac:dyDescent="0.25">
      <c r="B851" s="224"/>
      <c r="C851" s="225"/>
      <c r="D851" s="227"/>
      <c r="E851" s="227"/>
      <c r="F851" s="229"/>
      <c r="G851" s="229"/>
    </row>
    <row r="852" spans="2:7" s="230" customFormat="1" x14ac:dyDescent="0.25">
      <c r="B852" s="224"/>
      <c r="C852" s="225"/>
      <c r="D852" s="227"/>
      <c r="E852" s="227"/>
      <c r="F852" s="229"/>
      <c r="G852" s="229"/>
    </row>
    <row r="853" spans="2:7" s="230" customFormat="1" x14ac:dyDescent="0.25">
      <c r="B853" s="224"/>
      <c r="C853" s="225"/>
      <c r="D853" s="227"/>
      <c r="E853" s="227"/>
      <c r="F853" s="229"/>
      <c r="G853" s="229"/>
    </row>
    <row r="854" spans="2:7" s="230" customFormat="1" x14ac:dyDescent="0.25">
      <c r="B854" s="224"/>
      <c r="C854" s="225"/>
      <c r="D854" s="227"/>
      <c r="E854" s="227"/>
      <c r="F854" s="229"/>
      <c r="G854" s="229"/>
    </row>
    <row r="855" spans="2:7" s="230" customFormat="1" x14ac:dyDescent="0.25">
      <c r="B855" s="224"/>
      <c r="C855" s="225"/>
      <c r="D855" s="227"/>
      <c r="E855" s="227"/>
      <c r="F855" s="229"/>
      <c r="G855" s="229"/>
    </row>
    <row r="856" spans="2:7" s="230" customFormat="1" x14ac:dyDescent="0.25">
      <c r="B856" s="224"/>
      <c r="C856" s="225"/>
      <c r="D856" s="227"/>
      <c r="E856" s="227"/>
      <c r="F856" s="229"/>
      <c r="G856" s="229"/>
    </row>
    <row r="857" spans="2:7" s="230" customFormat="1" x14ac:dyDescent="0.25">
      <c r="B857" s="224"/>
      <c r="C857" s="225"/>
      <c r="D857" s="227"/>
      <c r="E857" s="227"/>
      <c r="F857" s="229"/>
      <c r="G857" s="229"/>
    </row>
    <row r="858" spans="2:7" s="230" customFormat="1" x14ac:dyDescent="0.25">
      <c r="B858" s="224"/>
      <c r="C858" s="225"/>
      <c r="D858" s="227"/>
      <c r="E858" s="227"/>
      <c r="F858" s="229"/>
      <c r="G858" s="229"/>
    </row>
    <row r="859" spans="2:7" s="230" customFormat="1" x14ac:dyDescent="0.25">
      <c r="B859" s="224"/>
      <c r="C859" s="225"/>
      <c r="D859" s="227"/>
      <c r="E859" s="227"/>
      <c r="F859" s="229"/>
      <c r="G859" s="229"/>
    </row>
    <row r="860" spans="2:7" s="230" customFormat="1" x14ac:dyDescent="0.25">
      <c r="B860" s="224"/>
      <c r="C860" s="225"/>
      <c r="D860" s="227"/>
      <c r="E860" s="227"/>
      <c r="F860" s="229"/>
      <c r="G860" s="229"/>
    </row>
    <row r="861" spans="2:7" s="230" customFormat="1" x14ac:dyDescent="0.25">
      <c r="B861" s="224"/>
      <c r="C861" s="225"/>
      <c r="D861" s="227"/>
      <c r="E861" s="227"/>
      <c r="F861" s="229"/>
      <c r="G861" s="229"/>
    </row>
    <row r="862" spans="2:7" s="230" customFormat="1" x14ac:dyDescent="0.25">
      <c r="B862" s="224"/>
      <c r="C862" s="225"/>
      <c r="D862" s="227"/>
      <c r="E862" s="227"/>
      <c r="F862" s="229"/>
      <c r="G862" s="229"/>
    </row>
    <row r="863" spans="2:7" s="230" customFormat="1" x14ac:dyDescent="0.25">
      <c r="B863" s="224"/>
      <c r="C863" s="225"/>
      <c r="D863" s="227"/>
      <c r="E863" s="227"/>
      <c r="F863" s="229"/>
      <c r="G863" s="229"/>
    </row>
    <row r="864" spans="2:7" s="230" customFormat="1" x14ac:dyDescent="0.25">
      <c r="B864" s="224"/>
      <c r="C864" s="225"/>
      <c r="D864" s="227"/>
      <c r="E864" s="227"/>
      <c r="F864" s="229"/>
      <c r="G864" s="229"/>
    </row>
    <row r="865" spans="2:7" s="230" customFormat="1" x14ac:dyDescent="0.25">
      <c r="B865" s="224"/>
      <c r="C865" s="225"/>
      <c r="D865" s="227"/>
      <c r="E865" s="227"/>
      <c r="F865" s="229"/>
      <c r="G865" s="229"/>
    </row>
    <row r="866" spans="2:7" s="230" customFormat="1" x14ac:dyDescent="0.25">
      <c r="B866" s="224"/>
      <c r="C866" s="225"/>
      <c r="D866" s="227"/>
      <c r="E866" s="227"/>
      <c r="F866" s="229"/>
      <c r="G866" s="229"/>
    </row>
    <row r="867" spans="2:7" s="230" customFormat="1" x14ac:dyDescent="0.25">
      <c r="B867" s="224"/>
      <c r="C867" s="225"/>
      <c r="D867" s="227"/>
      <c r="E867" s="227"/>
      <c r="F867" s="229"/>
      <c r="G867" s="229"/>
    </row>
    <row r="868" spans="2:7" s="230" customFormat="1" x14ac:dyDescent="0.25">
      <c r="B868" s="224"/>
      <c r="C868" s="225"/>
      <c r="D868" s="227"/>
      <c r="E868" s="227"/>
      <c r="F868" s="229"/>
      <c r="G868" s="229"/>
    </row>
    <row r="869" spans="2:7" s="230" customFormat="1" x14ac:dyDescent="0.25">
      <c r="B869" s="224"/>
      <c r="C869" s="225"/>
      <c r="D869" s="227"/>
      <c r="E869" s="227"/>
      <c r="F869" s="229"/>
      <c r="G869" s="229"/>
    </row>
    <row r="870" spans="2:7" s="230" customFormat="1" x14ac:dyDescent="0.25">
      <c r="B870" s="224"/>
      <c r="C870" s="225"/>
      <c r="D870" s="227"/>
      <c r="E870" s="227"/>
      <c r="F870" s="229"/>
      <c r="G870" s="229"/>
    </row>
    <row r="871" spans="2:7" s="230" customFormat="1" x14ac:dyDescent="0.25">
      <c r="B871" s="224"/>
      <c r="C871" s="225"/>
      <c r="D871" s="227"/>
      <c r="E871" s="227"/>
      <c r="F871" s="229"/>
      <c r="G871" s="229"/>
    </row>
    <row r="872" spans="2:7" s="230" customFormat="1" x14ac:dyDescent="0.25">
      <c r="B872" s="224"/>
      <c r="C872" s="225"/>
      <c r="D872" s="227"/>
      <c r="E872" s="227"/>
      <c r="F872" s="229"/>
      <c r="G872" s="229"/>
    </row>
    <row r="873" spans="2:7" s="230" customFormat="1" x14ac:dyDescent="0.25">
      <c r="B873" s="224"/>
      <c r="C873" s="225"/>
      <c r="D873" s="227"/>
      <c r="E873" s="227"/>
      <c r="F873" s="229"/>
      <c r="G873" s="229"/>
    </row>
    <row r="874" spans="2:7" s="230" customFormat="1" x14ac:dyDescent="0.25">
      <c r="B874" s="224"/>
      <c r="C874" s="225"/>
      <c r="D874" s="227"/>
      <c r="E874" s="227"/>
      <c r="F874" s="229"/>
      <c r="G874" s="229"/>
    </row>
    <row r="875" spans="2:7" s="230" customFormat="1" x14ac:dyDescent="0.25">
      <c r="B875" s="224"/>
      <c r="C875" s="225"/>
      <c r="D875" s="227"/>
      <c r="E875" s="227"/>
      <c r="F875" s="229"/>
      <c r="G875" s="229"/>
    </row>
    <row r="876" spans="2:7" s="230" customFormat="1" x14ac:dyDescent="0.25">
      <c r="B876" s="224"/>
      <c r="C876" s="225"/>
      <c r="D876" s="227"/>
      <c r="E876" s="227"/>
      <c r="F876" s="229"/>
      <c r="G876" s="229"/>
    </row>
    <row r="877" spans="2:7" s="230" customFormat="1" x14ac:dyDescent="0.25">
      <c r="B877" s="224"/>
      <c r="C877" s="225"/>
      <c r="D877" s="227"/>
      <c r="E877" s="227"/>
      <c r="F877" s="229"/>
      <c r="G877" s="229"/>
    </row>
    <row r="878" spans="2:7" s="230" customFormat="1" x14ac:dyDescent="0.25">
      <c r="B878" s="224"/>
      <c r="C878" s="225"/>
      <c r="D878" s="227"/>
      <c r="E878" s="227"/>
      <c r="F878" s="229"/>
      <c r="G878" s="229"/>
    </row>
    <row r="879" spans="2:7" s="230" customFormat="1" x14ac:dyDescent="0.25">
      <c r="B879" s="224"/>
      <c r="C879" s="225"/>
      <c r="D879" s="227"/>
      <c r="E879" s="227"/>
      <c r="F879" s="229"/>
      <c r="G879" s="229"/>
    </row>
    <row r="880" spans="2:7" s="230" customFormat="1" x14ac:dyDescent="0.25">
      <c r="B880" s="224"/>
      <c r="C880" s="225"/>
      <c r="D880" s="227"/>
      <c r="E880" s="227"/>
      <c r="F880" s="229"/>
      <c r="G880" s="229"/>
    </row>
    <row r="881" spans="2:7" s="230" customFormat="1" x14ac:dyDescent="0.25">
      <c r="B881" s="224"/>
      <c r="C881" s="225"/>
      <c r="D881" s="227"/>
      <c r="E881" s="227"/>
      <c r="F881" s="229"/>
      <c r="G881" s="229"/>
    </row>
    <row r="882" spans="2:7" s="230" customFormat="1" x14ac:dyDescent="0.25">
      <c r="B882" s="224"/>
      <c r="C882" s="225"/>
      <c r="D882" s="227"/>
      <c r="E882" s="227"/>
      <c r="F882" s="229"/>
      <c r="G882" s="229"/>
    </row>
    <row r="883" spans="2:7" s="230" customFormat="1" x14ac:dyDescent="0.25">
      <c r="B883" s="224"/>
      <c r="C883" s="225"/>
      <c r="D883" s="227"/>
      <c r="E883" s="227"/>
      <c r="F883" s="229"/>
      <c r="G883" s="229"/>
    </row>
    <row r="884" spans="2:7" s="230" customFormat="1" x14ac:dyDescent="0.25">
      <c r="B884" s="224"/>
      <c r="C884" s="225"/>
      <c r="D884" s="227"/>
      <c r="E884" s="227"/>
      <c r="F884" s="229"/>
      <c r="G884" s="229"/>
    </row>
    <row r="885" spans="2:7" s="230" customFormat="1" x14ac:dyDescent="0.25">
      <c r="B885" s="224"/>
      <c r="C885" s="225"/>
      <c r="D885" s="227"/>
      <c r="E885" s="227"/>
      <c r="F885" s="229"/>
      <c r="G885" s="229"/>
    </row>
    <row r="886" spans="2:7" s="230" customFormat="1" x14ac:dyDescent="0.25">
      <c r="B886" s="224"/>
      <c r="C886" s="225"/>
      <c r="D886" s="227"/>
      <c r="E886" s="227"/>
      <c r="F886" s="229"/>
      <c r="G886" s="229"/>
    </row>
    <row r="887" spans="2:7" s="230" customFormat="1" x14ac:dyDescent="0.25">
      <c r="B887" s="224"/>
      <c r="C887" s="225"/>
      <c r="D887" s="227"/>
      <c r="E887" s="227"/>
      <c r="F887" s="229"/>
      <c r="G887" s="229"/>
    </row>
    <row r="888" spans="2:7" s="230" customFormat="1" x14ac:dyDescent="0.25">
      <c r="B888" s="224"/>
      <c r="C888" s="225"/>
      <c r="D888" s="227"/>
      <c r="E888" s="227"/>
      <c r="F888" s="229"/>
      <c r="G888" s="229"/>
    </row>
    <row r="889" spans="2:7" s="230" customFormat="1" x14ac:dyDescent="0.25">
      <c r="B889" s="224"/>
      <c r="C889" s="225"/>
      <c r="D889" s="227"/>
      <c r="E889" s="227"/>
      <c r="F889" s="229"/>
      <c r="G889" s="229"/>
    </row>
    <row r="890" spans="2:7" s="230" customFormat="1" x14ac:dyDescent="0.25">
      <c r="B890" s="224"/>
      <c r="C890" s="225"/>
      <c r="D890" s="227"/>
      <c r="E890" s="227"/>
      <c r="F890" s="229"/>
      <c r="G890" s="229"/>
    </row>
    <row r="891" spans="2:7" s="230" customFormat="1" x14ac:dyDescent="0.25">
      <c r="B891" s="224"/>
      <c r="C891" s="225"/>
      <c r="D891" s="227"/>
      <c r="E891" s="227"/>
      <c r="F891" s="229"/>
      <c r="G891" s="229"/>
    </row>
    <row r="892" spans="2:7" s="230" customFormat="1" x14ac:dyDescent="0.25">
      <c r="B892" s="224"/>
      <c r="C892" s="225"/>
      <c r="D892" s="227"/>
      <c r="E892" s="227"/>
      <c r="F892" s="229"/>
      <c r="G892" s="229"/>
    </row>
    <row r="893" spans="2:7" s="230" customFormat="1" x14ac:dyDescent="0.25">
      <c r="B893" s="224"/>
      <c r="C893" s="225"/>
      <c r="D893" s="227"/>
      <c r="E893" s="227"/>
      <c r="F893" s="229"/>
      <c r="G893" s="229"/>
    </row>
    <row r="894" spans="2:7" s="230" customFormat="1" x14ac:dyDescent="0.25">
      <c r="B894" s="224"/>
      <c r="C894" s="225"/>
      <c r="D894" s="227"/>
      <c r="E894" s="227"/>
      <c r="F894" s="229"/>
      <c r="G894" s="229"/>
    </row>
    <row r="895" spans="2:7" s="230" customFormat="1" x14ac:dyDescent="0.25">
      <c r="B895" s="224"/>
      <c r="C895" s="225"/>
      <c r="D895" s="227"/>
      <c r="E895" s="227"/>
      <c r="F895" s="229"/>
      <c r="G895" s="229"/>
    </row>
    <row r="896" spans="2:7" s="230" customFormat="1" x14ac:dyDescent="0.25">
      <c r="B896" s="224"/>
      <c r="C896" s="225"/>
      <c r="D896" s="227"/>
      <c r="E896" s="227"/>
      <c r="F896" s="229"/>
      <c r="G896" s="229"/>
    </row>
    <row r="897" spans="2:7" s="230" customFormat="1" x14ac:dyDescent="0.25">
      <c r="B897" s="224"/>
      <c r="C897" s="225"/>
      <c r="D897" s="227"/>
      <c r="E897" s="227"/>
      <c r="F897" s="229"/>
      <c r="G897" s="229"/>
    </row>
    <row r="898" spans="2:7" s="230" customFormat="1" x14ac:dyDescent="0.25">
      <c r="B898" s="224"/>
      <c r="C898" s="225"/>
      <c r="D898" s="227"/>
      <c r="E898" s="227"/>
      <c r="F898" s="229"/>
      <c r="G898" s="229"/>
    </row>
    <row r="899" spans="2:7" s="230" customFormat="1" x14ac:dyDescent="0.25">
      <c r="B899" s="224"/>
      <c r="C899" s="225"/>
      <c r="D899" s="227"/>
      <c r="E899" s="227"/>
      <c r="F899" s="229"/>
      <c r="G899" s="229"/>
    </row>
    <row r="900" spans="2:7" s="230" customFormat="1" x14ac:dyDescent="0.25">
      <c r="B900" s="224"/>
      <c r="C900" s="225"/>
      <c r="D900" s="227"/>
      <c r="E900" s="227"/>
      <c r="F900" s="229"/>
      <c r="G900" s="229"/>
    </row>
    <row r="901" spans="2:7" s="230" customFormat="1" x14ac:dyDescent="0.25">
      <c r="B901" s="224"/>
      <c r="C901" s="225"/>
      <c r="D901" s="227"/>
      <c r="E901" s="227"/>
      <c r="F901" s="229"/>
      <c r="G901" s="229"/>
    </row>
    <row r="902" spans="2:7" s="230" customFormat="1" x14ac:dyDescent="0.25">
      <c r="B902" s="224"/>
      <c r="C902" s="225"/>
      <c r="D902" s="227"/>
      <c r="E902" s="227"/>
      <c r="F902" s="229"/>
      <c r="G902" s="229"/>
    </row>
    <row r="903" spans="2:7" s="230" customFormat="1" x14ac:dyDescent="0.25">
      <c r="B903" s="224"/>
      <c r="C903" s="225"/>
      <c r="D903" s="227"/>
      <c r="E903" s="227"/>
      <c r="F903" s="229"/>
      <c r="G903" s="229"/>
    </row>
    <row r="904" spans="2:7" s="230" customFormat="1" x14ac:dyDescent="0.25">
      <c r="B904" s="224"/>
      <c r="C904" s="225"/>
      <c r="D904" s="227"/>
      <c r="E904" s="227"/>
      <c r="F904" s="229"/>
      <c r="G904" s="229"/>
    </row>
    <row r="905" spans="2:7" s="230" customFormat="1" x14ac:dyDescent="0.25">
      <c r="B905" s="224"/>
      <c r="C905" s="225"/>
      <c r="D905" s="227"/>
      <c r="E905" s="227"/>
      <c r="F905" s="229"/>
      <c r="G905" s="229"/>
    </row>
    <row r="906" spans="2:7" s="230" customFormat="1" x14ac:dyDescent="0.25">
      <c r="B906" s="224"/>
      <c r="C906" s="225"/>
      <c r="D906" s="227"/>
      <c r="E906" s="227"/>
      <c r="F906" s="229"/>
      <c r="G906" s="229"/>
    </row>
    <row r="907" spans="2:7" s="230" customFormat="1" x14ac:dyDescent="0.25">
      <c r="B907" s="224"/>
      <c r="C907" s="225"/>
      <c r="D907" s="227"/>
      <c r="E907" s="227"/>
      <c r="F907" s="229"/>
      <c r="G907" s="229"/>
    </row>
    <row r="908" spans="2:7" s="230" customFormat="1" x14ac:dyDescent="0.25">
      <c r="B908" s="224"/>
      <c r="C908" s="225"/>
      <c r="D908" s="227"/>
      <c r="E908" s="227"/>
      <c r="F908" s="229"/>
      <c r="G908" s="229"/>
    </row>
    <row r="909" spans="2:7" s="230" customFormat="1" x14ac:dyDescent="0.25">
      <c r="B909" s="224"/>
      <c r="C909" s="225"/>
      <c r="D909" s="227"/>
      <c r="E909" s="227"/>
      <c r="F909" s="229"/>
      <c r="G909" s="229"/>
    </row>
    <row r="910" spans="2:7" s="230" customFormat="1" x14ac:dyDescent="0.25">
      <c r="B910" s="224"/>
      <c r="C910" s="225"/>
      <c r="D910" s="227"/>
      <c r="E910" s="227"/>
      <c r="F910" s="229"/>
      <c r="G910" s="229"/>
    </row>
    <row r="911" spans="2:7" s="230" customFormat="1" x14ac:dyDescent="0.25">
      <c r="B911" s="224"/>
      <c r="C911" s="225"/>
      <c r="D911" s="227"/>
      <c r="E911" s="227"/>
      <c r="F911" s="229"/>
      <c r="G911" s="229"/>
    </row>
    <row r="912" spans="2:7" s="230" customFormat="1" x14ac:dyDescent="0.25">
      <c r="B912" s="224"/>
      <c r="C912" s="225"/>
      <c r="D912" s="227"/>
      <c r="E912" s="227"/>
      <c r="F912" s="229"/>
      <c r="G912" s="229"/>
    </row>
    <row r="913" spans="2:7" s="230" customFormat="1" x14ac:dyDescent="0.25">
      <c r="B913" s="224"/>
      <c r="C913" s="225"/>
      <c r="D913" s="227"/>
      <c r="E913" s="227"/>
      <c r="F913" s="229"/>
      <c r="G913" s="229"/>
    </row>
    <row r="914" spans="2:7" s="230" customFormat="1" x14ac:dyDescent="0.25">
      <c r="B914" s="224"/>
      <c r="C914" s="225"/>
      <c r="D914" s="227"/>
      <c r="E914" s="227"/>
      <c r="F914" s="229"/>
      <c r="G914" s="229"/>
    </row>
    <row r="915" spans="2:7" s="230" customFormat="1" x14ac:dyDescent="0.25">
      <c r="B915" s="224"/>
      <c r="C915" s="225"/>
      <c r="D915" s="227"/>
      <c r="E915" s="227"/>
      <c r="F915" s="229"/>
      <c r="G915" s="229"/>
    </row>
    <row r="916" spans="2:7" s="230" customFormat="1" x14ac:dyDescent="0.25">
      <c r="B916" s="224"/>
      <c r="C916" s="225"/>
      <c r="D916" s="227"/>
      <c r="E916" s="227"/>
      <c r="F916" s="229"/>
      <c r="G916" s="229"/>
    </row>
    <row r="917" spans="2:7" s="230" customFormat="1" x14ac:dyDescent="0.25">
      <c r="B917" s="224"/>
      <c r="C917" s="225"/>
      <c r="D917" s="227"/>
      <c r="E917" s="227"/>
      <c r="F917" s="229"/>
      <c r="G917" s="229"/>
    </row>
    <row r="918" spans="2:7" s="230" customFormat="1" x14ac:dyDescent="0.25">
      <c r="B918" s="224"/>
      <c r="C918" s="225"/>
      <c r="D918" s="227"/>
      <c r="E918" s="227"/>
      <c r="F918" s="229"/>
      <c r="G918" s="229"/>
    </row>
    <row r="919" spans="2:7" s="230" customFormat="1" x14ac:dyDescent="0.25">
      <c r="B919" s="224"/>
      <c r="C919" s="225"/>
      <c r="D919" s="227"/>
      <c r="E919" s="227"/>
      <c r="F919" s="229"/>
      <c r="G919" s="229"/>
    </row>
    <row r="920" spans="2:7" s="230" customFormat="1" x14ac:dyDescent="0.25">
      <c r="B920" s="224"/>
      <c r="C920" s="225"/>
      <c r="D920" s="227"/>
      <c r="E920" s="227"/>
      <c r="F920" s="229"/>
      <c r="G920" s="229"/>
    </row>
    <row r="921" spans="2:7" s="230" customFormat="1" x14ac:dyDescent="0.25">
      <c r="B921" s="224"/>
      <c r="C921" s="225"/>
      <c r="D921" s="227"/>
      <c r="E921" s="227"/>
      <c r="F921" s="229"/>
      <c r="G921" s="229"/>
    </row>
    <row r="922" spans="2:7" s="230" customFormat="1" x14ac:dyDescent="0.25">
      <c r="B922" s="224"/>
      <c r="C922" s="225"/>
      <c r="D922" s="227"/>
      <c r="E922" s="227"/>
      <c r="F922" s="229"/>
      <c r="G922" s="229"/>
    </row>
    <row r="923" spans="2:7" s="230" customFormat="1" x14ac:dyDescent="0.25">
      <c r="B923" s="224"/>
      <c r="C923" s="225"/>
      <c r="D923" s="227"/>
      <c r="E923" s="227"/>
      <c r="F923" s="229"/>
      <c r="G923" s="229"/>
    </row>
    <row r="924" spans="2:7" s="230" customFormat="1" x14ac:dyDescent="0.25">
      <c r="B924" s="224"/>
      <c r="C924" s="225"/>
      <c r="D924" s="227"/>
      <c r="E924" s="227"/>
      <c r="F924" s="229"/>
      <c r="G924" s="229"/>
    </row>
    <row r="925" spans="2:7" s="230" customFormat="1" x14ac:dyDescent="0.25">
      <c r="B925" s="224"/>
      <c r="C925" s="225"/>
      <c r="D925" s="227"/>
      <c r="E925" s="227"/>
      <c r="F925" s="229"/>
      <c r="G925" s="229"/>
    </row>
    <row r="926" spans="2:7" s="230" customFormat="1" x14ac:dyDescent="0.25">
      <c r="B926" s="224"/>
      <c r="C926" s="225"/>
      <c r="D926" s="227"/>
      <c r="E926" s="227"/>
      <c r="F926" s="229"/>
      <c r="G926" s="229"/>
    </row>
    <row r="927" spans="2:7" s="230" customFormat="1" x14ac:dyDescent="0.25">
      <c r="B927" s="224"/>
      <c r="C927" s="225"/>
      <c r="D927" s="227"/>
      <c r="E927" s="227"/>
      <c r="F927" s="229"/>
      <c r="G927" s="229"/>
    </row>
    <row r="928" spans="2:7" s="230" customFormat="1" x14ac:dyDescent="0.25">
      <c r="B928" s="224"/>
      <c r="C928" s="225"/>
      <c r="D928" s="227"/>
      <c r="E928" s="227"/>
      <c r="F928" s="229"/>
      <c r="G928" s="229"/>
    </row>
    <row r="929" spans="2:7" s="230" customFormat="1" x14ac:dyDescent="0.25">
      <c r="B929" s="224"/>
      <c r="C929" s="225"/>
      <c r="D929" s="227"/>
      <c r="E929" s="227"/>
      <c r="F929" s="229"/>
      <c r="G929" s="229"/>
    </row>
    <row r="930" spans="2:7" s="230" customFormat="1" x14ac:dyDescent="0.25">
      <c r="B930" s="224"/>
      <c r="C930" s="225"/>
      <c r="D930" s="227"/>
      <c r="E930" s="227"/>
      <c r="F930" s="229"/>
      <c r="G930" s="229"/>
    </row>
    <row r="931" spans="2:7" s="230" customFormat="1" x14ac:dyDescent="0.25">
      <c r="B931" s="224"/>
      <c r="C931" s="225"/>
      <c r="D931" s="227"/>
      <c r="E931" s="227"/>
      <c r="F931" s="229"/>
      <c r="G931" s="229"/>
    </row>
    <row r="932" spans="2:7" s="230" customFormat="1" x14ac:dyDescent="0.25">
      <c r="B932" s="224"/>
      <c r="C932" s="225"/>
      <c r="D932" s="227"/>
      <c r="E932" s="227"/>
      <c r="F932" s="229"/>
      <c r="G932" s="229"/>
    </row>
    <row r="933" spans="2:7" s="230" customFormat="1" x14ac:dyDescent="0.25">
      <c r="B933" s="224"/>
      <c r="C933" s="225"/>
      <c r="D933" s="227"/>
      <c r="E933" s="227"/>
      <c r="F933" s="229"/>
      <c r="G933" s="229"/>
    </row>
    <row r="934" spans="2:7" s="230" customFormat="1" x14ac:dyDescent="0.25">
      <c r="B934" s="224"/>
      <c r="C934" s="225"/>
      <c r="D934" s="227"/>
      <c r="E934" s="227"/>
      <c r="F934" s="229"/>
      <c r="G934" s="229"/>
    </row>
    <row r="935" spans="2:7" s="230" customFormat="1" x14ac:dyDescent="0.25">
      <c r="B935" s="224"/>
      <c r="C935" s="225"/>
      <c r="D935" s="227"/>
      <c r="E935" s="227"/>
      <c r="F935" s="229"/>
      <c r="G935" s="229"/>
    </row>
    <row r="936" spans="2:7" s="230" customFormat="1" x14ac:dyDescent="0.25">
      <c r="B936" s="224"/>
      <c r="C936" s="225"/>
      <c r="D936" s="227"/>
      <c r="E936" s="227"/>
      <c r="F936" s="229"/>
      <c r="G936" s="229"/>
    </row>
    <row r="937" spans="2:7" s="230" customFormat="1" x14ac:dyDescent="0.25">
      <c r="B937" s="224"/>
      <c r="C937" s="225"/>
      <c r="D937" s="227"/>
      <c r="E937" s="227"/>
      <c r="F937" s="229"/>
      <c r="G937" s="229"/>
    </row>
    <row r="938" spans="2:7" s="230" customFormat="1" x14ac:dyDescent="0.25">
      <c r="B938" s="224"/>
      <c r="C938" s="225"/>
      <c r="D938" s="227"/>
      <c r="E938" s="227"/>
      <c r="F938" s="229"/>
      <c r="G938" s="229"/>
    </row>
    <row r="939" spans="2:7" s="230" customFormat="1" x14ac:dyDescent="0.25">
      <c r="B939" s="224"/>
      <c r="C939" s="225"/>
      <c r="D939" s="227"/>
      <c r="E939" s="227"/>
      <c r="F939" s="229"/>
      <c r="G939" s="229"/>
    </row>
    <row r="940" spans="2:7" s="230" customFormat="1" x14ac:dyDescent="0.25">
      <c r="B940" s="224"/>
      <c r="C940" s="225"/>
      <c r="D940" s="227"/>
      <c r="E940" s="227"/>
      <c r="F940" s="229"/>
      <c r="G940" s="229"/>
    </row>
    <row r="941" spans="2:7" s="230" customFormat="1" x14ac:dyDescent="0.25">
      <c r="B941" s="224"/>
      <c r="C941" s="225"/>
      <c r="D941" s="227"/>
      <c r="E941" s="227"/>
      <c r="F941" s="229"/>
      <c r="G941" s="229"/>
    </row>
    <row r="942" spans="2:7" s="230" customFormat="1" x14ac:dyDescent="0.25">
      <c r="B942" s="224"/>
      <c r="C942" s="225"/>
      <c r="D942" s="227"/>
      <c r="E942" s="227"/>
      <c r="F942" s="229"/>
      <c r="G942" s="229"/>
    </row>
    <row r="943" spans="2:7" s="230" customFormat="1" x14ac:dyDescent="0.25">
      <c r="B943" s="224"/>
      <c r="C943" s="225"/>
      <c r="D943" s="227"/>
      <c r="E943" s="227"/>
      <c r="F943" s="229"/>
      <c r="G943" s="229"/>
    </row>
    <row r="944" spans="2:7" s="230" customFormat="1" x14ac:dyDescent="0.25">
      <c r="B944" s="224"/>
      <c r="C944" s="225"/>
      <c r="D944" s="227"/>
      <c r="E944" s="227"/>
      <c r="F944" s="229"/>
      <c r="G944" s="229"/>
    </row>
    <row r="945" spans="2:7" s="230" customFormat="1" x14ac:dyDescent="0.25">
      <c r="B945" s="224"/>
      <c r="C945" s="225"/>
      <c r="D945" s="227"/>
      <c r="E945" s="227"/>
      <c r="F945" s="229"/>
      <c r="G945" s="229"/>
    </row>
    <row r="946" spans="2:7" s="230" customFormat="1" x14ac:dyDescent="0.25">
      <c r="B946" s="224"/>
      <c r="C946" s="225"/>
      <c r="D946" s="227"/>
      <c r="E946" s="227"/>
      <c r="F946" s="229"/>
      <c r="G946" s="229"/>
    </row>
    <row r="947" spans="2:7" s="230" customFormat="1" x14ac:dyDescent="0.25">
      <c r="B947" s="224"/>
      <c r="C947" s="225"/>
      <c r="D947" s="227"/>
      <c r="E947" s="227"/>
      <c r="F947" s="229"/>
      <c r="G947" s="229"/>
    </row>
    <row r="948" spans="2:7" s="230" customFormat="1" x14ac:dyDescent="0.25">
      <c r="B948" s="224"/>
      <c r="C948" s="225"/>
      <c r="D948" s="227"/>
      <c r="E948" s="227"/>
      <c r="F948" s="229"/>
      <c r="G948" s="229"/>
    </row>
    <row r="949" spans="2:7" s="230" customFormat="1" x14ac:dyDescent="0.25">
      <c r="B949" s="224"/>
      <c r="C949" s="225"/>
      <c r="D949" s="227"/>
      <c r="E949" s="227"/>
      <c r="F949" s="229"/>
      <c r="G949" s="229"/>
    </row>
    <row r="950" spans="2:7" s="230" customFormat="1" x14ac:dyDescent="0.25">
      <c r="B950" s="224"/>
      <c r="C950" s="225"/>
      <c r="D950" s="227"/>
      <c r="E950" s="227"/>
      <c r="F950" s="229"/>
      <c r="G950" s="229"/>
    </row>
    <row r="951" spans="2:7" s="230" customFormat="1" x14ac:dyDescent="0.25">
      <c r="B951" s="224"/>
      <c r="C951" s="225"/>
      <c r="D951" s="227"/>
      <c r="E951" s="227"/>
      <c r="F951" s="229"/>
      <c r="G951" s="229"/>
    </row>
    <row r="952" spans="2:7" s="230" customFormat="1" x14ac:dyDescent="0.25">
      <c r="B952" s="224"/>
      <c r="C952" s="225"/>
      <c r="D952" s="227"/>
      <c r="E952" s="227"/>
      <c r="F952" s="229"/>
      <c r="G952" s="229"/>
    </row>
    <row r="953" spans="2:7" s="230" customFormat="1" x14ac:dyDescent="0.25">
      <c r="B953" s="224"/>
      <c r="C953" s="225"/>
      <c r="D953" s="227"/>
      <c r="E953" s="227"/>
      <c r="F953" s="229"/>
      <c r="G953" s="229"/>
    </row>
    <row r="954" spans="2:7" s="230" customFormat="1" x14ac:dyDescent="0.25">
      <c r="B954" s="224"/>
      <c r="C954" s="225"/>
      <c r="D954" s="227"/>
      <c r="E954" s="227"/>
      <c r="F954" s="229"/>
      <c r="G954" s="229"/>
    </row>
    <row r="955" spans="2:7" s="230" customFormat="1" x14ac:dyDescent="0.25">
      <c r="B955" s="224"/>
      <c r="C955" s="225"/>
      <c r="D955" s="227"/>
      <c r="E955" s="227"/>
      <c r="F955" s="229"/>
      <c r="G955" s="229"/>
    </row>
    <row r="956" spans="2:7" s="230" customFormat="1" x14ac:dyDescent="0.25">
      <c r="B956" s="224"/>
      <c r="C956" s="225"/>
      <c r="D956" s="227"/>
      <c r="E956" s="227"/>
      <c r="F956" s="229"/>
      <c r="G956" s="229"/>
    </row>
    <row r="957" spans="2:7" s="230" customFormat="1" x14ac:dyDescent="0.25">
      <c r="B957" s="224"/>
      <c r="C957" s="225"/>
      <c r="D957" s="227"/>
      <c r="E957" s="227"/>
      <c r="F957" s="229"/>
      <c r="G957" s="229"/>
    </row>
    <row r="958" spans="2:7" s="230" customFormat="1" x14ac:dyDescent="0.25">
      <c r="B958" s="224"/>
      <c r="C958" s="225"/>
      <c r="D958" s="227"/>
      <c r="E958" s="227"/>
      <c r="F958" s="229"/>
      <c r="G958" s="229"/>
    </row>
    <row r="959" spans="2:7" s="230" customFormat="1" x14ac:dyDescent="0.25">
      <c r="B959" s="224"/>
      <c r="C959" s="225"/>
      <c r="D959" s="227"/>
      <c r="E959" s="227"/>
      <c r="F959" s="229"/>
      <c r="G959" s="229"/>
    </row>
    <row r="960" spans="2:7" s="230" customFormat="1" x14ac:dyDescent="0.25">
      <c r="B960" s="224"/>
      <c r="C960" s="225"/>
      <c r="D960" s="227"/>
      <c r="E960" s="227"/>
      <c r="F960" s="229"/>
      <c r="G960" s="229"/>
    </row>
    <row r="961" spans="2:7" s="230" customFormat="1" x14ac:dyDescent="0.25">
      <c r="B961" s="224"/>
      <c r="C961" s="225"/>
      <c r="D961" s="227"/>
      <c r="E961" s="227"/>
      <c r="F961" s="229"/>
      <c r="G961" s="229"/>
    </row>
    <row r="962" spans="2:7" s="230" customFormat="1" x14ac:dyDescent="0.25">
      <c r="B962" s="224"/>
      <c r="C962" s="225"/>
      <c r="D962" s="227"/>
      <c r="E962" s="227"/>
      <c r="F962" s="229"/>
      <c r="G962" s="229"/>
    </row>
    <row r="963" spans="2:7" s="230" customFormat="1" x14ac:dyDescent="0.25">
      <c r="B963" s="224"/>
      <c r="C963" s="225"/>
      <c r="D963" s="227"/>
      <c r="E963" s="227"/>
      <c r="F963" s="229"/>
      <c r="G963" s="229"/>
    </row>
    <row r="964" spans="2:7" s="230" customFormat="1" x14ac:dyDescent="0.25">
      <c r="B964" s="224"/>
      <c r="C964" s="225"/>
      <c r="D964" s="227"/>
      <c r="E964" s="227"/>
      <c r="F964" s="229"/>
      <c r="G964" s="229"/>
    </row>
    <row r="965" spans="2:7" s="230" customFormat="1" x14ac:dyDescent="0.25">
      <c r="B965" s="224"/>
      <c r="C965" s="225"/>
      <c r="D965" s="227"/>
      <c r="E965" s="227"/>
      <c r="F965" s="229"/>
      <c r="G965" s="229"/>
    </row>
    <row r="966" spans="2:7" s="230" customFormat="1" x14ac:dyDescent="0.25">
      <c r="B966" s="224"/>
      <c r="C966" s="225"/>
      <c r="D966" s="227"/>
      <c r="E966" s="227"/>
      <c r="F966" s="229"/>
      <c r="G966" s="229"/>
    </row>
    <row r="967" spans="2:7" s="230" customFormat="1" x14ac:dyDescent="0.25">
      <c r="B967" s="224"/>
      <c r="C967" s="225"/>
      <c r="D967" s="227"/>
      <c r="E967" s="227"/>
      <c r="F967" s="229"/>
      <c r="G967" s="229"/>
    </row>
    <row r="968" spans="2:7" s="230" customFormat="1" x14ac:dyDescent="0.25">
      <c r="B968" s="224"/>
      <c r="C968" s="225"/>
      <c r="D968" s="227"/>
      <c r="E968" s="227"/>
      <c r="F968" s="229"/>
      <c r="G968" s="229"/>
    </row>
    <row r="969" spans="2:7" s="230" customFormat="1" x14ac:dyDescent="0.25">
      <c r="B969" s="224"/>
      <c r="C969" s="225"/>
      <c r="D969" s="227"/>
      <c r="E969" s="227"/>
      <c r="F969" s="229"/>
      <c r="G969" s="229"/>
    </row>
    <row r="970" spans="2:7" s="230" customFormat="1" x14ac:dyDescent="0.25">
      <c r="B970" s="224"/>
      <c r="C970" s="225"/>
      <c r="D970" s="227"/>
      <c r="E970" s="227"/>
      <c r="F970" s="229"/>
      <c r="G970" s="229"/>
    </row>
    <row r="971" spans="2:7" s="230" customFormat="1" x14ac:dyDescent="0.25">
      <c r="B971" s="224"/>
      <c r="C971" s="225"/>
      <c r="D971" s="227"/>
      <c r="E971" s="227"/>
      <c r="F971" s="229"/>
      <c r="G971" s="229"/>
    </row>
    <row r="972" spans="2:7" s="230" customFormat="1" x14ac:dyDescent="0.25">
      <c r="B972" s="224"/>
      <c r="C972" s="225"/>
      <c r="D972" s="227"/>
      <c r="E972" s="227"/>
      <c r="F972" s="229"/>
      <c r="G972" s="229"/>
    </row>
    <row r="973" spans="2:7" s="230" customFormat="1" x14ac:dyDescent="0.25">
      <c r="B973" s="224"/>
      <c r="C973" s="225"/>
      <c r="D973" s="227"/>
      <c r="E973" s="227"/>
      <c r="F973" s="229"/>
      <c r="G973" s="229"/>
    </row>
    <row r="974" spans="2:7" s="230" customFormat="1" x14ac:dyDescent="0.25">
      <c r="B974" s="224"/>
      <c r="C974" s="225"/>
      <c r="D974" s="227"/>
      <c r="E974" s="227"/>
      <c r="F974" s="229"/>
      <c r="G974" s="229"/>
    </row>
    <row r="975" spans="2:7" s="230" customFormat="1" x14ac:dyDescent="0.25">
      <c r="B975" s="224"/>
      <c r="C975" s="225"/>
      <c r="D975" s="227"/>
      <c r="E975" s="227"/>
      <c r="F975" s="229"/>
      <c r="G975" s="229"/>
    </row>
    <row r="976" spans="2:7" s="230" customFormat="1" x14ac:dyDescent="0.25">
      <c r="B976" s="224"/>
      <c r="C976" s="225"/>
      <c r="D976" s="227"/>
      <c r="E976" s="227"/>
      <c r="F976" s="229"/>
      <c r="G976" s="229"/>
    </row>
    <row r="977" spans="2:7" s="230" customFormat="1" x14ac:dyDescent="0.25">
      <c r="B977" s="224"/>
      <c r="C977" s="225"/>
      <c r="D977" s="227"/>
      <c r="E977" s="227"/>
      <c r="F977" s="229"/>
      <c r="G977" s="229"/>
    </row>
    <row r="978" spans="2:7" s="230" customFormat="1" x14ac:dyDescent="0.25">
      <c r="B978" s="224"/>
      <c r="C978" s="225"/>
      <c r="D978" s="227"/>
      <c r="E978" s="227"/>
      <c r="F978" s="229"/>
      <c r="G978" s="229"/>
    </row>
    <row r="979" spans="2:7" s="230" customFormat="1" x14ac:dyDescent="0.25">
      <c r="B979" s="224"/>
      <c r="C979" s="225"/>
      <c r="D979" s="227"/>
      <c r="E979" s="227"/>
      <c r="F979" s="229"/>
      <c r="G979" s="229"/>
    </row>
    <row r="980" spans="2:7" s="230" customFormat="1" x14ac:dyDescent="0.25">
      <c r="B980" s="224"/>
      <c r="C980" s="225"/>
      <c r="D980" s="227"/>
      <c r="E980" s="227"/>
      <c r="F980" s="229"/>
      <c r="G980" s="229"/>
    </row>
    <row r="981" spans="2:7" s="230" customFormat="1" x14ac:dyDescent="0.25">
      <c r="B981" s="224"/>
      <c r="C981" s="225"/>
      <c r="D981" s="227"/>
      <c r="E981" s="227"/>
      <c r="F981" s="229"/>
      <c r="G981" s="229"/>
    </row>
    <row r="982" spans="2:7" s="230" customFormat="1" x14ac:dyDescent="0.25">
      <c r="B982" s="224"/>
      <c r="C982" s="225"/>
      <c r="D982" s="227"/>
      <c r="E982" s="227"/>
      <c r="F982" s="229"/>
      <c r="G982" s="229"/>
    </row>
    <row r="983" spans="2:7" s="230" customFormat="1" x14ac:dyDescent="0.25">
      <c r="B983" s="224"/>
      <c r="C983" s="225"/>
      <c r="D983" s="227"/>
      <c r="E983" s="227"/>
      <c r="F983" s="229"/>
      <c r="G983" s="229"/>
    </row>
    <row r="984" spans="2:7" s="230" customFormat="1" x14ac:dyDescent="0.25">
      <c r="B984" s="224"/>
      <c r="C984" s="225"/>
      <c r="D984" s="227"/>
      <c r="E984" s="227"/>
      <c r="F984" s="229"/>
      <c r="G984" s="229"/>
    </row>
    <row r="985" spans="2:7" s="230" customFormat="1" x14ac:dyDescent="0.25">
      <c r="B985" s="224"/>
      <c r="C985" s="225"/>
      <c r="D985" s="227"/>
      <c r="E985" s="227"/>
      <c r="F985" s="229"/>
      <c r="G985" s="229"/>
    </row>
    <row r="986" spans="2:7" s="230" customFormat="1" x14ac:dyDescent="0.25">
      <c r="B986" s="224"/>
      <c r="C986" s="225"/>
      <c r="D986" s="227"/>
      <c r="E986" s="227"/>
      <c r="F986" s="229"/>
      <c r="G986" s="229"/>
    </row>
    <row r="987" spans="2:7" s="230" customFormat="1" x14ac:dyDescent="0.25">
      <c r="B987" s="224"/>
      <c r="C987" s="225"/>
      <c r="D987" s="227"/>
      <c r="E987" s="227"/>
      <c r="F987" s="229"/>
      <c r="G987" s="229"/>
    </row>
    <row r="988" spans="2:7" s="230" customFormat="1" x14ac:dyDescent="0.25">
      <c r="B988" s="224"/>
      <c r="C988" s="225"/>
      <c r="D988" s="227"/>
      <c r="E988" s="227"/>
      <c r="F988" s="229"/>
      <c r="G988" s="229"/>
    </row>
    <row r="989" spans="2:7" s="230" customFormat="1" x14ac:dyDescent="0.25">
      <c r="B989" s="224"/>
      <c r="C989" s="225"/>
      <c r="D989" s="227"/>
      <c r="E989" s="227"/>
      <c r="F989" s="229"/>
      <c r="G989" s="229"/>
    </row>
    <row r="990" spans="2:7" s="230" customFormat="1" x14ac:dyDescent="0.25">
      <c r="B990" s="224"/>
      <c r="C990" s="225"/>
      <c r="D990" s="227"/>
      <c r="E990" s="227"/>
      <c r="F990" s="229"/>
      <c r="G990" s="229"/>
    </row>
    <row r="991" spans="2:7" s="230" customFormat="1" x14ac:dyDescent="0.25">
      <c r="B991" s="224"/>
      <c r="C991" s="225"/>
      <c r="D991" s="227"/>
      <c r="E991" s="227"/>
      <c r="F991" s="229"/>
      <c r="G991" s="229"/>
    </row>
    <row r="992" spans="2:7" s="230" customFormat="1" x14ac:dyDescent="0.25">
      <c r="B992" s="224"/>
      <c r="C992" s="225"/>
      <c r="D992" s="227"/>
      <c r="E992" s="227"/>
      <c r="F992" s="229"/>
      <c r="G992" s="229"/>
    </row>
    <row r="993" spans="2:7" s="230" customFormat="1" x14ac:dyDescent="0.25">
      <c r="B993" s="224"/>
      <c r="C993" s="225"/>
      <c r="D993" s="227"/>
      <c r="E993" s="227"/>
      <c r="F993" s="229"/>
      <c r="G993" s="229"/>
    </row>
    <row r="994" spans="2:7" s="230" customFormat="1" x14ac:dyDescent="0.25">
      <c r="B994" s="224"/>
      <c r="C994" s="225"/>
      <c r="D994" s="227"/>
      <c r="E994" s="227"/>
      <c r="F994" s="229"/>
      <c r="G994" s="229"/>
    </row>
    <row r="995" spans="2:7" s="230" customFormat="1" x14ac:dyDescent="0.25">
      <c r="B995" s="224"/>
      <c r="C995" s="225"/>
      <c r="D995" s="227"/>
      <c r="E995" s="227"/>
      <c r="F995" s="229"/>
      <c r="G995" s="229"/>
    </row>
    <row r="996" spans="2:7" s="230" customFormat="1" x14ac:dyDescent="0.25">
      <c r="B996" s="224"/>
      <c r="C996" s="225"/>
      <c r="D996" s="227"/>
      <c r="E996" s="227"/>
      <c r="F996" s="229"/>
      <c r="G996" s="229"/>
    </row>
    <row r="997" spans="2:7" s="230" customFormat="1" x14ac:dyDescent="0.25">
      <c r="B997" s="224"/>
      <c r="C997" s="225"/>
      <c r="D997" s="227"/>
      <c r="E997" s="227"/>
      <c r="F997" s="229"/>
      <c r="G997" s="229"/>
    </row>
    <row r="998" spans="2:7" s="230" customFormat="1" x14ac:dyDescent="0.25">
      <c r="B998" s="224"/>
      <c r="C998" s="225"/>
      <c r="D998" s="227"/>
      <c r="E998" s="227"/>
      <c r="F998" s="229"/>
      <c r="G998" s="229"/>
    </row>
    <row r="999" spans="2:7" s="230" customFormat="1" x14ac:dyDescent="0.25">
      <c r="B999" s="224"/>
      <c r="C999" s="225"/>
      <c r="D999" s="227"/>
      <c r="E999" s="227"/>
      <c r="F999" s="229"/>
      <c r="G999" s="229"/>
    </row>
    <row r="1000" spans="2:7" s="230" customFormat="1" x14ac:dyDescent="0.25">
      <c r="B1000" s="224"/>
      <c r="C1000" s="225"/>
      <c r="D1000" s="227"/>
      <c r="E1000" s="227"/>
      <c r="F1000" s="229"/>
      <c r="G1000" s="229"/>
    </row>
    <row r="1001" spans="2:7" s="230" customFormat="1" x14ac:dyDescent="0.25">
      <c r="B1001" s="224"/>
      <c r="C1001" s="225"/>
      <c r="D1001" s="227"/>
      <c r="E1001" s="227"/>
      <c r="F1001" s="229"/>
      <c r="G1001" s="229"/>
    </row>
    <row r="1002" spans="2:7" s="230" customFormat="1" x14ac:dyDescent="0.25">
      <c r="B1002" s="224"/>
      <c r="C1002" s="225"/>
      <c r="D1002" s="227"/>
      <c r="E1002" s="227"/>
      <c r="F1002" s="229"/>
      <c r="G1002" s="229"/>
    </row>
    <row r="1003" spans="2:7" s="230" customFormat="1" x14ac:dyDescent="0.25">
      <c r="B1003" s="224"/>
      <c r="C1003" s="225"/>
      <c r="D1003" s="227"/>
      <c r="E1003" s="227"/>
      <c r="F1003" s="229"/>
      <c r="G1003" s="229"/>
    </row>
    <row r="1004" spans="2:7" s="230" customFormat="1" x14ac:dyDescent="0.25">
      <c r="B1004" s="224"/>
      <c r="C1004" s="225"/>
      <c r="D1004" s="227"/>
      <c r="E1004" s="227"/>
      <c r="F1004" s="229"/>
      <c r="G1004" s="229"/>
    </row>
    <row r="1005" spans="2:7" s="230" customFormat="1" x14ac:dyDescent="0.25">
      <c r="B1005" s="224"/>
      <c r="C1005" s="225"/>
      <c r="D1005" s="227"/>
      <c r="E1005" s="227"/>
      <c r="F1005" s="229"/>
      <c r="G1005" s="229"/>
    </row>
    <row r="1006" spans="2:7" s="230" customFormat="1" x14ac:dyDescent="0.25">
      <c r="B1006" s="224"/>
      <c r="C1006" s="225"/>
      <c r="D1006" s="227"/>
      <c r="E1006" s="227"/>
      <c r="F1006" s="229"/>
      <c r="G1006" s="229"/>
    </row>
    <row r="1007" spans="2:7" s="230" customFormat="1" x14ac:dyDescent="0.25">
      <c r="B1007" s="224"/>
      <c r="C1007" s="225"/>
      <c r="D1007" s="227"/>
      <c r="E1007" s="227"/>
      <c r="F1007" s="229"/>
      <c r="G1007" s="229"/>
    </row>
    <row r="1008" spans="2:7" s="230" customFormat="1" x14ac:dyDescent="0.25">
      <c r="B1008" s="224"/>
      <c r="C1008" s="225"/>
      <c r="D1008" s="227"/>
      <c r="E1008" s="227"/>
      <c r="F1008" s="229"/>
      <c r="G1008" s="229"/>
    </row>
    <row r="1009" spans="2:7" s="230" customFormat="1" x14ac:dyDescent="0.25">
      <c r="B1009" s="224"/>
      <c r="C1009" s="225"/>
      <c r="D1009" s="227"/>
      <c r="E1009" s="227"/>
      <c r="F1009" s="229"/>
      <c r="G1009" s="229"/>
    </row>
    <row r="1010" spans="2:7" s="230" customFormat="1" x14ac:dyDescent="0.25">
      <c r="B1010" s="224"/>
      <c r="C1010" s="225"/>
      <c r="D1010" s="227"/>
      <c r="E1010" s="227"/>
      <c r="F1010" s="229"/>
      <c r="G1010" s="229"/>
    </row>
    <row r="1011" spans="2:7" s="230" customFormat="1" x14ac:dyDescent="0.25">
      <c r="B1011" s="224"/>
      <c r="C1011" s="225"/>
      <c r="D1011" s="227"/>
      <c r="E1011" s="227"/>
      <c r="F1011" s="229"/>
      <c r="G1011" s="229"/>
    </row>
    <row r="1012" spans="2:7" s="230" customFormat="1" x14ac:dyDescent="0.25">
      <c r="B1012" s="224"/>
      <c r="C1012" s="225"/>
      <c r="D1012" s="227"/>
      <c r="E1012" s="227"/>
      <c r="F1012" s="229"/>
      <c r="G1012" s="229"/>
    </row>
    <row r="1013" spans="2:7" s="230" customFormat="1" x14ac:dyDescent="0.25">
      <c r="B1013" s="224"/>
      <c r="C1013" s="225"/>
      <c r="D1013" s="227"/>
      <c r="E1013" s="227"/>
      <c r="F1013" s="229"/>
      <c r="G1013" s="229"/>
    </row>
    <row r="1014" spans="2:7" s="230" customFormat="1" x14ac:dyDescent="0.25">
      <c r="B1014" s="224"/>
      <c r="C1014" s="225"/>
      <c r="D1014" s="227"/>
      <c r="E1014" s="227"/>
      <c r="F1014" s="229"/>
      <c r="G1014" s="229"/>
    </row>
    <row r="1015" spans="2:7" s="230" customFormat="1" x14ac:dyDescent="0.25">
      <c r="B1015" s="224"/>
      <c r="C1015" s="225"/>
      <c r="D1015" s="227"/>
      <c r="E1015" s="227"/>
      <c r="F1015" s="229"/>
      <c r="G1015" s="229"/>
    </row>
    <row r="1016" spans="2:7" s="230" customFormat="1" x14ac:dyDescent="0.25">
      <c r="B1016" s="224"/>
      <c r="C1016" s="225"/>
      <c r="D1016" s="227"/>
      <c r="E1016" s="227"/>
      <c r="F1016" s="229"/>
      <c r="G1016" s="229"/>
    </row>
    <row r="1017" spans="2:7" s="230" customFormat="1" x14ac:dyDescent="0.25">
      <c r="B1017" s="224"/>
      <c r="C1017" s="225"/>
      <c r="D1017" s="227"/>
      <c r="E1017" s="227"/>
      <c r="F1017" s="229"/>
      <c r="G1017" s="229"/>
    </row>
    <row r="1018" spans="2:7" s="230" customFormat="1" x14ac:dyDescent="0.25">
      <c r="B1018" s="224"/>
      <c r="C1018" s="225"/>
      <c r="D1018" s="227"/>
      <c r="E1018" s="227"/>
      <c r="F1018" s="229"/>
      <c r="G1018" s="229"/>
    </row>
    <row r="1019" spans="2:7" s="230" customFormat="1" x14ac:dyDescent="0.25">
      <c r="B1019" s="224"/>
      <c r="C1019" s="225"/>
      <c r="D1019" s="227"/>
      <c r="E1019" s="227"/>
      <c r="F1019" s="229"/>
      <c r="G1019" s="229"/>
    </row>
    <row r="1020" spans="2:7" s="230" customFormat="1" x14ac:dyDescent="0.25">
      <c r="B1020" s="224"/>
      <c r="C1020" s="225"/>
      <c r="D1020" s="227"/>
      <c r="E1020" s="227"/>
      <c r="F1020" s="229"/>
      <c r="G1020" s="229"/>
    </row>
    <row r="1021" spans="2:7" s="230" customFormat="1" x14ac:dyDescent="0.25">
      <c r="B1021" s="224"/>
      <c r="C1021" s="225"/>
      <c r="D1021" s="227"/>
      <c r="E1021" s="227"/>
      <c r="F1021" s="229"/>
      <c r="G1021" s="229"/>
    </row>
    <row r="1022" spans="2:7" s="230" customFormat="1" x14ac:dyDescent="0.25">
      <c r="B1022" s="224"/>
      <c r="C1022" s="225"/>
      <c r="D1022" s="227"/>
      <c r="E1022" s="227"/>
      <c r="F1022" s="229"/>
      <c r="G1022" s="229"/>
    </row>
    <row r="1023" spans="2:7" s="230" customFormat="1" x14ac:dyDescent="0.25">
      <c r="B1023" s="224"/>
      <c r="C1023" s="225"/>
      <c r="D1023" s="227"/>
      <c r="E1023" s="227"/>
      <c r="F1023" s="229"/>
      <c r="G1023" s="229"/>
    </row>
    <row r="1024" spans="2:7" s="230" customFormat="1" x14ac:dyDescent="0.25">
      <c r="B1024" s="224"/>
      <c r="C1024" s="225"/>
      <c r="D1024" s="227"/>
      <c r="E1024" s="227"/>
      <c r="F1024" s="229"/>
      <c r="G1024" s="229"/>
    </row>
    <row r="1025" spans="2:7" s="230" customFormat="1" x14ac:dyDescent="0.25">
      <c r="B1025" s="224"/>
      <c r="C1025" s="225"/>
      <c r="D1025" s="227"/>
      <c r="E1025" s="227"/>
      <c r="F1025" s="229"/>
      <c r="G1025" s="229"/>
    </row>
    <row r="1026" spans="2:7" s="230" customFormat="1" x14ac:dyDescent="0.25">
      <c r="B1026" s="224"/>
      <c r="C1026" s="225"/>
      <c r="D1026" s="227"/>
      <c r="E1026" s="227"/>
      <c r="F1026" s="229"/>
      <c r="G1026" s="229"/>
    </row>
    <row r="1027" spans="2:7" s="230" customFormat="1" x14ac:dyDescent="0.25">
      <c r="B1027" s="224"/>
      <c r="C1027" s="225"/>
      <c r="D1027" s="227"/>
      <c r="E1027" s="227"/>
      <c r="F1027" s="229"/>
      <c r="G1027" s="229"/>
    </row>
    <row r="1028" spans="2:7" s="230" customFormat="1" x14ac:dyDescent="0.25">
      <c r="B1028" s="224"/>
      <c r="C1028" s="225"/>
      <c r="D1028" s="227"/>
      <c r="E1028" s="227"/>
      <c r="F1028" s="229"/>
      <c r="G1028" s="229"/>
    </row>
    <row r="1029" spans="2:7" s="230" customFormat="1" x14ac:dyDescent="0.25">
      <c r="B1029" s="224"/>
      <c r="C1029" s="225"/>
      <c r="D1029" s="227"/>
      <c r="E1029" s="227"/>
      <c r="F1029" s="229"/>
      <c r="G1029" s="229"/>
    </row>
    <row r="1030" spans="2:7" s="230" customFormat="1" x14ac:dyDescent="0.25">
      <c r="B1030" s="224"/>
      <c r="C1030" s="225"/>
      <c r="D1030" s="227"/>
      <c r="E1030" s="227"/>
      <c r="F1030" s="229"/>
      <c r="G1030" s="229"/>
    </row>
    <row r="1031" spans="2:7" s="230" customFormat="1" x14ac:dyDescent="0.25">
      <c r="B1031" s="224"/>
      <c r="C1031" s="225"/>
      <c r="D1031" s="227"/>
      <c r="E1031" s="227"/>
      <c r="F1031" s="229"/>
      <c r="G1031" s="229"/>
    </row>
    <row r="1032" spans="2:7" s="230" customFormat="1" x14ac:dyDescent="0.25">
      <c r="B1032" s="224"/>
      <c r="C1032" s="225"/>
      <c r="D1032" s="227"/>
      <c r="E1032" s="227"/>
      <c r="F1032" s="229"/>
      <c r="G1032" s="229"/>
    </row>
    <row r="1033" spans="2:7" s="230" customFormat="1" x14ac:dyDescent="0.25">
      <c r="B1033" s="224"/>
      <c r="C1033" s="225"/>
      <c r="D1033" s="227"/>
      <c r="E1033" s="227"/>
      <c r="F1033" s="229"/>
      <c r="G1033" s="229"/>
    </row>
    <row r="1034" spans="2:7" s="230" customFormat="1" x14ac:dyDescent="0.25">
      <c r="B1034" s="224"/>
      <c r="C1034" s="225"/>
      <c r="D1034" s="227"/>
      <c r="E1034" s="227"/>
      <c r="F1034" s="229"/>
      <c r="G1034" s="229"/>
    </row>
    <row r="1035" spans="2:7" s="230" customFormat="1" x14ac:dyDescent="0.25">
      <c r="B1035" s="224"/>
      <c r="C1035" s="225"/>
      <c r="D1035" s="227"/>
      <c r="E1035" s="227"/>
      <c r="F1035" s="229"/>
      <c r="G1035" s="229"/>
    </row>
    <row r="1036" spans="2:7" s="230" customFormat="1" x14ac:dyDescent="0.25">
      <c r="B1036" s="224"/>
      <c r="C1036" s="225"/>
      <c r="D1036" s="227"/>
      <c r="E1036" s="227"/>
      <c r="F1036" s="229"/>
      <c r="G1036" s="229"/>
    </row>
    <row r="1037" spans="2:7" s="230" customFormat="1" x14ac:dyDescent="0.25">
      <c r="B1037" s="224"/>
      <c r="C1037" s="225"/>
      <c r="D1037" s="227"/>
      <c r="E1037" s="227"/>
      <c r="F1037" s="229"/>
      <c r="G1037" s="229"/>
    </row>
    <row r="1038" spans="2:7" s="230" customFormat="1" x14ac:dyDescent="0.25">
      <c r="B1038" s="224"/>
      <c r="C1038" s="225"/>
      <c r="D1038" s="227"/>
      <c r="E1038" s="227"/>
      <c r="F1038" s="229"/>
      <c r="G1038" s="229"/>
    </row>
    <row r="1039" spans="2:7" s="230" customFormat="1" x14ac:dyDescent="0.25">
      <c r="B1039" s="224"/>
      <c r="C1039" s="225"/>
      <c r="D1039" s="227"/>
      <c r="E1039" s="227"/>
      <c r="F1039" s="229"/>
      <c r="G1039" s="229"/>
    </row>
    <row r="1040" spans="2:7" s="230" customFormat="1" x14ac:dyDescent="0.25">
      <c r="B1040" s="224"/>
      <c r="C1040" s="225"/>
      <c r="D1040" s="227"/>
      <c r="E1040" s="227"/>
      <c r="F1040" s="229"/>
      <c r="G1040" s="229"/>
    </row>
    <row r="1041" spans="2:7" s="230" customFormat="1" x14ac:dyDescent="0.25">
      <c r="B1041" s="224"/>
      <c r="C1041" s="225"/>
      <c r="D1041" s="227"/>
      <c r="E1041" s="227"/>
      <c r="F1041" s="229"/>
      <c r="G1041" s="229"/>
    </row>
    <row r="1042" spans="2:7" s="230" customFormat="1" x14ac:dyDescent="0.25">
      <c r="B1042" s="224"/>
      <c r="C1042" s="225"/>
      <c r="D1042" s="227"/>
      <c r="E1042" s="227"/>
      <c r="F1042" s="229"/>
      <c r="G1042" s="229"/>
    </row>
    <row r="1043" spans="2:7" s="230" customFormat="1" x14ac:dyDescent="0.25">
      <c r="B1043" s="224"/>
      <c r="C1043" s="225"/>
      <c r="D1043" s="227"/>
      <c r="E1043" s="227"/>
      <c r="F1043" s="229"/>
      <c r="G1043" s="229"/>
    </row>
    <row r="1044" spans="2:7" s="230" customFormat="1" x14ac:dyDescent="0.25">
      <c r="B1044" s="224"/>
      <c r="C1044" s="225"/>
      <c r="D1044" s="227"/>
      <c r="E1044" s="227"/>
      <c r="F1044" s="229"/>
      <c r="G1044" s="229"/>
    </row>
    <row r="1045" spans="2:7" s="230" customFormat="1" x14ac:dyDescent="0.25">
      <c r="B1045" s="224"/>
      <c r="C1045" s="225"/>
      <c r="D1045" s="227"/>
      <c r="E1045" s="227"/>
      <c r="F1045" s="229"/>
      <c r="G1045" s="229"/>
    </row>
    <row r="1046" spans="2:7" s="230" customFormat="1" x14ac:dyDescent="0.25">
      <c r="B1046" s="224"/>
      <c r="C1046" s="225"/>
      <c r="D1046" s="227"/>
      <c r="E1046" s="227"/>
      <c r="F1046" s="229"/>
      <c r="G1046" s="229"/>
    </row>
    <row r="1047" spans="2:7" s="230" customFormat="1" x14ac:dyDescent="0.25">
      <c r="B1047" s="224"/>
      <c r="C1047" s="225"/>
      <c r="D1047" s="227"/>
      <c r="E1047" s="227"/>
      <c r="F1047" s="229"/>
      <c r="G1047" s="229"/>
    </row>
    <row r="1048" spans="2:7" s="230" customFormat="1" x14ac:dyDescent="0.25">
      <c r="B1048" s="224"/>
      <c r="C1048" s="225"/>
      <c r="D1048" s="227"/>
      <c r="E1048" s="227"/>
      <c r="F1048" s="229"/>
      <c r="G1048" s="229"/>
    </row>
    <row r="1049" spans="2:7" s="230" customFormat="1" x14ac:dyDescent="0.25">
      <c r="B1049" s="224"/>
      <c r="C1049" s="225"/>
      <c r="D1049" s="227"/>
      <c r="E1049" s="227"/>
      <c r="F1049" s="229"/>
      <c r="G1049" s="229"/>
    </row>
    <row r="1050" spans="2:7" s="230" customFormat="1" x14ac:dyDescent="0.25">
      <c r="B1050" s="224"/>
      <c r="C1050" s="225"/>
      <c r="D1050" s="227"/>
      <c r="E1050" s="227"/>
      <c r="F1050" s="229"/>
      <c r="G1050" s="229"/>
    </row>
    <row r="1051" spans="2:7" s="230" customFormat="1" x14ac:dyDescent="0.25">
      <c r="B1051" s="224"/>
      <c r="C1051" s="225"/>
      <c r="D1051" s="227"/>
      <c r="E1051" s="227"/>
      <c r="F1051" s="229"/>
      <c r="G1051" s="229"/>
    </row>
    <row r="1052" spans="2:7" s="230" customFormat="1" x14ac:dyDescent="0.25">
      <c r="B1052" s="224"/>
      <c r="C1052" s="225"/>
      <c r="D1052" s="227"/>
      <c r="E1052" s="227"/>
      <c r="F1052" s="229"/>
      <c r="G1052" s="229"/>
    </row>
    <row r="1053" spans="2:7" s="230" customFormat="1" x14ac:dyDescent="0.25">
      <c r="B1053" s="224"/>
      <c r="C1053" s="225"/>
      <c r="D1053" s="227"/>
      <c r="E1053" s="227"/>
      <c r="F1053" s="229"/>
      <c r="G1053" s="229"/>
    </row>
    <row r="1054" spans="2:7" s="230" customFormat="1" x14ac:dyDescent="0.25">
      <c r="B1054" s="224"/>
      <c r="C1054" s="225"/>
      <c r="D1054" s="227"/>
      <c r="E1054" s="227"/>
      <c r="F1054" s="229"/>
      <c r="G1054" s="229"/>
    </row>
    <row r="1055" spans="2:7" s="230" customFormat="1" x14ac:dyDescent="0.25">
      <c r="B1055" s="224"/>
      <c r="C1055" s="225"/>
      <c r="D1055" s="227"/>
      <c r="E1055" s="227"/>
      <c r="F1055" s="229"/>
      <c r="G1055" s="229"/>
    </row>
    <row r="1056" spans="2:7" s="230" customFormat="1" x14ac:dyDescent="0.25">
      <c r="B1056" s="224"/>
      <c r="C1056" s="225"/>
      <c r="D1056" s="227"/>
      <c r="E1056" s="227"/>
      <c r="F1056" s="229"/>
      <c r="G1056" s="229"/>
    </row>
    <row r="1057" spans="2:7" s="230" customFormat="1" x14ac:dyDescent="0.25">
      <c r="B1057" s="224"/>
      <c r="C1057" s="225"/>
      <c r="D1057" s="227"/>
      <c r="E1057" s="227"/>
      <c r="F1057" s="229"/>
      <c r="G1057" s="229"/>
    </row>
    <row r="1058" spans="2:7" s="230" customFormat="1" x14ac:dyDescent="0.25">
      <c r="B1058" s="224"/>
      <c r="C1058" s="225"/>
      <c r="D1058" s="227"/>
      <c r="E1058" s="227"/>
      <c r="F1058" s="229"/>
      <c r="G1058" s="229"/>
    </row>
    <row r="1059" spans="2:7" s="230" customFormat="1" x14ac:dyDescent="0.25">
      <c r="B1059" s="224"/>
      <c r="C1059" s="225"/>
      <c r="D1059" s="227"/>
      <c r="E1059" s="227"/>
      <c r="F1059" s="229"/>
      <c r="G1059" s="229"/>
    </row>
    <row r="1060" spans="2:7" s="230" customFormat="1" x14ac:dyDescent="0.25">
      <c r="B1060" s="224"/>
      <c r="C1060" s="225"/>
      <c r="D1060" s="227"/>
      <c r="E1060" s="227"/>
      <c r="F1060" s="229"/>
      <c r="G1060" s="229"/>
    </row>
    <row r="1061" spans="2:7" s="230" customFormat="1" x14ac:dyDescent="0.25">
      <c r="B1061" s="224"/>
      <c r="C1061" s="225"/>
      <c r="D1061" s="227"/>
      <c r="E1061" s="227"/>
      <c r="F1061" s="229"/>
      <c r="G1061" s="229"/>
    </row>
    <row r="1062" spans="2:7" s="230" customFormat="1" x14ac:dyDescent="0.25">
      <c r="B1062" s="224"/>
      <c r="C1062" s="225"/>
      <c r="D1062" s="227"/>
      <c r="E1062" s="227"/>
      <c r="F1062" s="229"/>
      <c r="G1062" s="229"/>
    </row>
    <row r="1063" spans="2:7" s="230" customFormat="1" x14ac:dyDescent="0.25">
      <c r="B1063" s="224"/>
      <c r="C1063" s="225"/>
      <c r="D1063" s="227"/>
      <c r="E1063" s="227"/>
      <c r="F1063" s="229"/>
      <c r="G1063" s="229"/>
    </row>
    <row r="1064" spans="2:7" s="230" customFormat="1" x14ac:dyDescent="0.25">
      <c r="B1064" s="224"/>
      <c r="C1064" s="225"/>
      <c r="D1064" s="227"/>
      <c r="E1064" s="227"/>
      <c r="F1064" s="229"/>
      <c r="G1064" s="229"/>
    </row>
    <row r="1065" spans="2:7" s="230" customFormat="1" x14ac:dyDescent="0.25">
      <c r="B1065" s="224"/>
      <c r="C1065" s="225"/>
      <c r="D1065" s="227"/>
      <c r="E1065" s="227"/>
      <c r="F1065" s="229"/>
      <c r="G1065" s="229"/>
    </row>
    <row r="1066" spans="2:7" s="230" customFormat="1" x14ac:dyDescent="0.25">
      <c r="B1066" s="224"/>
      <c r="C1066" s="225"/>
      <c r="D1066" s="227"/>
      <c r="E1066" s="227"/>
      <c r="F1066" s="229"/>
      <c r="G1066" s="229"/>
    </row>
    <row r="1067" spans="2:7" s="230" customFormat="1" x14ac:dyDescent="0.25">
      <c r="B1067" s="224"/>
      <c r="C1067" s="225"/>
      <c r="D1067" s="227"/>
      <c r="E1067" s="227"/>
      <c r="F1067" s="229"/>
      <c r="G1067" s="229"/>
    </row>
    <row r="1068" spans="2:7" s="230" customFormat="1" x14ac:dyDescent="0.25">
      <c r="B1068" s="224"/>
      <c r="C1068" s="225"/>
      <c r="D1068" s="227"/>
      <c r="E1068" s="227"/>
      <c r="F1068" s="229"/>
      <c r="G1068" s="229"/>
    </row>
    <row r="1069" spans="2:7" s="230" customFormat="1" x14ac:dyDescent="0.25">
      <c r="B1069" s="224"/>
      <c r="C1069" s="225"/>
      <c r="D1069" s="227"/>
      <c r="E1069" s="227"/>
      <c r="F1069" s="229"/>
      <c r="G1069" s="229"/>
    </row>
    <row r="1070" spans="2:7" s="230" customFormat="1" x14ac:dyDescent="0.25">
      <c r="B1070" s="224"/>
      <c r="C1070" s="225"/>
      <c r="D1070" s="227"/>
      <c r="E1070" s="227"/>
      <c r="F1070" s="229"/>
      <c r="G1070" s="229"/>
    </row>
    <row r="1071" spans="2:7" s="230" customFormat="1" x14ac:dyDescent="0.25">
      <c r="B1071" s="224"/>
      <c r="C1071" s="225"/>
      <c r="D1071" s="227"/>
      <c r="E1071" s="227"/>
      <c r="F1071" s="229"/>
      <c r="G1071" s="229"/>
    </row>
    <row r="1072" spans="2:7" s="230" customFormat="1" x14ac:dyDescent="0.25">
      <c r="B1072" s="224"/>
      <c r="C1072" s="225"/>
      <c r="D1072" s="227"/>
      <c r="E1072" s="227"/>
      <c r="F1072" s="229"/>
      <c r="G1072" s="229"/>
    </row>
    <row r="1073" spans="2:7" s="230" customFormat="1" x14ac:dyDescent="0.25">
      <c r="B1073" s="224"/>
      <c r="C1073" s="225"/>
      <c r="D1073" s="227"/>
      <c r="E1073" s="227"/>
      <c r="F1073" s="229"/>
      <c r="G1073" s="229"/>
    </row>
    <row r="1074" spans="2:7" s="230" customFormat="1" x14ac:dyDescent="0.25">
      <c r="B1074" s="224"/>
      <c r="C1074" s="225"/>
      <c r="D1074" s="227"/>
      <c r="E1074" s="227"/>
      <c r="F1074" s="229"/>
      <c r="G1074" s="229"/>
    </row>
    <row r="1075" spans="2:7" s="230" customFormat="1" x14ac:dyDescent="0.25">
      <c r="B1075" s="224"/>
      <c r="C1075" s="225"/>
      <c r="D1075" s="227"/>
      <c r="E1075" s="227"/>
      <c r="F1075" s="229"/>
      <c r="G1075" s="229"/>
    </row>
    <row r="1076" spans="2:7" s="230" customFormat="1" x14ac:dyDescent="0.25">
      <c r="B1076" s="224"/>
      <c r="C1076" s="225"/>
      <c r="D1076" s="227"/>
      <c r="E1076" s="227"/>
      <c r="F1076" s="229"/>
      <c r="G1076" s="229"/>
    </row>
    <row r="1077" spans="2:7" s="230" customFormat="1" x14ac:dyDescent="0.25">
      <c r="B1077" s="224"/>
      <c r="C1077" s="225"/>
      <c r="D1077" s="227"/>
      <c r="E1077" s="227"/>
      <c r="F1077" s="229"/>
      <c r="G1077" s="229"/>
    </row>
    <row r="1078" spans="2:7" s="230" customFormat="1" x14ac:dyDescent="0.25">
      <c r="B1078" s="224"/>
      <c r="C1078" s="225"/>
      <c r="D1078" s="227"/>
      <c r="E1078" s="227"/>
      <c r="F1078" s="229"/>
      <c r="G1078" s="229"/>
    </row>
    <row r="1079" spans="2:7" s="230" customFormat="1" x14ac:dyDescent="0.25">
      <c r="B1079" s="224"/>
      <c r="C1079" s="225"/>
      <c r="D1079" s="227"/>
      <c r="E1079" s="227"/>
      <c r="F1079" s="229"/>
      <c r="G1079" s="229"/>
    </row>
    <row r="1080" spans="2:7" s="230" customFormat="1" x14ac:dyDescent="0.25">
      <c r="B1080" s="224"/>
      <c r="C1080" s="225"/>
      <c r="D1080" s="227"/>
      <c r="E1080" s="227"/>
      <c r="F1080" s="229"/>
      <c r="G1080" s="229"/>
    </row>
    <row r="1081" spans="2:7" s="230" customFormat="1" x14ac:dyDescent="0.25">
      <c r="B1081" s="224"/>
      <c r="C1081" s="225"/>
      <c r="D1081" s="227"/>
      <c r="E1081" s="227"/>
      <c r="F1081" s="229"/>
      <c r="G1081" s="229"/>
    </row>
    <row r="1082" spans="2:7" s="230" customFormat="1" x14ac:dyDescent="0.25">
      <c r="B1082" s="224"/>
      <c r="C1082" s="225"/>
      <c r="D1082" s="227"/>
      <c r="E1082" s="227"/>
      <c r="F1082" s="229"/>
      <c r="G1082" s="229"/>
    </row>
    <row r="1083" spans="2:7" s="230" customFormat="1" x14ac:dyDescent="0.25">
      <c r="B1083" s="224"/>
      <c r="C1083" s="225"/>
      <c r="D1083" s="227"/>
      <c r="E1083" s="227"/>
      <c r="F1083" s="229"/>
      <c r="G1083" s="229"/>
    </row>
    <row r="1084" spans="2:7" s="230" customFormat="1" x14ac:dyDescent="0.25">
      <c r="B1084" s="224"/>
      <c r="C1084" s="225"/>
      <c r="D1084" s="227"/>
      <c r="E1084" s="227"/>
      <c r="F1084" s="229"/>
      <c r="G1084" s="229"/>
    </row>
    <row r="1085" spans="2:7" s="230" customFormat="1" x14ac:dyDescent="0.25">
      <c r="B1085" s="224"/>
      <c r="C1085" s="225"/>
      <c r="D1085" s="227"/>
      <c r="E1085" s="227"/>
      <c r="F1085" s="229"/>
      <c r="G1085" s="229"/>
    </row>
    <row r="1086" spans="2:7" s="230" customFormat="1" x14ac:dyDescent="0.25">
      <c r="B1086" s="224"/>
      <c r="C1086" s="225"/>
      <c r="D1086" s="227"/>
      <c r="E1086" s="227"/>
      <c r="F1086" s="229"/>
      <c r="G1086" s="229"/>
    </row>
    <row r="1087" spans="2:7" s="230" customFormat="1" x14ac:dyDescent="0.25">
      <c r="B1087" s="224"/>
      <c r="C1087" s="225"/>
      <c r="D1087" s="227"/>
      <c r="E1087" s="227"/>
      <c r="F1087" s="229"/>
      <c r="G1087" s="229"/>
    </row>
    <row r="1088" spans="2:7" s="230" customFormat="1" x14ac:dyDescent="0.25">
      <c r="B1088" s="224"/>
      <c r="C1088" s="225"/>
      <c r="D1088" s="227"/>
      <c r="E1088" s="227"/>
      <c r="F1088" s="229"/>
      <c r="G1088" s="229"/>
    </row>
    <row r="1089" spans="2:7" s="230" customFormat="1" x14ac:dyDescent="0.25">
      <c r="B1089" s="224"/>
      <c r="C1089" s="225"/>
      <c r="D1089" s="227"/>
      <c r="E1089" s="227"/>
      <c r="F1089" s="229"/>
      <c r="G1089" s="229"/>
    </row>
    <row r="1090" spans="2:7" s="230" customFormat="1" x14ac:dyDescent="0.25">
      <c r="B1090" s="224"/>
      <c r="C1090" s="225"/>
      <c r="D1090" s="227"/>
      <c r="E1090" s="227"/>
      <c r="F1090" s="229"/>
      <c r="G1090" s="229"/>
    </row>
    <row r="1091" spans="2:7" s="230" customFormat="1" x14ac:dyDescent="0.25">
      <c r="B1091" s="224"/>
      <c r="C1091" s="225"/>
      <c r="D1091" s="227"/>
      <c r="E1091" s="227"/>
      <c r="F1091" s="229"/>
      <c r="G1091" s="229"/>
    </row>
    <row r="1092" spans="2:7" s="230" customFormat="1" x14ac:dyDescent="0.25">
      <c r="B1092" s="224"/>
      <c r="C1092" s="225"/>
      <c r="D1092" s="227"/>
      <c r="E1092" s="227"/>
      <c r="F1092" s="229"/>
      <c r="G1092" s="229"/>
    </row>
    <row r="1093" spans="2:7" s="230" customFormat="1" x14ac:dyDescent="0.25">
      <c r="B1093" s="224"/>
      <c r="C1093" s="225"/>
      <c r="D1093" s="227"/>
      <c r="E1093" s="227"/>
      <c r="F1093" s="229"/>
      <c r="G1093" s="229"/>
    </row>
    <row r="1094" spans="2:7" s="230" customFormat="1" x14ac:dyDescent="0.25">
      <c r="B1094" s="224"/>
      <c r="C1094" s="225"/>
      <c r="D1094" s="227"/>
      <c r="E1094" s="227"/>
      <c r="F1094" s="229"/>
      <c r="G1094" s="229"/>
    </row>
    <row r="1095" spans="2:7" s="230" customFormat="1" x14ac:dyDescent="0.25">
      <c r="B1095" s="224"/>
      <c r="C1095" s="225"/>
      <c r="D1095" s="227"/>
      <c r="E1095" s="227"/>
      <c r="F1095" s="229"/>
      <c r="G1095" s="229"/>
    </row>
    <row r="1096" spans="2:7" s="230" customFormat="1" x14ac:dyDescent="0.25">
      <c r="B1096" s="224"/>
      <c r="C1096" s="225"/>
      <c r="D1096" s="227"/>
      <c r="E1096" s="227"/>
      <c r="F1096" s="229"/>
      <c r="G1096" s="229"/>
    </row>
    <row r="1097" spans="2:7" s="230" customFormat="1" x14ac:dyDescent="0.25">
      <c r="B1097" s="224"/>
      <c r="C1097" s="225"/>
      <c r="D1097" s="227"/>
      <c r="E1097" s="227"/>
      <c r="F1097" s="229"/>
      <c r="G1097" s="229"/>
    </row>
    <row r="1098" spans="2:7" s="230" customFormat="1" x14ac:dyDescent="0.25">
      <c r="B1098" s="224"/>
      <c r="C1098" s="225"/>
      <c r="D1098" s="227"/>
      <c r="E1098" s="227"/>
      <c r="F1098" s="229"/>
      <c r="G1098" s="229"/>
    </row>
    <row r="1099" spans="2:7" s="230" customFormat="1" x14ac:dyDescent="0.25">
      <c r="B1099" s="224"/>
      <c r="C1099" s="225"/>
      <c r="D1099" s="227"/>
      <c r="E1099" s="227"/>
      <c r="F1099" s="229"/>
      <c r="G1099" s="229"/>
    </row>
    <row r="1100" spans="2:7" s="230" customFormat="1" x14ac:dyDescent="0.25">
      <c r="B1100" s="224"/>
      <c r="C1100" s="225"/>
      <c r="D1100" s="227"/>
      <c r="E1100" s="227"/>
      <c r="F1100" s="229"/>
      <c r="G1100" s="229"/>
    </row>
    <row r="1101" spans="2:7" s="230" customFormat="1" x14ac:dyDescent="0.25">
      <c r="B1101" s="224"/>
      <c r="C1101" s="225"/>
      <c r="D1101" s="227"/>
      <c r="E1101" s="227"/>
      <c r="F1101" s="229"/>
      <c r="G1101" s="229"/>
    </row>
    <row r="1102" spans="2:7" s="230" customFormat="1" x14ac:dyDescent="0.25">
      <c r="B1102" s="224"/>
      <c r="C1102" s="225"/>
      <c r="D1102" s="227"/>
      <c r="E1102" s="227"/>
      <c r="F1102" s="229"/>
      <c r="G1102" s="229"/>
    </row>
    <row r="1103" spans="2:7" s="230" customFormat="1" x14ac:dyDescent="0.25">
      <c r="B1103" s="224"/>
      <c r="C1103" s="225"/>
      <c r="D1103" s="227"/>
      <c r="E1103" s="227"/>
      <c r="F1103" s="229"/>
      <c r="G1103" s="229"/>
    </row>
    <row r="1104" spans="2:7" s="230" customFormat="1" x14ac:dyDescent="0.25">
      <c r="B1104" s="224"/>
      <c r="C1104" s="225"/>
      <c r="D1104" s="227"/>
      <c r="E1104" s="227"/>
      <c r="F1104" s="229"/>
      <c r="G1104" s="229"/>
    </row>
    <row r="1105" spans="2:7" s="230" customFormat="1" x14ac:dyDescent="0.25">
      <c r="B1105" s="224"/>
      <c r="C1105" s="225"/>
      <c r="D1105" s="227"/>
      <c r="E1105" s="227"/>
      <c r="F1105" s="229"/>
      <c r="G1105" s="229"/>
    </row>
    <row r="1106" spans="2:7" s="230" customFormat="1" x14ac:dyDescent="0.25">
      <c r="B1106" s="224"/>
      <c r="C1106" s="225"/>
      <c r="D1106" s="227"/>
      <c r="E1106" s="227"/>
      <c r="F1106" s="229"/>
      <c r="G1106" s="229"/>
    </row>
    <row r="1107" spans="2:7" s="230" customFormat="1" x14ac:dyDescent="0.25">
      <c r="B1107" s="224"/>
      <c r="C1107" s="225"/>
      <c r="D1107" s="227"/>
      <c r="E1107" s="227"/>
      <c r="F1107" s="229"/>
      <c r="G1107" s="229"/>
    </row>
    <row r="1108" spans="2:7" s="230" customFormat="1" x14ac:dyDescent="0.25">
      <c r="B1108" s="224"/>
      <c r="C1108" s="225"/>
      <c r="D1108" s="227"/>
      <c r="E1108" s="227"/>
      <c r="F1108" s="229"/>
      <c r="G1108" s="229"/>
    </row>
    <row r="1109" spans="2:7" s="230" customFormat="1" x14ac:dyDescent="0.25">
      <c r="B1109" s="224"/>
      <c r="C1109" s="225"/>
      <c r="D1109" s="227"/>
      <c r="E1109" s="227"/>
      <c r="F1109" s="229"/>
      <c r="G1109" s="229"/>
    </row>
    <row r="1110" spans="2:7" s="230" customFormat="1" x14ac:dyDescent="0.25">
      <c r="B1110" s="224"/>
      <c r="C1110" s="225"/>
      <c r="D1110" s="227"/>
      <c r="E1110" s="227"/>
      <c r="F1110" s="229"/>
      <c r="G1110" s="229"/>
    </row>
    <row r="1111" spans="2:7" s="230" customFormat="1" x14ac:dyDescent="0.25">
      <c r="B1111" s="224"/>
      <c r="C1111" s="225"/>
      <c r="D1111" s="227"/>
      <c r="E1111" s="227"/>
      <c r="F1111" s="229"/>
      <c r="G1111" s="229"/>
    </row>
    <row r="1112" spans="2:7" s="230" customFormat="1" x14ac:dyDescent="0.25">
      <c r="B1112" s="224"/>
      <c r="C1112" s="225"/>
      <c r="D1112" s="227"/>
      <c r="E1112" s="227"/>
      <c r="F1112" s="229"/>
      <c r="G1112" s="229"/>
    </row>
    <row r="1113" spans="2:7" s="230" customFormat="1" x14ac:dyDescent="0.25">
      <c r="B1113" s="224"/>
      <c r="C1113" s="225"/>
      <c r="D1113" s="227"/>
      <c r="E1113" s="227"/>
      <c r="F1113" s="229"/>
      <c r="G1113" s="229"/>
    </row>
    <row r="1114" spans="2:7" s="230" customFormat="1" x14ac:dyDescent="0.25">
      <c r="B1114" s="224"/>
      <c r="C1114" s="225"/>
      <c r="D1114" s="227"/>
      <c r="E1114" s="227"/>
      <c r="F1114" s="229"/>
      <c r="G1114" s="229"/>
    </row>
    <row r="1115" spans="2:7" s="230" customFormat="1" x14ac:dyDescent="0.25">
      <c r="B1115" s="224"/>
      <c r="C1115" s="225"/>
      <c r="D1115" s="227"/>
      <c r="E1115" s="227"/>
      <c r="F1115" s="229"/>
      <c r="G1115" s="229"/>
    </row>
    <row r="1116" spans="2:7" s="230" customFormat="1" x14ac:dyDescent="0.25">
      <c r="B1116" s="224"/>
      <c r="C1116" s="225"/>
      <c r="D1116" s="227"/>
      <c r="E1116" s="227"/>
      <c r="F1116" s="229"/>
      <c r="G1116" s="229"/>
    </row>
    <row r="1117" spans="2:7" s="230" customFormat="1" x14ac:dyDescent="0.25">
      <c r="B1117" s="224"/>
      <c r="C1117" s="225"/>
      <c r="D1117" s="227"/>
      <c r="E1117" s="227"/>
      <c r="F1117" s="229"/>
      <c r="G1117" s="229"/>
    </row>
    <row r="1118" spans="2:7" s="230" customFormat="1" x14ac:dyDescent="0.25">
      <c r="B1118" s="224"/>
      <c r="C1118" s="225"/>
      <c r="D1118" s="227"/>
      <c r="E1118" s="227"/>
      <c r="F1118" s="229"/>
      <c r="G1118" s="229"/>
    </row>
    <row r="1119" spans="2:7" s="230" customFormat="1" x14ac:dyDescent="0.25">
      <c r="B1119" s="224"/>
      <c r="C1119" s="225"/>
      <c r="D1119" s="227"/>
      <c r="E1119" s="227"/>
      <c r="F1119" s="229"/>
      <c r="G1119" s="229"/>
    </row>
    <row r="1120" spans="2:7" s="230" customFormat="1" x14ac:dyDescent="0.25">
      <c r="B1120" s="224"/>
      <c r="C1120" s="225"/>
      <c r="D1120" s="227"/>
      <c r="E1120" s="227"/>
      <c r="F1120" s="229"/>
      <c r="G1120" s="229"/>
    </row>
    <row r="1121" spans="2:7" s="230" customFormat="1" x14ac:dyDescent="0.25">
      <c r="B1121" s="224"/>
      <c r="C1121" s="225"/>
      <c r="D1121" s="227"/>
      <c r="E1121" s="227"/>
      <c r="F1121" s="229"/>
      <c r="G1121" s="229"/>
    </row>
    <row r="1122" spans="2:7" s="230" customFormat="1" x14ac:dyDescent="0.25">
      <c r="B1122" s="224"/>
      <c r="C1122" s="225"/>
      <c r="D1122" s="227"/>
      <c r="E1122" s="227"/>
      <c r="F1122" s="229"/>
      <c r="G1122" s="229"/>
    </row>
    <row r="1123" spans="2:7" s="230" customFormat="1" x14ac:dyDescent="0.25">
      <c r="B1123" s="224"/>
      <c r="C1123" s="225"/>
      <c r="D1123" s="227"/>
      <c r="E1123" s="227"/>
      <c r="F1123" s="229"/>
      <c r="G1123" s="229"/>
    </row>
    <row r="1124" spans="2:7" s="230" customFormat="1" x14ac:dyDescent="0.25">
      <c r="B1124" s="224"/>
      <c r="C1124" s="225"/>
      <c r="D1124" s="227"/>
      <c r="E1124" s="227"/>
      <c r="F1124" s="229"/>
      <c r="G1124" s="229"/>
    </row>
    <row r="1125" spans="2:7" s="230" customFormat="1" x14ac:dyDescent="0.25">
      <c r="B1125" s="224"/>
      <c r="C1125" s="225"/>
      <c r="D1125" s="227"/>
      <c r="E1125" s="227"/>
      <c r="F1125" s="229"/>
      <c r="G1125" s="229"/>
    </row>
    <row r="1126" spans="2:7" s="230" customFormat="1" x14ac:dyDescent="0.25">
      <c r="B1126" s="224"/>
      <c r="C1126" s="225"/>
      <c r="D1126" s="227"/>
      <c r="E1126" s="227"/>
      <c r="F1126" s="229"/>
      <c r="G1126" s="229"/>
    </row>
    <row r="1127" spans="2:7" s="230" customFormat="1" x14ac:dyDescent="0.25">
      <c r="B1127" s="224"/>
      <c r="C1127" s="225"/>
      <c r="D1127" s="227"/>
      <c r="E1127" s="227"/>
      <c r="F1127" s="229"/>
      <c r="G1127" s="229"/>
    </row>
    <row r="1128" spans="2:7" s="230" customFormat="1" x14ac:dyDescent="0.25">
      <c r="B1128" s="224"/>
      <c r="C1128" s="225"/>
      <c r="D1128" s="227"/>
      <c r="E1128" s="227"/>
      <c r="F1128" s="229"/>
      <c r="G1128" s="229"/>
    </row>
    <row r="1129" spans="2:7" s="230" customFormat="1" x14ac:dyDescent="0.25">
      <c r="B1129" s="224"/>
      <c r="C1129" s="225"/>
      <c r="D1129" s="227"/>
      <c r="E1129" s="227"/>
      <c r="F1129" s="229"/>
      <c r="G1129" s="229"/>
    </row>
    <row r="1130" spans="2:7" s="230" customFormat="1" x14ac:dyDescent="0.25">
      <c r="B1130" s="224"/>
      <c r="C1130" s="225"/>
      <c r="D1130" s="227"/>
      <c r="E1130" s="227"/>
      <c r="F1130" s="229"/>
      <c r="G1130" s="229"/>
    </row>
    <row r="1131" spans="2:7" s="230" customFormat="1" x14ac:dyDescent="0.25">
      <c r="B1131" s="224"/>
      <c r="C1131" s="225"/>
      <c r="D1131" s="227"/>
      <c r="E1131" s="227"/>
      <c r="F1131" s="229"/>
      <c r="G1131" s="229"/>
    </row>
    <row r="1132" spans="2:7" s="230" customFormat="1" x14ac:dyDescent="0.25">
      <c r="B1132" s="224"/>
      <c r="C1132" s="225"/>
      <c r="D1132" s="227"/>
      <c r="E1132" s="227"/>
      <c r="F1132" s="229"/>
      <c r="G1132" s="229"/>
    </row>
    <row r="1133" spans="2:7" s="230" customFormat="1" x14ac:dyDescent="0.25">
      <c r="B1133" s="224"/>
      <c r="C1133" s="225"/>
      <c r="D1133" s="227"/>
      <c r="E1133" s="227"/>
      <c r="F1133" s="229"/>
      <c r="G1133" s="229"/>
    </row>
    <row r="1134" spans="2:7" s="230" customFormat="1" x14ac:dyDescent="0.25">
      <c r="B1134" s="224"/>
      <c r="C1134" s="225"/>
      <c r="D1134" s="227"/>
      <c r="E1134" s="227"/>
      <c r="F1134" s="229"/>
      <c r="G1134" s="229"/>
    </row>
    <row r="1135" spans="2:7" s="230" customFormat="1" x14ac:dyDescent="0.25">
      <c r="B1135" s="224"/>
      <c r="C1135" s="225"/>
      <c r="D1135" s="227"/>
      <c r="E1135" s="227"/>
      <c r="F1135" s="229"/>
      <c r="G1135" s="229"/>
    </row>
    <row r="1136" spans="2:7" s="230" customFormat="1" x14ac:dyDescent="0.25">
      <c r="B1136" s="224"/>
      <c r="C1136" s="225"/>
      <c r="D1136" s="227"/>
      <c r="E1136" s="227"/>
      <c r="F1136" s="229"/>
      <c r="G1136" s="229"/>
    </row>
    <row r="1137" spans="2:7" s="230" customFormat="1" x14ac:dyDescent="0.25">
      <c r="B1137" s="224"/>
      <c r="C1137" s="225"/>
      <c r="D1137" s="227"/>
      <c r="E1137" s="227"/>
      <c r="F1137" s="229"/>
      <c r="G1137" s="229"/>
    </row>
    <row r="1138" spans="2:7" s="230" customFormat="1" x14ac:dyDescent="0.25">
      <c r="B1138" s="224"/>
      <c r="C1138" s="225"/>
      <c r="D1138" s="227"/>
      <c r="E1138" s="227"/>
      <c r="F1138" s="229"/>
      <c r="G1138" s="229"/>
    </row>
    <row r="1139" spans="2:7" s="230" customFormat="1" x14ac:dyDescent="0.25">
      <c r="B1139" s="224"/>
      <c r="C1139" s="225"/>
      <c r="D1139" s="227"/>
      <c r="E1139" s="227"/>
      <c r="F1139" s="229"/>
      <c r="G1139" s="229"/>
    </row>
    <row r="1140" spans="2:7" s="230" customFormat="1" x14ac:dyDescent="0.25">
      <c r="B1140" s="224"/>
      <c r="C1140" s="225"/>
      <c r="D1140" s="227"/>
      <c r="E1140" s="227"/>
      <c r="F1140" s="229"/>
      <c r="G1140" s="229"/>
    </row>
    <row r="1141" spans="2:7" s="230" customFormat="1" x14ac:dyDescent="0.25">
      <c r="B1141" s="224"/>
      <c r="C1141" s="225"/>
      <c r="D1141" s="227"/>
      <c r="E1141" s="227"/>
      <c r="F1141" s="229"/>
      <c r="G1141" s="229"/>
    </row>
    <row r="1142" spans="2:7" s="230" customFormat="1" x14ac:dyDescent="0.25">
      <c r="B1142" s="224"/>
      <c r="C1142" s="225"/>
      <c r="D1142" s="227"/>
      <c r="E1142" s="227"/>
      <c r="F1142" s="229"/>
      <c r="G1142" s="229"/>
    </row>
    <row r="1143" spans="2:7" s="230" customFormat="1" x14ac:dyDescent="0.25">
      <c r="B1143" s="224"/>
      <c r="C1143" s="225"/>
      <c r="D1143" s="227"/>
      <c r="E1143" s="227"/>
      <c r="F1143" s="229"/>
      <c r="G1143" s="229"/>
    </row>
    <row r="1144" spans="2:7" s="230" customFormat="1" x14ac:dyDescent="0.25">
      <c r="B1144" s="224"/>
      <c r="C1144" s="225"/>
      <c r="D1144" s="227"/>
      <c r="E1144" s="227"/>
      <c r="F1144" s="229"/>
      <c r="G1144" s="229"/>
    </row>
    <row r="1145" spans="2:7" s="230" customFormat="1" x14ac:dyDescent="0.25">
      <c r="B1145" s="224"/>
      <c r="C1145" s="225"/>
      <c r="D1145" s="227"/>
      <c r="E1145" s="227"/>
      <c r="F1145" s="229"/>
      <c r="G1145" s="229"/>
    </row>
    <row r="1146" spans="2:7" s="230" customFormat="1" x14ac:dyDescent="0.25">
      <c r="B1146" s="224"/>
      <c r="C1146" s="225"/>
      <c r="D1146" s="227"/>
      <c r="E1146" s="227"/>
      <c r="F1146" s="229"/>
      <c r="G1146" s="229"/>
    </row>
    <row r="1147" spans="2:7" s="230" customFormat="1" x14ac:dyDescent="0.25">
      <c r="B1147" s="224"/>
      <c r="C1147" s="225"/>
      <c r="D1147" s="227"/>
      <c r="E1147" s="227"/>
      <c r="F1147" s="229"/>
      <c r="G1147" s="229"/>
    </row>
    <row r="1148" spans="2:7" s="230" customFormat="1" x14ac:dyDescent="0.25">
      <c r="B1148" s="224"/>
      <c r="C1148" s="225"/>
      <c r="D1148" s="227"/>
      <c r="E1148" s="227"/>
      <c r="F1148" s="229"/>
      <c r="G1148" s="229"/>
    </row>
    <row r="1149" spans="2:7" s="230" customFormat="1" x14ac:dyDescent="0.25">
      <c r="B1149" s="224"/>
      <c r="C1149" s="225"/>
      <c r="D1149" s="227"/>
      <c r="E1149" s="227"/>
      <c r="F1149" s="229"/>
      <c r="G1149" s="229"/>
    </row>
    <row r="1150" spans="2:7" s="230" customFormat="1" x14ac:dyDescent="0.25">
      <c r="B1150" s="224"/>
      <c r="C1150" s="225"/>
      <c r="D1150" s="227"/>
      <c r="E1150" s="227"/>
      <c r="F1150" s="229"/>
      <c r="G1150" s="229"/>
    </row>
    <row r="1151" spans="2:7" s="230" customFormat="1" x14ac:dyDescent="0.25">
      <c r="B1151" s="224"/>
      <c r="C1151" s="225"/>
      <c r="D1151" s="227"/>
      <c r="E1151" s="227"/>
      <c r="F1151" s="229"/>
      <c r="G1151" s="229"/>
    </row>
    <row r="1152" spans="2:7" s="230" customFormat="1" x14ac:dyDescent="0.25">
      <c r="B1152" s="224"/>
      <c r="C1152" s="225"/>
      <c r="D1152" s="227"/>
      <c r="E1152" s="227"/>
      <c r="F1152" s="229"/>
      <c r="G1152" s="229"/>
    </row>
    <row r="1153" spans="2:7" s="230" customFormat="1" x14ac:dyDescent="0.25">
      <c r="B1153" s="224"/>
      <c r="C1153" s="225"/>
      <c r="D1153" s="227"/>
      <c r="E1153" s="227"/>
      <c r="F1153" s="229"/>
      <c r="G1153" s="229"/>
    </row>
    <row r="1154" spans="2:7" s="230" customFormat="1" x14ac:dyDescent="0.25">
      <c r="B1154" s="224"/>
      <c r="C1154" s="225"/>
      <c r="D1154" s="227"/>
      <c r="E1154" s="227"/>
      <c r="F1154" s="229"/>
      <c r="G1154" s="229"/>
    </row>
    <row r="1155" spans="2:7" s="230" customFormat="1" x14ac:dyDescent="0.25">
      <c r="B1155" s="224"/>
      <c r="C1155" s="225"/>
      <c r="D1155" s="227"/>
      <c r="E1155" s="227"/>
      <c r="F1155" s="229"/>
      <c r="G1155" s="229"/>
    </row>
    <row r="1156" spans="2:7" s="230" customFormat="1" x14ac:dyDescent="0.25">
      <c r="B1156" s="224"/>
      <c r="C1156" s="225"/>
      <c r="D1156" s="227"/>
      <c r="E1156" s="227"/>
      <c r="F1156" s="229"/>
      <c r="G1156" s="229"/>
    </row>
    <row r="1157" spans="2:7" s="230" customFormat="1" x14ac:dyDescent="0.25">
      <c r="B1157" s="224"/>
      <c r="C1157" s="225"/>
      <c r="D1157" s="227"/>
      <c r="E1157" s="227"/>
      <c r="F1157" s="229"/>
      <c r="G1157" s="229"/>
    </row>
    <row r="1158" spans="2:7" s="230" customFormat="1" x14ac:dyDescent="0.25">
      <c r="B1158" s="224"/>
      <c r="C1158" s="225"/>
      <c r="D1158" s="227"/>
      <c r="E1158" s="227"/>
      <c r="F1158" s="229"/>
      <c r="G1158" s="229"/>
    </row>
    <row r="1159" spans="2:7" s="230" customFormat="1" x14ac:dyDescent="0.25">
      <c r="B1159" s="224"/>
      <c r="C1159" s="225"/>
      <c r="D1159" s="227"/>
      <c r="E1159" s="227"/>
      <c r="F1159" s="229"/>
      <c r="G1159" s="229"/>
    </row>
    <row r="1160" spans="2:7" s="230" customFormat="1" x14ac:dyDescent="0.25">
      <c r="B1160" s="224"/>
      <c r="C1160" s="225"/>
      <c r="D1160" s="227"/>
      <c r="E1160" s="227"/>
      <c r="F1160" s="229"/>
      <c r="G1160" s="229"/>
    </row>
    <row r="1161" spans="2:7" s="230" customFormat="1" x14ac:dyDescent="0.25">
      <c r="B1161" s="224"/>
      <c r="C1161" s="225"/>
      <c r="D1161" s="227"/>
      <c r="E1161" s="227"/>
      <c r="F1161" s="229"/>
      <c r="G1161" s="229"/>
    </row>
    <row r="1162" spans="2:7" s="230" customFormat="1" x14ac:dyDescent="0.25">
      <c r="B1162" s="224"/>
      <c r="C1162" s="225"/>
      <c r="D1162" s="227"/>
      <c r="E1162" s="227"/>
      <c r="F1162" s="229"/>
      <c r="G1162" s="229"/>
    </row>
    <row r="1163" spans="2:7" s="230" customFormat="1" x14ac:dyDescent="0.25">
      <c r="B1163" s="224"/>
      <c r="C1163" s="225"/>
      <c r="D1163" s="227"/>
      <c r="E1163" s="227"/>
      <c r="F1163" s="229"/>
      <c r="G1163" s="229"/>
    </row>
    <row r="1164" spans="2:7" s="230" customFormat="1" x14ac:dyDescent="0.25">
      <c r="B1164" s="224"/>
      <c r="C1164" s="225"/>
      <c r="D1164" s="227"/>
      <c r="E1164" s="227"/>
      <c r="F1164" s="229"/>
      <c r="G1164" s="229"/>
    </row>
    <row r="1165" spans="2:7" s="230" customFormat="1" x14ac:dyDescent="0.25">
      <c r="B1165" s="224"/>
      <c r="C1165" s="225"/>
      <c r="D1165" s="227"/>
      <c r="E1165" s="227"/>
      <c r="F1165" s="229"/>
      <c r="G1165" s="229"/>
    </row>
    <row r="1166" spans="2:7" s="230" customFormat="1" x14ac:dyDescent="0.25">
      <c r="B1166" s="224"/>
      <c r="C1166" s="225"/>
      <c r="D1166" s="227"/>
      <c r="E1166" s="227"/>
      <c r="F1166" s="229"/>
      <c r="G1166" s="229"/>
    </row>
    <row r="1167" spans="2:7" s="230" customFormat="1" x14ac:dyDescent="0.25">
      <c r="B1167" s="224"/>
      <c r="C1167" s="225"/>
      <c r="D1167" s="227"/>
      <c r="E1167" s="227"/>
      <c r="F1167" s="229"/>
      <c r="G1167" s="229"/>
    </row>
    <row r="1168" spans="2:7" s="230" customFormat="1" x14ac:dyDescent="0.25">
      <c r="B1168" s="224"/>
      <c r="C1168" s="225"/>
      <c r="D1168" s="227"/>
      <c r="E1168" s="227"/>
      <c r="F1168" s="229"/>
      <c r="G1168" s="229"/>
    </row>
    <row r="1169" spans="2:7" s="230" customFormat="1" x14ac:dyDescent="0.25">
      <c r="B1169" s="224"/>
      <c r="C1169" s="225"/>
      <c r="D1169" s="227"/>
      <c r="E1169" s="227"/>
      <c r="F1169" s="229"/>
      <c r="G1169" s="229"/>
    </row>
    <row r="1170" spans="2:7" s="230" customFormat="1" x14ac:dyDescent="0.25">
      <c r="B1170" s="224"/>
      <c r="C1170" s="225"/>
      <c r="D1170" s="227"/>
      <c r="E1170" s="227"/>
      <c r="F1170" s="229"/>
      <c r="G1170" s="229"/>
    </row>
    <row r="1171" spans="2:7" s="230" customFormat="1" x14ac:dyDescent="0.25">
      <c r="B1171" s="224"/>
      <c r="C1171" s="225"/>
      <c r="D1171" s="227"/>
      <c r="E1171" s="227"/>
      <c r="F1171" s="229"/>
      <c r="G1171" s="229"/>
    </row>
    <row r="1172" spans="2:7" s="230" customFormat="1" x14ac:dyDescent="0.25">
      <c r="B1172" s="224"/>
      <c r="C1172" s="225"/>
      <c r="D1172" s="227"/>
      <c r="E1172" s="227"/>
      <c r="F1172" s="229"/>
      <c r="G1172" s="229"/>
    </row>
    <row r="1173" spans="2:7" s="230" customFormat="1" x14ac:dyDescent="0.25">
      <c r="B1173" s="224"/>
      <c r="C1173" s="225"/>
      <c r="D1173" s="227"/>
      <c r="E1173" s="227"/>
      <c r="F1173" s="229"/>
      <c r="G1173" s="229"/>
    </row>
    <row r="1174" spans="2:7" s="230" customFormat="1" x14ac:dyDescent="0.25">
      <c r="B1174" s="224"/>
      <c r="C1174" s="225"/>
      <c r="D1174" s="227"/>
      <c r="E1174" s="227"/>
      <c r="F1174" s="229"/>
      <c r="G1174" s="229"/>
    </row>
    <row r="1175" spans="2:7" s="230" customFormat="1" x14ac:dyDescent="0.25">
      <c r="B1175" s="224"/>
      <c r="C1175" s="225"/>
      <c r="D1175" s="227"/>
      <c r="E1175" s="227"/>
      <c r="F1175" s="229"/>
      <c r="G1175" s="229"/>
    </row>
    <row r="1176" spans="2:7" s="230" customFormat="1" x14ac:dyDescent="0.25">
      <c r="B1176" s="224"/>
      <c r="C1176" s="225"/>
      <c r="D1176" s="227"/>
      <c r="E1176" s="227"/>
      <c r="F1176" s="229"/>
      <c r="G1176" s="229"/>
    </row>
    <row r="1177" spans="2:7" s="230" customFormat="1" x14ac:dyDescent="0.25">
      <c r="B1177" s="224"/>
      <c r="C1177" s="225"/>
      <c r="D1177" s="227"/>
      <c r="E1177" s="227"/>
      <c r="F1177" s="229"/>
      <c r="G1177" s="229"/>
    </row>
    <row r="1178" spans="2:7" s="230" customFormat="1" x14ac:dyDescent="0.25">
      <c r="B1178" s="224"/>
      <c r="C1178" s="225"/>
      <c r="D1178" s="227"/>
      <c r="E1178" s="227"/>
      <c r="F1178" s="229"/>
      <c r="G1178" s="229"/>
    </row>
    <row r="1179" spans="2:7" s="230" customFormat="1" x14ac:dyDescent="0.25">
      <c r="B1179" s="224"/>
      <c r="C1179" s="225"/>
      <c r="D1179" s="227"/>
      <c r="E1179" s="227"/>
      <c r="F1179" s="229"/>
      <c r="G1179" s="229"/>
    </row>
    <row r="1180" spans="2:7" s="230" customFormat="1" x14ac:dyDescent="0.25">
      <c r="B1180" s="224"/>
      <c r="C1180" s="225"/>
      <c r="D1180" s="227"/>
      <c r="E1180" s="227"/>
      <c r="F1180" s="229"/>
      <c r="G1180" s="229"/>
    </row>
    <row r="1181" spans="2:7" s="230" customFormat="1" x14ac:dyDescent="0.25">
      <c r="B1181" s="224"/>
      <c r="C1181" s="225"/>
      <c r="D1181" s="227"/>
      <c r="E1181" s="227"/>
      <c r="F1181" s="229"/>
      <c r="G1181" s="229"/>
    </row>
    <row r="1182" spans="2:7" s="230" customFormat="1" x14ac:dyDescent="0.25">
      <c r="B1182" s="224"/>
      <c r="C1182" s="225"/>
      <c r="D1182" s="227"/>
      <c r="E1182" s="227"/>
      <c r="F1182" s="229"/>
      <c r="G1182" s="229"/>
    </row>
    <row r="1183" spans="2:7" s="230" customFormat="1" x14ac:dyDescent="0.25">
      <c r="B1183" s="224"/>
      <c r="C1183" s="225"/>
      <c r="D1183" s="227"/>
      <c r="E1183" s="227"/>
      <c r="F1183" s="229"/>
      <c r="G1183" s="229"/>
    </row>
    <row r="1184" spans="2:7" s="230" customFormat="1" x14ac:dyDescent="0.25">
      <c r="B1184" s="224"/>
      <c r="C1184" s="225"/>
      <c r="D1184" s="227"/>
      <c r="E1184" s="227"/>
      <c r="F1184" s="229"/>
      <c r="G1184" s="229"/>
    </row>
    <row r="1185" spans="2:7" s="230" customFormat="1" x14ac:dyDescent="0.25">
      <c r="B1185" s="224"/>
      <c r="C1185" s="225"/>
      <c r="D1185" s="227"/>
      <c r="E1185" s="227"/>
      <c r="F1185" s="229"/>
      <c r="G1185" s="229"/>
    </row>
    <row r="1186" spans="2:7" s="230" customFormat="1" x14ac:dyDescent="0.25">
      <c r="B1186" s="224"/>
      <c r="C1186" s="225"/>
      <c r="D1186" s="227"/>
      <c r="E1186" s="227"/>
      <c r="F1186" s="229"/>
      <c r="G1186" s="229"/>
    </row>
    <row r="1187" spans="2:7" s="230" customFormat="1" x14ac:dyDescent="0.25">
      <c r="B1187" s="224"/>
      <c r="C1187" s="225"/>
      <c r="D1187" s="227"/>
      <c r="E1187" s="227"/>
      <c r="F1187" s="229"/>
      <c r="G1187" s="229"/>
    </row>
    <row r="1188" spans="2:7" s="230" customFormat="1" x14ac:dyDescent="0.25">
      <c r="B1188" s="224"/>
      <c r="C1188" s="225"/>
      <c r="D1188" s="227"/>
      <c r="E1188" s="227"/>
      <c r="F1188" s="229"/>
      <c r="G1188" s="229"/>
    </row>
    <row r="1189" spans="2:7" s="230" customFormat="1" x14ac:dyDescent="0.25">
      <c r="B1189" s="224"/>
      <c r="C1189" s="225"/>
      <c r="D1189" s="227"/>
      <c r="E1189" s="227"/>
      <c r="F1189" s="229"/>
      <c r="G1189" s="229"/>
    </row>
    <row r="1190" spans="2:7" s="230" customFormat="1" x14ac:dyDescent="0.25">
      <c r="B1190" s="224"/>
      <c r="C1190" s="225"/>
      <c r="D1190" s="227"/>
      <c r="E1190" s="227"/>
      <c r="F1190" s="229"/>
      <c r="G1190" s="229"/>
    </row>
    <row r="1191" spans="2:7" s="230" customFormat="1" x14ac:dyDescent="0.25">
      <c r="B1191" s="224"/>
      <c r="C1191" s="225"/>
      <c r="D1191" s="227"/>
      <c r="E1191" s="227"/>
      <c r="F1191" s="229"/>
      <c r="G1191" s="229"/>
    </row>
    <row r="1192" spans="2:7" s="230" customFormat="1" x14ac:dyDescent="0.25">
      <c r="B1192" s="224"/>
      <c r="C1192" s="225"/>
      <c r="D1192" s="227"/>
      <c r="E1192" s="227"/>
      <c r="F1192" s="229"/>
      <c r="G1192" s="229"/>
    </row>
    <row r="1193" spans="2:7" s="230" customFormat="1" x14ac:dyDescent="0.25">
      <c r="B1193" s="224"/>
      <c r="C1193" s="225"/>
      <c r="D1193" s="227"/>
      <c r="E1193" s="227"/>
      <c r="F1193" s="229"/>
      <c r="G1193" s="229"/>
    </row>
    <row r="1194" spans="2:7" s="230" customFormat="1" x14ac:dyDescent="0.25">
      <c r="B1194" s="224"/>
      <c r="C1194" s="225"/>
      <c r="D1194" s="227"/>
      <c r="E1194" s="227"/>
      <c r="F1194" s="229"/>
      <c r="G1194" s="229"/>
    </row>
    <row r="1195" spans="2:7" s="230" customFormat="1" x14ac:dyDescent="0.25">
      <c r="B1195" s="224"/>
      <c r="C1195" s="225"/>
      <c r="D1195" s="227"/>
      <c r="E1195" s="227"/>
      <c r="F1195" s="229"/>
      <c r="G1195" s="229"/>
    </row>
    <row r="1196" spans="2:7" s="230" customFormat="1" x14ac:dyDescent="0.25">
      <c r="B1196" s="224"/>
      <c r="C1196" s="225"/>
      <c r="D1196" s="227"/>
      <c r="E1196" s="227"/>
      <c r="F1196" s="229"/>
      <c r="G1196" s="229"/>
    </row>
    <row r="1197" spans="2:7" s="230" customFormat="1" x14ac:dyDescent="0.25">
      <c r="B1197" s="224"/>
      <c r="C1197" s="225"/>
      <c r="D1197" s="227"/>
      <c r="E1197" s="227"/>
      <c r="F1197" s="229"/>
      <c r="G1197" s="229"/>
    </row>
    <row r="1198" spans="2:7" s="230" customFormat="1" x14ac:dyDescent="0.25">
      <c r="B1198" s="224"/>
      <c r="C1198" s="225"/>
      <c r="D1198" s="227"/>
      <c r="E1198" s="227"/>
      <c r="F1198" s="229"/>
      <c r="G1198" s="229"/>
    </row>
    <row r="1199" spans="2:7" s="230" customFormat="1" x14ac:dyDescent="0.25">
      <c r="B1199" s="224"/>
      <c r="C1199" s="225"/>
      <c r="D1199" s="227"/>
      <c r="E1199" s="227"/>
      <c r="F1199" s="229"/>
      <c r="G1199" s="229"/>
    </row>
    <row r="1200" spans="2:7" s="230" customFormat="1" x14ac:dyDescent="0.25">
      <c r="B1200" s="224"/>
      <c r="C1200" s="225"/>
      <c r="D1200" s="227"/>
      <c r="E1200" s="227"/>
      <c r="F1200" s="229"/>
      <c r="G1200" s="229"/>
    </row>
    <row r="1201" spans="2:7" s="230" customFormat="1" x14ac:dyDescent="0.25">
      <c r="B1201" s="224"/>
      <c r="C1201" s="225"/>
      <c r="D1201" s="227"/>
      <c r="E1201" s="227"/>
      <c r="F1201" s="229"/>
      <c r="G1201" s="229"/>
    </row>
    <row r="1202" spans="2:7" s="230" customFormat="1" x14ac:dyDescent="0.25">
      <c r="B1202" s="224"/>
      <c r="C1202" s="225"/>
      <c r="D1202" s="227"/>
      <c r="E1202" s="227"/>
      <c r="F1202" s="229"/>
      <c r="G1202" s="229"/>
    </row>
    <row r="1203" spans="2:7" s="230" customFormat="1" x14ac:dyDescent="0.25">
      <c r="B1203" s="224"/>
      <c r="C1203" s="225"/>
      <c r="D1203" s="227"/>
      <c r="E1203" s="227"/>
      <c r="F1203" s="229"/>
      <c r="G1203" s="229"/>
    </row>
    <row r="1204" spans="2:7" s="230" customFormat="1" x14ac:dyDescent="0.25">
      <c r="B1204" s="224"/>
      <c r="C1204" s="225"/>
      <c r="D1204" s="227"/>
      <c r="E1204" s="227"/>
      <c r="F1204" s="229"/>
      <c r="G1204" s="229"/>
    </row>
    <row r="1205" spans="2:7" s="230" customFormat="1" x14ac:dyDescent="0.25">
      <c r="B1205" s="224"/>
      <c r="C1205" s="225"/>
      <c r="D1205" s="227"/>
      <c r="E1205" s="227"/>
      <c r="F1205" s="229"/>
      <c r="G1205" s="229"/>
    </row>
    <row r="1206" spans="2:7" s="230" customFormat="1" x14ac:dyDescent="0.25">
      <c r="B1206" s="224"/>
      <c r="C1206" s="225"/>
      <c r="D1206" s="227"/>
      <c r="E1206" s="227"/>
      <c r="F1206" s="229"/>
      <c r="G1206" s="229"/>
    </row>
    <row r="1207" spans="2:7" s="230" customFormat="1" x14ac:dyDescent="0.25">
      <c r="B1207" s="224"/>
      <c r="C1207" s="225"/>
      <c r="D1207" s="227"/>
      <c r="E1207" s="227"/>
      <c r="F1207" s="229"/>
      <c r="G1207" s="229"/>
    </row>
    <row r="1208" spans="2:7" s="230" customFormat="1" x14ac:dyDescent="0.25">
      <c r="B1208" s="224"/>
      <c r="C1208" s="225"/>
      <c r="D1208" s="227"/>
      <c r="E1208" s="227"/>
      <c r="F1208" s="229"/>
      <c r="G1208" s="229"/>
    </row>
    <row r="1209" spans="2:7" s="230" customFormat="1" x14ac:dyDescent="0.25">
      <c r="B1209" s="224"/>
      <c r="C1209" s="225"/>
      <c r="D1209" s="227"/>
      <c r="E1209" s="227"/>
      <c r="F1209" s="229"/>
      <c r="G1209" s="229"/>
    </row>
    <row r="1210" spans="2:7" s="230" customFormat="1" x14ac:dyDescent="0.25">
      <c r="B1210" s="224"/>
      <c r="C1210" s="225"/>
      <c r="D1210" s="227"/>
      <c r="E1210" s="227"/>
      <c r="F1210" s="229"/>
      <c r="G1210" s="229"/>
    </row>
    <row r="1211" spans="2:7" s="230" customFormat="1" x14ac:dyDescent="0.25">
      <c r="B1211" s="224"/>
      <c r="C1211" s="225"/>
      <c r="D1211" s="227"/>
      <c r="E1211" s="227"/>
      <c r="F1211" s="229"/>
      <c r="G1211" s="229"/>
    </row>
    <row r="1212" spans="2:7" s="230" customFormat="1" x14ac:dyDescent="0.25">
      <c r="B1212" s="224"/>
      <c r="C1212" s="225"/>
      <c r="D1212" s="227"/>
      <c r="E1212" s="227"/>
      <c r="F1212" s="229"/>
      <c r="G1212" s="229"/>
    </row>
    <row r="1213" spans="2:7" s="230" customFormat="1" x14ac:dyDescent="0.25">
      <c r="B1213" s="224"/>
      <c r="C1213" s="225"/>
      <c r="D1213" s="227"/>
      <c r="E1213" s="227"/>
      <c r="F1213" s="229"/>
      <c r="G1213" s="229"/>
    </row>
    <row r="1214" spans="2:7" s="230" customFormat="1" x14ac:dyDescent="0.25">
      <c r="B1214" s="224"/>
      <c r="C1214" s="225"/>
      <c r="D1214" s="227"/>
      <c r="E1214" s="227"/>
      <c r="F1214" s="229"/>
      <c r="G1214" s="229"/>
    </row>
    <row r="1215" spans="2:7" s="230" customFormat="1" x14ac:dyDescent="0.25">
      <c r="B1215" s="224"/>
      <c r="C1215" s="225"/>
      <c r="D1215" s="227"/>
      <c r="E1215" s="227"/>
      <c r="F1215" s="229"/>
      <c r="G1215" s="229"/>
    </row>
    <row r="1216" spans="2:7" s="230" customFormat="1" x14ac:dyDescent="0.25">
      <c r="B1216" s="224"/>
      <c r="C1216" s="225"/>
      <c r="D1216" s="227"/>
      <c r="E1216" s="227"/>
      <c r="F1216" s="229"/>
      <c r="G1216" s="229"/>
    </row>
    <row r="1217" spans="2:7" s="230" customFormat="1" x14ac:dyDescent="0.25">
      <c r="B1217" s="224"/>
      <c r="C1217" s="225"/>
      <c r="D1217" s="227"/>
      <c r="E1217" s="227"/>
      <c r="F1217" s="229"/>
      <c r="G1217" s="229"/>
    </row>
    <row r="1218" spans="2:7" s="230" customFormat="1" x14ac:dyDescent="0.25">
      <c r="B1218" s="224"/>
      <c r="C1218" s="225"/>
      <c r="D1218" s="227"/>
      <c r="E1218" s="227"/>
      <c r="F1218" s="229"/>
      <c r="G1218" s="229"/>
    </row>
    <row r="1219" spans="2:7" s="230" customFormat="1" x14ac:dyDescent="0.25">
      <c r="B1219" s="224"/>
      <c r="C1219" s="225"/>
      <c r="D1219" s="227"/>
      <c r="E1219" s="227"/>
      <c r="F1219" s="229"/>
      <c r="G1219" s="229"/>
    </row>
    <row r="1220" spans="2:7" s="230" customFormat="1" x14ac:dyDescent="0.25">
      <c r="B1220" s="224"/>
      <c r="C1220" s="225"/>
      <c r="D1220" s="227"/>
      <c r="E1220" s="227"/>
      <c r="F1220" s="229"/>
      <c r="G1220" s="229"/>
    </row>
    <row r="1221" spans="2:7" s="230" customFormat="1" x14ac:dyDescent="0.25">
      <c r="B1221" s="224"/>
      <c r="C1221" s="225"/>
      <c r="D1221" s="227"/>
      <c r="E1221" s="227"/>
      <c r="F1221" s="229"/>
      <c r="G1221" s="229"/>
    </row>
    <row r="1222" spans="2:7" s="230" customFormat="1" x14ac:dyDescent="0.25">
      <c r="B1222" s="224"/>
      <c r="C1222" s="225"/>
      <c r="D1222" s="227"/>
      <c r="E1222" s="227"/>
      <c r="F1222" s="229"/>
      <c r="G1222" s="229"/>
    </row>
    <row r="1223" spans="2:7" s="230" customFormat="1" x14ac:dyDescent="0.25">
      <c r="B1223" s="224"/>
      <c r="C1223" s="225"/>
      <c r="D1223" s="227"/>
      <c r="E1223" s="227"/>
      <c r="F1223" s="229"/>
      <c r="G1223" s="229"/>
    </row>
    <row r="1224" spans="2:7" s="230" customFormat="1" x14ac:dyDescent="0.25">
      <c r="B1224" s="224"/>
      <c r="C1224" s="225"/>
      <c r="D1224" s="227"/>
      <c r="E1224" s="227"/>
      <c r="F1224" s="229"/>
      <c r="G1224" s="229"/>
    </row>
    <row r="1225" spans="2:7" s="230" customFormat="1" x14ac:dyDescent="0.25">
      <c r="B1225" s="224"/>
      <c r="C1225" s="225"/>
      <c r="D1225" s="227"/>
      <c r="E1225" s="227"/>
      <c r="F1225" s="229"/>
      <c r="G1225" s="229"/>
    </row>
    <row r="1226" spans="2:7" s="230" customFormat="1" x14ac:dyDescent="0.25">
      <c r="B1226" s="224"/>
      <c r="C1226" s="225"/>
      <c r="D1226" s="227"/>
      <c r="E1226" s="227"/>
      <c r="F1226" s="229"/>
      <c r="G1226" s="229"/>
    </row>
    <row r="1227" spans="2:7" s="230" customFormat="1" x14ac:dyDescent="0.25">
      <c r="B1227" s="224"/>
      <c r="C1227" s="225"/>
      <c r="D1227" s="227"/>
      <c r="E1227" s="227"/>
      <c r="F1227" s="229"/>
      <c r="G1227" s="229"/>
    </row>
    <row r="1228" spans="2:7" s="230" customFormat="1" x14ac:dyDescent="0.25">
      <c r="B1228" s="224"/>
      <c r="C1228" s="225"/>
      <c r="D1228" s="227"/>
      <c r="E1228" s="227"/>
      <c r="F1228" s="229"/>
      <c r="G1228" s="229"/>
    </row>
    <row r="1229" spans="2:7" s="230" customFormat="1" x14ac:dyDescent="0.25">
      <c r="B1229" s="224"/>
      <c r="C1229" s="225"/>
      <c r="D1229" s="227"/>
      <c r="E1229" s="227"/>
      <c r="F1229" s="229"/>
      <c r="G1229" s="229"/>
    </row>
    <row r="1230" spans="2:7" s="230" customFormat="1" x14ac:dyDescent="0.25">
      <c r="B1230" s="224"/>
      <c r="C1230" s="225"/>
      <c r="D1230" s="227"/>
      <c r="E1230" s="227"/>
      <c r="F1230" s="229"/>
      <c r="G1230" s="229"/>
    </row>
    <row r="1231" spans="2:7" s="230" customFormat="1" x14ac:dyDescent="0.25">
      <c r="B1231" s="224"/>
      <c r="C1231" s="225"/>
      <c r="D1231" s="227"/>
      <c r="E1231" s="227"/>
      <c r="F1231" s="229"/>
      <c r="G1231" s="229"/>
    </row>
    <row r="1232" spans="2:7" s="230" customFormat="1" x14ac:dyDescent="0.25">
      <c r="B1232" s="224"/>
      <c r="C1232" s="225"/>
      <c r="D1232" s="227"/>
      <c r="E1232" s="227"/>
      <c r="F1232" s="229"/>
      <c r="G1232" s="229"/>
    </row>
    <row r="1233" spans="2:7" s="230" customFormat="1" x14ac:dyDescent="0.25">
      <c r="B1233" s="224"/>
      <c r="C1233" s="225"/>
      <c r="D1233" s="227"/>
      <c r="E1233" s="227"/>
      <c r="F1233" s="229"/>
      <c r="G1233" s="229"/>
    </row>
    <row r="1234" spans="2:7" s="230" customFormat="1" x14ac:dyDescent="0.25">
      <c r="B1234" s="224"/>
      <c r="C1234" s="225"/>
      <c r="D1234" s="227"/>
      <c r="E1234" s="227"/>
      <c r="F1234" s="229"/>
      <c r="G1234" s="229"/>
    </row>
    <row r="1235" spans="2:7" s="230" customFormat="1" x14ac:dyDescent="0.25">
      <c r="B1235" s="224"/>
      <c r="C1235" s="225"/>
      <c r="D1235" s="227"/>
      <c r="E1235" s="227"/>
      <c r="F1235" s="229"/>
      <c r="G1235" s="229"/>
    </row>
    <row r="1236" spans="2:7" s="230" customFormat="1" x14ac:dyDescent="0.25">
      <c r="B1236" s="224"/>
      <c r="C1236" s="225"/>
      <c r="D1236" s="227"/>
      <c r="E1236" s="227"/>
      <c r="F1236" s="229"/>
      <c r="G1236" s="229"/>
    </row>
    <row r="1237" spans="2:7" s="230" customFormat="1" x14ac:dyDescent="0.25">
      <c r="B1237" s="224"/>
      <c r="C1237" s="225"/>
      <c r="D1237" s="227"/>
      <c r="E1237" s="227"/>
      <c r="F1237" s="229"/>
      <c r="G1237" s="229"/>
    </row>
    <row r="1238" spans="2:7" s="230" customFormat="1" x14ac:dyDescent="0.25">
      <c r="B1238" s="224"/>
      <c r="C1238" s="225"/>
      <c r="D1238" s="227"/>
      <c r="E1238" s="227"/>
      <c r="F1238" s="229"/>
      <c r="G1238" s="229"/>
    </row>
    <row r="1239" spans="2:7" s="230" customFormat="1" x14ac:dyDescent="0.25">
      <c r="B1239" s="224"/>
      <c r="C1239" s="225"/>
      <c r="D1239" s="227"/>
      <c r="E1239" s="227"/>
      <c r="F1239" s="229"/>
      <c r="G1239" s="229"/>
    </row>
    <row r="1240" spans="2:7" s="230" customFormat="1" x14ac:dyDescent="0.25">
      <c r="B1240" s="224"/>
      <c r="C1240" s="225"/>
      <c r="D1240" s="227"/>
      <c r="E1240" s="227"/>
      <c r="F1240" s="229"/>
      <c r="G1240" s="229"/>
    </row>
    <row r="1241" spans="2:7" s="230" customFormat="1" x14ac:dyDescent="0.25">
      <c r="B1241" s="224"/>
      <c r="C1241" s="225"/>
      <c r="D1241" s="227"/>
      <c r="E1241" s="227"/>
      <c r="F1241" s="229"/>
      <c r="G1241" s="229"/>
    </row>
    <row r="1242" spans="2:7" s="230" customFormat="1" x14ac:dyDescent="0.25">
      <c r="B1242" s="224"/>
      <c r="C1242" s="225"/>
      <c r="D1242" s="227"/>
      <c r="E1242" s="227"/>
      <c r="F1242" s="229"/>
      <c r="G1242" s="229"/>
    </row>
    <row r="1243" spans="2:7" s="230" customFormat="1" x14ac:dyDescent="0.25">
      <c r="B1243" s="224"/>
      <c r="C1243" s="225"/>
      <c r="D1243" s="227"/>
      <c r="E1243" s="227"/>
      <c r="F1243" s="229"/>
      <c r="G1243" s="229"/>
    </row>
    <row r="1244" spans="2:7" s="230" customFormat="1" x14ac:dyDescent="0.25">
      <c r="B1244" s="224"/>
      <c r="C1244" s="225"/>
      <c r="D1244" s="227"/>
      <c r="E1244" s="227"/>
      <c r="F1244" s="229"/>
      <c r="G1244" s="229"/>
    </row>
    <row r="1245" spans="2:7" s="230" customFormat="1" x14ac:dyDescent="0.25">
      <c r="B1245" s="224"/>
      <c r="C1245" s="225"/>
      <c r="D1245" s="227"/>
      <c r="E1245" s="227"/>
      <c r="F1245" s="229"/>
      <c r="G1245" s="229"/>
    </row>
    <row r="1246" spans="2:7" s="230" customFormat="1" x14ac:dyDescent="0.25">
      <c r="B1246" s="224"/>
      <c r="C1246" s="225"/>
      <c r="D1246" s="227"/>
      <c r="E1246" s="227"/>
      <c r="F1246" s="229"/>
      <c r="G1246" s="229"/>
    </row>
    <row r="1247" spans="2:7" s="230" customFormat="1" x14ac:dyDescent="0.25">
      <c r="B1247" s="224"/>
      <c r="C1247" s="225"/>
      <c r="D1247" s="227"/>
      <c r="E1247" s="227"/>
      <c r="F1247" s="229"/>
      <c r="G1247" s="229"/>
    </row>
    <row r="1248" spans="2:7" s="230" customFormat="1" x14ac:dyDescent="0.25">
      <c r="B1248" s="224"/>
      <c r="C1248" s="225"/>
      <c r="D1248" s="227"/>
      <c r="E1248" s="227"/>
      <c r="F1248" s="229"/>
      <c r="G1248" s="229"/>
    </row>
    <row r="1249" spans="2:7" s="230" customFormat="1" x14ac:dyDescent="0.25">
      <c r="B1249" s="224"/>
      <c r="C1249" s="225"/>
      <c r="D1249" s="227"/>
      <c r="E1249" s="227"/>
      <c r="F1249" s="229"/>
      <c r="G1249" s="229"/>
    </row>
    <row r="1250" spans="2:7" s="230" customFormat="1" x14ac:dyDescent="0.25">
      <c r="B1250" s="224"/>
      <c r="C1250" s="225"/>
      <c r="D1250" s="227"/>
      <c r="E1250" s="227"/>
      <c r="F1250" s="229"/>
      <c r="G1250" s="229"/>
    </row>
    <row r="1251" spans="2:7" s="230" customFormat="1" x14ac:dyDescent="0.25">
      <c r="B1251" s="224"/>
      <c r="C1251" s="225"/>
      <c r="D1251" s="227"/>
      <c r="E1251" s="227"/>
      <c r="F1251" s="229"/>
      <c r="G1251" s="229"/>
    </row>
    <row r="1252" spans="2:7" s="230" customFormat="1" x14ac:dyDescent="0.25">
      <c r="B1252" s="224"/>
      <c r="C1252" s="225"/>
      <c r="D1252" s="227"/>
      <c r="E1252" s="227"/>
      <c r="F1252" s="229"/>
      <c r="G1252" s="229"/>
    </row>
    <row r="1253" spans="2:7" s="230" customFormat="1" x14ac:dyDescent="0.25">
      <c r="B1253" s="224"/>
      <c r="C1253" s="225"/>
      <c r="D1253" s="227"/>
      <c r="E1253" s="227"/>
      <c r="F1253" s="229"/>
      <c r="G1253" s="229"/>
    </row>
    <row r="1254" spans="2:7" s="230" customFormat="1" x14ac:dyDescent="0.25">
      <c r="B1254" s="224"/>
      <c r="C1254" s="225"/>
      <c r="D1254" s="227"/>
      <c r="E1254" s="227"/>
      <c r="F1254" s="229"/>
      <c r="G1254" s="229"/>
    </row>
    <row r="1255" spans="2:7" s="230" customFormat="1" x14ac:dyDescent="0.25">
      <c r="B1255" s="224"/>
      <c r="C1255" s="225"/>
      <c r="D1255" s="227"/>
      <c r="E1255" s="227"/>
      <c r="F1255" s="229"/>
      <c r="G1255" s="229"/>
    </row>
    <row r="1256" spans="2:7" s="230" customFormat="1" x14ac:dyDescent="0.25">
      <c r="B1256" s="224"/>
      <c r="C1256" s="225"/>
      <c r="D1256" s="227"/>
      <c r="E1256" s="227"/>
      <c r="F1256" s="229"/>
      <c r="G1256" s="229"/>
    </row>
    <row r="1257" spans="2:7" s="230" customFormat="1" x14ac:dyDescent="0.25">
      <c r="B1257" s="224"/>
      <c r="C1257" s="225"/>
      <c r="D1257" s="227"/>
      <c r="E1257" s="227"/>
      <c r="F1257" s="229"/>
      <c r="G1257" s="229"/>
    </row>
    <row r="1258" spans="2:7" s="230" customFormat="1" x14ac:dyDescent="0.25">
      <c r="B1258" s="224"/>
      <c r="C1258" s="225"/>
      <c r="D1258" s="227"/>
      <c r="E1258" s="227"/>
      <c r="F1258" s="229"/>
      <c r="G1258" s="229"/>
    </row>
    <row r="1259" spans="2:7" s="230" customFormat="1" x14ac:dyDescent="0.25">
      <c r="B1259" s="224"/>
      <c r="C1259" s="225"/>
      <c r="D1259" s="227"/>
      <c r="E1259" s="227"/>
      <c r="F1259" s="229"/>
      <c r="G1259" s="229"/>
    </row>
    <row r="1260" spans="2:7" s="230" customFormat="1" x14ac:dyDescent="0.25">
      <c r="B1260" s="224"/>
      <c r="C1260" s="225"/>
      <c r="D1260" s="227"/>
      <c r="E1260" s="227"/>
      <c r="F1260" s="229"/>
      <c r="G1260" s="229"/>
    </row>
    <row r="1261" spans="2:7" s="230" customFormat="1" x14ac:dyDescent="0.25">
      <c r="B1261" s="224"/>
      <c r="C1261" s="225"/>
      <c r="D1261" s="227"/>
      <c r="E1261" s="227"/>
      <c r="F1261" s="229"/>
      <c r="G1261" s="229"/>
    </row>
    <row r="1262" spans="2:7" s="230" customFormat="1" x14ac:dyDescent="0.25">
      <c r="B1262" s="224"/>
      <c r="C1262" s="225"/>
      <c r="D1262" s="227"/>
      <c r="E1262" s="227"/>
      <c r="F1262" s="229"/>
      <c r="G1262" s="229"/>
    </row>
    <row r="1263" spans="2:7" s="230" customFormat="1" x14ac:dyDescent="0.25">
      <c r="B1263" s="224"/>
      <c r="C1263" s="225"/>
      <c r="D1263" s="227"/>
      <c r="E1263" s="227"/>
      <c r="F1263" s="229"/>
      <c r="G1263" s="229"/>
    </row>
    <row r="1264" spans="2:7" s="230" customFormat="1" x14ac:dyDescent="0.25">
      <c r="B1264" s="224"/>
      <c r="C1264" s="225"/>
      <c r="D1264" s="227"/>
      <c r="E1264" s="227"/>
      <c r="F1264" s="229"/>
      <c r="G1264" s="229"/>
    </row>
    <row r="1265" spans="2:7" s="230" customFormat="1" x14ac:dyDescent="0.25">
      <c r="B1265" s="224"/>
      <c r="C1265" s="225"/>
      <c r="D1265" s="227"/>
      <c r="E1265" s="227"/>
      <c r="F1265" s="229"/>
      <c r="G1265" s="229"/>
    </row>
    <row r="1266" spans="2:7" s="230" customFormat="1" x14ac:dyDescent="0.25">
      <c r="B1266" s="224"/>
      <c r="C1266" s="225"/>
      <c r="D1266" s="227"/>
      <c r="E1266" s="227"/>
      <c r="F1266" s="229"/>
      <c r="G1266" s="229"/>
    </row>
    <row r="1267" spans="2:7" s="230" customFormat="1" x14ac:dyDescent="0.25">
      <c r="B1267" s="224"/>
      <c r="C1267" s="225"/>
      <c r="D1267" s="227"/>
      <c r="E1267" s="227"/>
      <c r="F1267" s="229"/>
      <c r="G1267" s="229"/>
    </row>
    <row r="1268" spans="2:7" s="230" customFormat="1" x14ac:dyDescent="0.25">
      <c r="B1268" s="224"/>
      <c r="C1268" s="225"/>
      <c r="D1268" s="227"/>
      <c r="E1268" s="227"/>
      <c r="F1268" s="229"/>
      <c r="G1268" s="229"/>
    </row>
    <row r="1269" spans="2:7" s="230" customFormat="1" x14ac:dyDescent="0.25">
      <c r="B1269" s="224"/>
      <c r="C1269" s="225"/>
      <c r="D1269" s="227"/>
      <c r="E1269" s="227"/>
      <c r="F1269" s="229"/>
      <c r="G1269" s="229"/>
    </row>
    <row r="1270" spans="2:7" s="230" customFormat="1" x14ac:dyDescent="0.25">
      <c r="B1270" s="224"/>
      <c r="C1270" s="225"/>
      <c r="D1270" s="227"/>
      <c r="E1270" s="227"/>
      <c r="F1270" s="229"/>
      <c r="G1270" s="229"/>
    </row>
    <row r="1271" spans="2:7" s="230" customFormat="1" x14ac:dyDescent="0.25">
      <c r="B1271" s="224"/>
      <c r="C1271" s="225"/>
      <c r="D1271" s="227"/>
      <c r="E1271" s="227"/>
      <c r="F1271" s="229"/>
      <c r="G1271" s="229"/>
    </row>
    <row r="1272" spans="2:7" s="230" customFormat="1" x14ac:dyDescent="0.25">
      <c r="B1272" s="224"/>
      <c r="C1272" s="225"/>
      <c r="D1272" s="227"/>
      <c r="E1272" s="227"/>
      <c r="F1272" s="229"/>
      <c r="G1272" s="229"/>
    </row>
    <row r="1273" spans="2:7" s="230" customFormat="1" x14ac:dyDescent="0.25">
      <c r="B1273" s="224"/>
      <c r="C1273" s="225"/>
      <c r="D1273" s="227"/>
      <c r="E1273" s="227"/>
      <c r="F1273" s="229"/>
      <c r="G1273" s="229"/>
    </row>
    <row r="1274" spans="2:7" s="230" customFormat="1" x14ac:dyDescent="0.25">
      <c r="B1274" s="224"/>
      <c r="C1274" s="225"/>
      <c r="D1274" s="227"/>
      <c r="E1274" s="227"/>
      <c r="F1274" s="229"/>
      <c r="G1274" s="229"/>
    </row>
    <row r="1275" spans="2:7" s="230" customFormat="1" x14ac:dyDescent="0.25">
      <c r="B1275" s="224"/>
      <c r="C1275" s="225"/>
      <c r="D1275" s="227"/>
      <c r="E1275" s="227"/>
      <c r="F1275" s="229"/>
      <c r="G1275" s="229"/>
    </row>
    <row r="1276" spans="2:7" s="230" customFormat="1" x14ac:dyDescent="0.25">
      <c r="B1276" s="224"/>
      <c r="C1276" s="225"/>
      <c r="D1276" s="227"/>
      <c r="E1276" s="227"/>
      <c r="F1276" s="229"/>
      <c r="G1276" s="229"/>
    </row>
    <row r="1277" spans="2:7" s="230" customFormat="1" x14ac:dyDescent="0.25">
      <c r="B1277" s="224"/>
      <c r="C1277" s="225"/>
      <c r="D1277" s="227"/>
      <c r="E1277" s="227"/>
      <c r="F1277" s="229"/>
      <c r="G1277" s="229"/>
    </row>
    <row r="1278" spans="2:7" s="230" customFormat="1" x14ac:dyDescent="0.25">
      <c r="B1278" s="224"/>
      <c r="C1278" s="225"/>
      <c r="D1278" s="227"/>
      <c r="E1278" s="227"/>
      <c r="F1278" s="229"/>
      <c r="G1278" s="229"/>
    </row>
    <row r="1279" spans="2:7" s="230" customFormat="1" x14ac:dyDescent="0.25">
      <c r="B1279" s="224"/>
      <c r="C1279" s="225"/>
      <c r="D1279" s="227"/>
      <c r="E1279" s="227"/>
      <c r="F1279" s="229"/>
      <c r="G1279" s="229"/>
    </row>
    <row r="1280" spans="2:7" s="230" customFormat="1" x14ac:dyDescent="0.25">
      <c r="B1280" s="224"/>
      <c r="C1280" s="225"/>
      <c r="D1280" s="227"/>
      <c r="E1280" s="227"/>
      <c r="F1280" s="229"/>
      <c r="G1280" s="229"/>
    </row>
    <row r="1281" spans="2:7" s="230" customFormat="1" x14ac:dyDescent="0.25">
      <c r="B1281" s="224"/>
      <c r="C1281" s="225"/>
      <c r="D1281" s="227"/>
      <c r="E1281" s="227"/>
      <c r="F1281" s="229"/>
      <c r="G1281" s="229"/>
    </row>
    <row r="1282" spans="2:7" s="230" customFormat="1" x14ac:dyDescent="0.25">
      <c r="B1282" s="224"/>
      <c r="C1282" s="225"/>
      <c r="D1282" s="227"/>
      <c r="E1282" s="227"/>
      <c r="F1282" s="229"/>
      <c r="G1282" s="229"/>
    </row>
    <row r="1283" spans="2:7" s="230" customFormat="1" x14ac:dyDescent="0.25">
      <c r="B1283" s="224"/>
      <c r="C1283" s="225"/>
      <c r="D1283" s="227"/>
      <c r="E1283" s="227"/>
      <c r="F1283" s="229"/>
      <c r="G1283" s="229"/>
    </row>
    <row r="1284" spans="2:7" s="230" customFormat="1" x14ac:dyDescent="0.25">
      <c r="B1284" s="224"/>
      <c r="C1284" s="225"/>
      <c r="D1284" s="227"/>
      <c r="E1284" s="227"/>
      <c r="F1284" s="229"/>
      <c r="G1284" s="229"/>
    </row>
    <row r="1285" spans="2:7" s="230" customFormat="1" x14ac:dyDescent="0.25">
      <c r="B1285" s="224"/>
      <c r="C1285" s="225"/>
      <c r="D1285" s="227"/>
      <c r="E1285" s="227"/>
      <c r="F1285" s="229"/>
      <c r="G1285" s="229"/>
    </row>
    <row r="1286" spans="2:7" s="230" customFormat="1" x14ac:dyDescent="0.25">
      <c r="B1286" s="224"/>
      <c r="C1286" s="225"/>
      <c r="D1286" s="227"/>
      <c r="E1286" s="227"/>
      <c r="F1286" s="229"/>
      <c r="G1286" s="229"/>
    </row>
    <row r="1287" spans="2:7" s="230" customFormat="1" x14ac:dyDescent="0.25">
      <c r="B1287" s="224"/>
      <c r="C1287" s="225"/>
      <c r="D1287" s="227"/>
      <c r="E1287" s="227"/>
      <c r="F1287" s="229"/>
      <c r="G1287" s="229"/>
    </row>
    <row r="1288" spans="2:7" s="230" customFormat="1" x14ac:dyDescent="0.25">
      <c r="B1288" s="224"/>
      <c r="C1288" s="225"/>
      <c r="D1288" s="227"/>
      <c r="E1288" s="227"/>
      <c r="F1288" s="229"/>
      <c r="G1288" s="229"/>
    </row>
    <row r="1289" spans="2:7" s="230" customFormat="1" x14ac:dyDescent="0.25">
      <c r="B1289" s="224"/>
      <c r="C1289" s="225"/>
      <c r="D1289" s="227"/>
      <c r="E1289" s="227"/>
      <c r="F1289" s="229"/>
      <c r="G1289" s="229"/>
    </row>
    <row r="1290" spans="2:7" s="230" customFormat="1" x14ac:dyDescent="0.25">
      <c r="B1290" s="224"/>
      <c r="C1290" s="225"/>
      <c r="D1290" s="227"/>
      <c r="E1290" s="227"/>
      <c r="F1290" s="229"/>
      <c r="G1290" s="229"/>
    </row>
    <row r="1291" spans="2:7" s="230" customFormat="1" x14ac:dyDescent="0.25">
      <c r="B1291" s="224"/>
      <c r="C1291" s="225"/>
      <c r="D1291" s="227"/>
      <c r="E1291" s="227"/>
      <c r="F1291" s="229"/>
      <c r="G1291" s="229"/>
    </row>
    <row r="1292" spans="2:7" s="230" customFormat="1" x14ac:dyDescent="0.25">
      <c r="B1292" s="224"/>
      <c r="C1292" s="225"/>
      <c r="D1292" s="227"/>
      <c r="E1292" s="227"/>
      <c r="F1292" s="229"/>
      <c r="G1292" s="229"/>
    </row>
    <row r="1293" spans="2:7" s="230" customFormat="1" x14ac:dyDescent="0.25">
      <c r="B1293" s="224"/>
      <c r="C1293" s="225"/>
      <c r="D1293" s="227"/>
      <c r="E1293" s="227"/>
      <c r="F1293" s="229"/>
      <c r="G1293" s="229"/>
    </row>
    <row r="1294" spans="2:7" s="230" customFormat="1" x14ac:dyDescent="0.25">
      <c r="B1294" s="224"/>
      <c r="C1294" s="225"/>
      <c r="D1294" s="227"/>
      <c r="E1294" s="227"/>
      <c r="F1294" s="229"/>
      <c r="G1294" s="229"/>
    </row>
    <row r="1295" spans="2:7" s="230" customFormat="1" x14ac:dyDescent="0.25">
      <c r="B1295" s="224"/>
      <c r="C1295" s="225"/>
      <c r="D1295" s="227"/>
      <c r="E1295" s="227"/>
      <c r="F1295" s="229"/>
      <c r="G1295" s="229"/>
    </row>
    <row r="1296" spans="2:7" s="230" customFormat="1" x14ac:dyDescent="0.25">
      <c r="B1296" s="224"/>
      <c r="C1296" s="225"/>
      <c r="D1296" s="227"/>
      <c r="E1296" s="227"/>
      <c r="F1296" s="229"/>
      <c r="G1296" s="229"/>
    </row>
    <row r="1297" spans="2:7" s="230" customFormat="1" x14ac:dyDescent="0.25">
      <c r="B1297" s="224"/>
      <c r="C1297" s="225"/>
      <c r="D1297" s="227"/>
      <c r="E1297" s="227"/>
      <c r="F1297" s="229"/>
      <c r="G1297" s="229"/>
    </row>
    <row r="1298" spans="2:7" s="230" customFormat="1" x14ac:dyDescent="0.25">
      <c r="B1298" s="224"/>
      <c r="C1298" s="225"/>
      <c r="D1298" s="227"/>
      <c r="E1298" s="227"/>
      <c r="F1298" s="229"/>
      <c r="G1298" s="229"/>
    </row>
    <row r="1299" spans="2:7" s="230" customFormat="1" x14ac:dyDescent="0.25">
      <c r="B1299" s="224"/>
      <c r="C1299" s="225"/>
      <c r="D1299" s="227"/>
      <c r="E1299" s="227"/>
      <c r="F1299" s="229"/>
      <c r="G1299" s="229"/>
    </row>
    <row r="1300" spans="2:7" s="230" customFormat="1" x14ac:dyDescent="0.25">
      <c r="B1300" s="224"/>
      <c r="C1300" s="225"/>
      <c r="D1300" s="227"/>
      <c r="E1300" s="227"/>
      <c r="F1300" s="229"/>
      <c r="G1300" s="229"/>
    </row>
    <row r="1301" spans="2:7" s="230" customFormat="1" x14ac:dyDescent="0.25">
      <c r="B1301" s="224"/>
      <c r="C1301" s="225"/>
      <c r="D1301" s="227"/>
      <c r="E1301" s="227"/>
      <c r="F1301" s="229"/>
      <c r="G1301" s="229"/>
    </row>
    <row r="1302" spans="2:7" s="230" customFormat="1" x14ac:dyDescent="0.25">
      <c r="B1302" s="224"/>
      <c r="C1302" s="225"/>
      <c r="D1302" s="227"/>
      <c r="E1302" s="227"/>
      <c r="F1302" s="229"/>
      <c r="G1302" s="229"/>
    </row>
    <row r="1303" spans="2:7" s="230" customFormat="1" x14ac:dyDescent="0.25">
      <c r="B1303" s="224"/>
      <c r="C1303" s="225"/>
      <c r="D1303" s="227"/>
      <c r="E1303" s="227"/>
      <c r="F1303" s="229"/>
      <c r="G1303" s="229"/>
    </row>
    <row r="1304" spans="2:7" s="230" customFormat="1" x14ac:dyDescent="0.25">
      <c r="B1304" s="224"/>
      <c r="C1304" s="225"/>
      <c r="D1304" s="227"/>
      <c r="E1304" s="227"/>
      <c r="F1304" s="229"/>
      <c r="G1304" s="229"/>
    </row>
    <row r="1305" spans="2:7" s="230" customFormat="1" x14ac:dyDescent="0.25">
      <c r="B1305" s="224"/>
      <c r="C1305" s="225"/>
      <c r="D1305" s="227"/>
      <c r="E1305" s="227"/>
      <c r="F1305" s="229"/>
      <c r="G1305" s="229"/>
    </row>
    <row r="1306" spans="2:7" s="230" customFormat="1" x14ac:dyDescent="0.25">
      <c r="B1306" s="224"/>
      <c r="C1306" s="225"/>
      <c r="D1306" s="227"/>
      <c r="E1306" s="227"/>
      <c r="F1306" s="229"/>
      <c r="G1306" s="229"/>
    </row>
    <row r="1307" spans="2:7" s="230" customFormat="1" x14ac:dyDescent="0.25">
      <c r="B1307" s="224"/>
      <c r="C1307" s="225"/>
      <c r="D1307" s="227"/>
      <c r="E1307" s="227"/>
      <c r="F1307" s="229"/>
      <c r="G1307" s="229"/>
    </row>
    <row r="1308" spans="2:7" s="230" customFormat="1" x14ac:dyDescent="0.25">
      <c r="B1308" s="224"/>
      <c r="C1308" s="225"/>
      <c r="D1308" s="227"/>
      <c r="E1308" s="227"/>
      <c r="F1308" s="229"/>
      <c r="G1308" s="229"/>
    </row>
    <row r="1309" spans="2:7" s="230" customFormat="1" x14ac:dyDescent="0.25">
      <c r="B1309" s="224"/>
      <c r="C1309" s="225"/>
      <c r="D1309" s="227"/>
      <c r="E1309" s="227"/>
      <c r="F1309" s="229"/>
      <c r="G1309" s="229"/>
    </row>
    <row r="1310" spans="2:7" s="230" customFormat="1" x14ac:dyDescent="0.25">
      <c r="B1310" s="224"/>
      <c r="C1310" s="225"/>
      <c r="D1310" s="227"/>
      <c r="E1310" s="227"/>
      <c r="F1310" s="229"/>
      <c r="G1310" s="229"/>
    </row>
    <row r="1311" spans="2:7" s="230" customFormat="1" x14ac:dyDescent="0.25">
      <c r="B1311" s="224"/>
      <c r="C1311" s="225"/>
      <c r="D1311" s="227"/>
      <c r="E1311" s="227"/>
      <c r="F1311" s="229"/>
      <c r="G1311" s="229"/>
    </row>
    <row r="1312" spans="2:7" s="230" customFormat="1" x14ac:dyDescent="0.25">
      <c r="B1312" s="224"/>
      <c r="C1312" s="225"/>
      <c r="D1312" s="227"/>
      <c r="E1312" s="227"/>
      <c r="F1312" s="229"/>
      <c r="G1312" s="229"/>
    </row>
    <row r="1313" spans="2:7" s="230" customFormat="1" x14ac:dyDescent="0.25">
      <c r="B1313" s="224"/>
      <c r="C1313" s="225"/>
      <c r="D1313" s="227"/>
      <c r="E1313" s="227"/>
      <c r="F1313" s="229"/>
      <c r="G1313" s="229"/>
    </row>
    <row r="1314" spans="2:7" s="230" customFormat="1" x14ac:dyDescent="0.25">
      <c r="B1314" s="224"/>
      <c r="C1314" s="225"/>
      <c r="D1314" s="227"/>
      <c r="E1314" s="227"/>
      <c r="F1314" s="229"/>
      <c r="G1314" s="229"/>
    </row>
    <row r="1315" spans="2:7" s="230" customFormat="1" x14ac:dyDescent="0.25">
      <c r="B1315" s="224"/>
      <c r="C1315" s="225"/>
      <c r="D1315" s="227"/>
      <c r="E1315" s="227"/>
      <c r="F1315" s="229"/>
      <c r="G1315" s="229"/>
    </row>
    <row r="1316" spans="2:7" s="230" customFormat="1" x14ac:dyDescent="0.25">
      <c r="B1316" s="224"/>
      <c r="C1316" s="225"/>
      <c r="D1316" s="227"/>
      <c r="E1316" s="227"/>
      <c r="F1316" s="229"/>
      <c r="G1316" s="229"/>
    </row>
    <row r="1317" spans="2:7" s="230" customFormat="1" x14ac:dyDescent="0.25">
      <c r="B1317" s="224"/>
      <c r="C1317" s="225"/>
      <c r="D1317" s="227"/>
      <c r="E1317" s="227"/>
      <c r="F1317" s="229"/>
      <c r="G1317" s="229"/>
    </row>
    <row r="1318" spans="2:7" s="230" customFormat="1" x14ac:dyDescent="0.25">
      <c r="B1318" s="224"/>
      <c r="C1318" s="225"/>
      <c r="D1318" s="227"/>
      <c r="E1318" s="227"/>
      <c r="F1318" s="229"/>
      <c r="G1318" s="229"/>
    </row>
    <row r="1319" spans="2:7" s="230" customFormat="1" x14ac:dyDescent="0.25">
      <c r="B1319" s="224"/>
      <c r="C1319" s="225"/>
      <c r="D1319" s="227"/>
      <c r="E1319" s="227"/>
      <c r="F1319" s="229"/>
      <c r="G1319" s="229"/>
    </row>
    <row r="1320" spans="2:7" s="230" customFormat="1" x14ac:dyDescent="0.25">
      <c r="B1320" s="224"/>
      <c r="C1320" s="225"/>
      <c r="D1320" s="227"/>
      <c r="E1320" s="227"/>
      <c r="F1320" s="229"/>
      <c r="G1320" s="229"/>
    </row>
    <row r="1321" spans="2:7" s="230" customFormat="1" x14ac:dyDescent="0.25">
      <c r="B1321" s="224"/>
      <c r="C1321" s="225"/>
      <c r="D1321" s="227"/>
      <c r="E1321" s="227"/>
      <c r="F1321" s="229"/>
      <c r="G1321" s="229"/>
    </row>
    <row r="1322" spans="2:7" s="230" customFormat="1" x14ac:dyDescent="0.25">
      <c r="B1322" s="224"/>
      <c r="C1322" s="225"/>
      <c r="D1322" s="227"/>
      <c r="E1322" s="227"/>
      <c r="F1322" s="229"/>
      <c r="G1322" s="229"/>
    </row>
    <row r="1323" spans="2:7" s="230" customFormat="1" x14ac:dyDescent="0.25">
      <c r="B1323" s="224"/>
      <c r="C1323" s="225"/>
      <c r="D1323" s="227"/>
      <c r="E1323" s="227"/>
      <c r="F1323" s="229"/>
      <c r="G1323" s="229"/>
    </row>
    <row r="1324" spans="2:7" s="230" customFormat="1" x14ac:dyDescent="0.25">
      <c r="B1324" s="224"/>
      <c r="C1324" s="225"/>
      <c r="D1324" s="227"/>
      <c r="E1324" s="227"/>
      <c r="F1324" s="229"/>
      <c r="G1324" s="229"/>
    </row>
    <row r="1325" spans="2:7" s="230" customFormat="1" x14ac:dyDescent="0.25">
      <c r="B1325" s="224"/>
      <c r="C1325" s="225"/>
      <c r="D1325" s="227"/>
      <c r="E1325" s="227"/>
      <c r="F1325" s="229"/>
      <c r="G1325" s="229"/>
    </row>
    <row r="1326" spans="2:7" s="230" customFormat="1" x14ac:dyDescent="0.25">
      <c r="B1326" s="224"/>
      <c r="C1326" s="225"/>
      <c r="D1326" s="227"/>
      <c r="E1326" s="227"/>
      <c r="F1326" s="229"/>
      <c r="G1326" s="229"/>
    </row>
    <row r="1327" spans="2:7" s="230" customFormat="1" x14ac:dyDescent="0.25">
      <c r="B1327" s="224"/>
      <c r="C1327" s="225"/>
      <c r="D1327" s="227"/>
      <c r="E1327" s="227"/>
      <c r="F1327" s="229"/>
      <c r="G1327" s="229"/>
    </row>
    <row r="1328" spans="2:7" s="230" customFormat="1" x14ac:dyDescent="0.25">
      <c r="B1328" s="224"/>
      <c r="C1328" s="225"/>
      <c r="D1328" s="227"/>
      <c r="E1328" s="227"/>
      <c r="F1328" s="229"/>
      <c r="G1328" s="229"/>
    </row>
    <row r="1329" spans="2:7" s="230" customFormat="1" x14ac:dyDescent="0.25">
      <c r="B1329" s="224"/>
      <c r="C1329" s="225"/>
      <c r="D1329" s="227"/>
      <c r="E1329" s="227"/>
      <c r="F1329" s="229"/>
      <c r="G1329" s="229"/>
    </row>
    <row r="1330" spans="2:7" s="230" customFormat="1" x14ac:dyDescent="0.25">
      <c r="B1330" s="224"/>
      <c r="C1330" s="225"/>
      <c r="D1330" s="227"/>
      <c r="E1330" s="227"/>
      <c r="F1330" s="229"/>
      <c r="G1330" s="229"/>
    </row>
    <row r="1331" spans="2:7" s="230" customFormat="1" x14ac:dyDescent="0.25">
      <c r="B1331" s="224"/>
      <c r="C1331" s="225"/>
      <c r="D1331" s="227"/>
      <c r="E1331" s="227"/>
      <c r="F1331" s="229"/>
      <c r="G1331" s="229"/>
    </row>
    <row r="1332" spans="2:7" s="230" customFormat="1" x14ac:dyDescent="0.25">
      <c r="B1332" s="224"/>
      <c r="C1332" s="225"/>
      <c r="D1332" s="227"/>
      <c r="E1332" s="227"/>
      <c r="F1332" s="229"/>
      <c r="G1332" s="229"/>
    </row>
    <row r="1333" spans="2:7" s="230" customFormat="1" x14ac:dyDescent="0.25">
      <c r="B1333" s="224"/>
      <c r="C1333" s="225"/>
      <c r="D1333" s="227"/>
      <c r="E1333" s="227"/>
      <c r="F1333" s="229"/>
      <c r="G1333" s="229"/>
    </row>
    <row r="1334" spans="2:7" s="230" customFormat="1" x14ac:dyDescent="0.25">
      <c r="B1334" s="224"/>
      <c r="C1334" s="225"/>
      <c r="D1334" s="227"/>
      <c r="E1334" s="227"/>
      <c r="F1334" s="229"/>
      <c r="G1334" s="229"/>
    </row>
    <row r="1335" spans="2:7" s="230" customFormat="1" x14ac:dyDescent="0.25">
      <c r="B1335" s="224"/>
      <c r="C1335" s="225"/>
      <c r="D1335" s="227"/>
      <c r="E1335" s="227"/>
      <c r="F1335" s="229"/>
      <c r="G1335" s="229"/>
    </row>
    <row r="1336" spans="2:7" s="230" customFormat="1" x14ac:dyDescent="0.25">
      <c r="B1336" s="224"/>
      <c r="C1336" s="225"/>
      <c r="D1336" s="227"/>
      <c r="E1336" s="227"/>
      <c r="F1336" s="229"/>
      <c r="G1336" s="229"/>
    </row>
    <row r="1337" spans="2:7" s="230" customFormat="1" x14ac:dyDescent="0.25">
      <c r="B1337" s="224"/>
      <c r="C1337" s="225"/>
      <c r="D1337" s="227"/>
      <c r="E1337" s="227"/>
      <c r="F1337" s="229"/>
      <c r="G1337" s="229"/>
    </row>
    <row r="1338" spans="2:7" s="230" customFormat="1" x14ac:dyDescent="0.25">
      <c r="B1338" s="224"/>
      <c r="C1338" s="225"/>
      <c r="D1338" s="227"/>
      <c r="E1338" s="227"/>
      <c r="F1338" s="229"/>
      <c r="G1338" s="229"/>
    </row>
    <row r="1339" spans="2:7" s="230" customFormat="1" x14ac:dyDescent="0.25">
      <c r="B1339" s="224"/>
      <c r="C1339" s="225"/>
      <c r="D1339" s="227"/>
      <c r="E1339" s="227"/>
      <c r="F1339" s="229"/>
      <c r="G1339" s="229"/>
    </row>
    <row r="1340" spans="2:7" s="230" customFormat="1" x14ac:dyDescent="0.25">
      <c r="B1340" s="224"/>
      <c r="C1340" s="225"/>
      <c r="D1340" s="227"/>
      <c r="E1340" s="227"/>
      <c r="F1340" s="229"/>
      <c r="G1340" s="229"/>
    </row>
    <row r="1341" spans="2:7" s="230" customFormat="1" x14ac:dyDescent="0.25">
      <c r="B1341" s="224"/>
      <c r="C1341" s="225"/>
      <c r="D1341" s="227"/>
      <c r="E1341" s="227"/>
      <c r="F1341" s="229"/>
      <c r="G1341" s="229"/>
    </row>
    <row r="1342" spans="2:7" s="230" customFormat="1" x14ac:dyDescent="0.25">
      <c r="B1342" s="224"/>
      <c r="C1342" s="225"/>
      <c r="D1342" s="227"/>
      <c r="E1342" s="227"/>
      <c r="F1342" s="229"/>
      <c r="G1342" s="229"/>
    </row>
    <row r="1343" spans="2:7" s="230" customFormat="1" x14ac:dyDescent="0.25">
      <c r="B1343" s="224"/>
      <c r="C1343" s="225"/>
      <c r="D1343" s="227"/>
      <c r="E1343" s="227"/>
      <c r="F1343" s="229"/>
      <c r="G1343" s="229"/>
    </row>
    <row r="1344" spans="2:7" s="230" customFormat="1" x14ac:dyDescent="0.25">
      <c r="B1344" s="224"/>
      <c r="C1344" s="225"/>
      <c r="D1344" s="227"/>
      <c r="E1344" s="227"/>
      <c r="F1344" s="229"/>
      <c r="G1344" s="229"/>
    </row>
    <row r="1345" spans="2:7" s="230" customFormat="1" x14ac:dyDescent="0.25">
      <c r="B1345" s="224"/>
      <c r="C1345" s="225"/>
      <c r="D1345" s="227"/>
      <c r="E1345" s="227"/>
      <c r="F1345" s="229"/>
      <c r="G1345" s="229"/>
    </row>
    <row r="1346" spans="2:7" s="230" customFormat="1" x14ac:dyDescent="0.25">
      <c r="B1346" s="224"/>
      <c r="C1346" s="225"/>
      <c r="D1346" s="227"/>
      <c r="E1346" s="227"/>
      <c r="F1346" s="229"/>
      <c r="G1346" s="229"/>
    </row>
    <row r="1347" spans="2:7" s="230" customFormat="1" x14ac:dyDescent="0.25">
      <c r="B1347" s="224"/>
      <c r="C1347" s="225"/>
      <c r="D1347" s="227"/>
      <c r="E1347" s="227"/>
      <c r="F1347" s="229"/>
      <c r="G1347" s="229"/>
    </row>
    <row r="1348" spans="2:7" s="230" customFormat="1" x14ac:dyDescent="0.25">
      <c r="B1348" s="224"/>
      <c r="C1348" s="225"/>
      <c r="D1348" s="227"/>
      <c r="E1348" s="227"/>
      <c r="F1348" s="229"/>
      <c r="G1348" s="229"/>
    </row>
    <row r="1349" spans="2:7" s="230" customFormat="1" x14ac:dyDescent="0.25">
      <c r="B1349" s="224"/>
      <c r="C1349" s="225"/>
      <c r="D1349" s="227"/>
      <c r="E1349" s="227"/>
      <c r="F1349" s="229"/>
      <c r="G1349" s="229"/>
    </row>
    <row r="1350" spans="2:7" s="230" customFormat="1" x14ac:dyDescent="0.25">
      <c r="B1350" s="224"/>
      <c r="C1350" s="225"/>
      <c r="D1350" s="227"/>
      <c r="E1350" s="227"/>
      <c r="F1350" s="229"/>
      <c r="G1350" s="229"/>
    </row>
    <row r="1351" spans="2:7" s="230" customFormat="1" x14ac:dyDescent="0.25">
      <c r="B1351" s="224"/>
      <c r="C1351" s="225"/>
      <c r="D1351" s="227"/>
      <c r="E1351" s="227"/>
      <c r="F1351" s="229"/>
      <c r="G1351" s="229"/>
    </row>
    <row r="1352" spans="2:7" s="230" customFormat="1" x14ac:dyDescent="0.25">
      <c r="B1352" s="224"/>
      <c r="C1352" s="225"/>
      <c r="D1352" s="227"/>
      <c r="E1352" s="227"/>
      <c r="F1352" s="229"/>
      <c r="G1352" s="229"/>
    </row>
    <row r="1353" spans="2:7" s="230" customFormat="1" x14ac:dyDescent="0.25">
      <c r="B1353" s="224"/>
      <c r="C1353" s="225"/>
      <c r="D1353" s="227"/>
      <c r="E1353" s="227"/>
      <c r="F1353" s="229"/>
      <c r="G1353" s="229"/>
    </row>
    <row r="1354" spans="2:7" s="230" customFormat="1" x14ac:dyDescent="0.25">
      <c r="B1354" s="224"/>
      <c r="C1354" s="225"/>
      <c r="D1354" s="227"/>
      <c r="E1354" s="227"/>
      <c r="F1354" s="229"/>
      <c r="G1354" s="229"/>
    </row>
    <row r="1355" spans="2:7" s="230" customFormat="1" x14ac:dyDescent="0.25">
      <c r="B1355" s="224"/>
      <c r="C1355" s="225"/>
      <c r="D1355" s="227"/>
      <c r="E1355" s="227"/>
      <c r="F1355" s="229"/>
      <c r="G1355" s="229"/>
    </row>
    <row r="1356" spans="2:7" s="230" customFormat="1" x14ac:dyDescent="0.25">
      <c r="B1356" s="224"/>
      <c r="C1356" s="225"/>
      <c r="D1356" s="227"/>
      <c r="E1356" s="227"/>
      <c r="F1356" s="229"/>
      <c r="G1356" s="229"/>
    </row>
    <row r="1357" spans="2:7" s="230" customFormat="1" x14ac:dyDescent="0.25">
      <c r="B1357" s="224"/>
      <c r="C1357" s="225"/>
      <c r="D1357" s="227"/>
      <c r="E1357" s="227"/>
      <c r="F1357" s="229"/>
      <c r="G1357" s="229"/>
    </row>
    <row r="1358" spans="2:7" s="230" customFormat="1" x14ac:dyDescent="0.25">
      <c r="B1358" s="224"/>
      <c r="C1358" s="225"/>
      <c r="D1358" s="227"/>
      <c r="E1358" s="227"/>
      <c r="F1358" s="229"/>
      <c r="G1358" s="229"/>
    </row>
    <row r="1359" spans="2:7" s="230" customFormat="1" x14ac:dyDescent="0.25">
      <c r="B1359" s="224"/>
      <c r="C1359" s="225"/>
      <c r="D1359" s="227"/>
      <c r="E1359" s="227"/>
      <c r="F1359" s="229"/>
      <c r="G1359" s="229"/>
    </row>
    <row r="1360" spans="2:7" s="230" customFormat="1" x14ac:dyDescent="0.25">
      <c r="B1360" s="224"/>
      <c r="C1360" s="225"/>
      <c r="D1360" s="227"/>
      <c r="E1360" s="227"/>
      <c r="F1360" s="229"/>
      <c r="G1360" s="229"/>
    </row>
    <row r="1361" spans="2:7" s="230" customFormat="1" x14ac:dyDescent="0.25">
      <c r="B1361" s="224"/>
      <c r="C1361" s="225"/>
      <c r="D1361" s="227"/>
      <c r="E1361" s="227"/>
      <c r="F1361" s="229"/>
      <c r="G1361" s="229"/>
    </row>
    <row r="1362" spans="2:7" s="230" customFormat="1" x14ac:dyDescent="0.25">
      <c r="B1362" s="224"/>
      <c r="C1362" s="225"/>
      <c r="D1362" s="227"/>
      <c r="E1362" s="227"/>
      <c r="F1362" s="229"/>
      <c r="G1362" s="229"/>
    </row>
    <row r="1363" spans="2:7" s="230" customFormat="1" x14ac:dyDescent="0.25">
      <c r="B1363" s="224"/>
      <c r="C1363" s="225"/>
      <c r="D1363" s="227"/>
      <c r="E1363" s="227"/>
      <c r="F1363" s="229"/>
      <c r="G1363" s="229"/>
    </row>
    <row r="1364" spans="2:7" s="230" customFormat="1" x14ac:dyDescent="0.25">
      <c r="B1364" s="224"/>
      <c r="C1364" s="225"/>
      <c r="D1364" s="227"/>
      <c r="E1364" s="227"/>
      <c r="F1364" s="229"/>
      <c r="G1364" s="229"/>
    </row>
    <row r="1365" spans="2:7" s="230" customFormat="1" x14ac:dyDescent="0.25">
      <c r="B1365" s="224"/>
      <c r="C1365" s="225"/>
      <c r="D1365" s="227"/>
      <c r="E1365" s="227"/>
      <c r="F1365" s="229"/>
      <c r="G1365" s="229"/>
    </row>
    <row r="1366" spans="2:7" s="230" customFormat="1" x14ac:dyDescent="0.25">
      <c r="B1366" s="224"/>
      <c r="C1366" s="225"/>
      <c r="D1366" s="227"/>
      <c r="E1366" s="227"/>
      <c r="F1366" s="229"/>
      <c r="G1366" s="229"/>
    </row>
    <row r="1367" spans="2:7" s="230" customFormat="1" x14ac:dyDescent="0.25">
      <c r="B1367" s="224"/>
      <c r="C1367" s="225"/>
      <c r="D1367" s="227"/>
      <c r="E1367" s="227"/>
      <c r="F1367" s="229"/>
      <c r="G1367" s="229"/>
    </row>
    <row r="1368" spans="2:7" s="230" customFormat="1" x14ac:dyDescent="0.25">
      <c r="B1368" s="224"/>
      <c r="C1368" s="225"/>
      <c r="D1368" s="227"/>
      <c r="E1368" s="227"/>
      <c r="F1368" s="229"/>
      <c r="G1368" s="229"/>
    </row>
    <row r="1369" spans="2:7" s="230" customFormat="1" x14ac:dyDescent="0.25">
      <c r="B1369" s="224"/>
      <c r="C1369" s="225"/>
      <c r="D1369" s="227"/>
      <c r="E1369" s="227"/>
      <c r="F1369" s="229"/>
      <c r="G1369" s="229"/>
    </row>
    <row r="1370" spans="2:7" s="230" customFormat="1" x14ac:dyDescent="0.25">
      <c r="B1370" s="224"/>
      <c r="C1370" s="225"/>
      <c r="D1370" s="227"/>
      <c r="E1370" s="227"/>
      <c r="F1370" s="229"/>
      <c r="G1370" s="229"/>
    </row>
    <row r="1371" spans="2:7" s="230" customFormat="1" x14ac:dyDescent="0.25">
      <c r="B1371" s="224"/>
      <c r="C1371" s="225"/>
      <c r="D1371" s="227"/>
      <c r="E1371" s="227"/>
      <c r="F1371" s="229"/>
      <c r="G1371" s="229"/>
    </row>
    <row r="1372" spans="2:7" s="230" customFormat="1" x14ac:dyDescent="0.25">
      <c r="B1372" s="224"/>
      <c r="C1372" s="225"/>
      <c r="D1372" s="227"/>
      <c r="E1372" s="227"/>
      <c r="F1372" s="229"/>
      <c r="G1372" s="229"/>
    </row>
    <row r="1373" spans="2:7" s="230" customFormat="1" x14ac:dyDescent="0.25">
      <c r="B1373" s="224"/>
      <c r="C1373" s="225"/>
      <c r="D1373" s="227"/>
      <c r="E1373" s="227"/>
      <c r="F1373" s="229"/>
      <c r="G1373" s="229"/>
    </row>
    <row r="1374" spans="2:7" s="230" customFormat="1" x14ac:dyDescent="0.25">
      <c r="B1374" s="224"/>
      <c r="C1374" s="225"/>
      <c r="D1374" s="227"/>
      <c r="E1374" s="227"/>
      <c r="F1374" s="229"/>
      <c r="G1374" s="229"/>
    </row>
    <row r="1375" spans="2:7" s="230" customFormat="1" x14ac:dyDescent="0.25">
      <c r="B1375" s="224"/>
      <c r="C1375" s="225"/>
      <c r="D1375" s="227"/>
      <c r="E1375" s="227"/>
      <c r="F1375" s="229"/>
      <c r="G1375" s="229"/>
    </row>
    <row r="1376" spans="2:7" s="230" customFormat="1" x14ac:dyDescent="0.25">
      <c r="B1376" s="224"/>
      <c r="C1376" s="225"/>
      <c r="D1376" s="227"/>
      <c r="E1376" s="227"/>
      <c r="F1376" s="229"/>
      <c r="G1376" s="229"/>
    </row>
    <row r="1377" spans="2:7" s="230" customFormat="1" x14ac:dyDescent="0.25">
      <c r="B1377" s="224"/>
      <c r="C1377" s="225"/>
      <c r="D1377" s="227"/>
      <c r="E1377" s="227"/>
      <c r="F1377" s="229"/>
      <c r="G1377" s="229"/>
    </row>
    <row r="1378" spans="2:7" s="230" customFormat="1" x14ac:dyDescent="0.25">
      <c r="B1378" s="224"/>
      <c r="C1378" s="225"/>
      <c r="D1378" s="227"/>
      <c r="E1378" s="227"/>
      <c r="F1378" s="229"/>
      <c r="G1378" s="229"/>
    </row>
    <row r="1379" spans="2:7" s="230" customFormat="1" x14ac:dyDescent="0.25">
      <c r="B1379" s="224"/>
      <c r="C1379" s="225"/>
      <c r="D1379" s="227"/>
      <c r="E1379" s="227"/>
      <c r="F1379" s="229"/>
      <c r="G1379" s="229"/>
    </row>
    <row r="1380" spans="2:7" s="230" customFormat="1" x14ac:dyDescent="0.25">
      <c r="B1380" s="224"/>
      <c r="C1380" s="225"/>
      <c r="D1380" s="227"/>
      <c r="E1380" s="227"/>
      <c r="F1380" s="229"/>
      <c r="G1380" s="229"/>
    </row>
    <row r="1381" spans="2:7" s="230" customFormat="1" x14ac:dyDescent="0.25">
      <c r="B1381" s="224"/>
      <c r="C1381" s="225"/>
      <c r="D1381" s="227"/>
      <c r="E1381" s="227"/>
      <c r="F1381" s="229"/>
      <c r="G1381" s="229"/>
    </row>
    <row r="1382" spans="2:7" s="230" customFormat="1" x14ac:dyDescent="0.25">
      <c r="B1382" s="224"/>
      <c r="C1382" s="225"/>
      <c r="D1382" s="227"/>
      <c r="E1382" s="227"/>
      <c r="F1382" s="229"/>
      <c r="G1382" s="229"/>
    </row>
    <row r="1383" spans="2:7" s="230" customFormat="1" x14ac:dyDescent="0.25">
      <c r="B1383" s="224"/>
      <c r="C1383" s="225"/>
      <c r="D1383" s="227"/>
      <c r="E1383" s="227"/>
      <c r="F1383" s="229"/>
      <c r="G1383" s="229"/>
    </row>
    <row r="1384" spans="2:7" s="230" customFormat="1" x14ac:dyDescent="0.25">
      <c r="B1384" s="224"/>
      <c r="C1384" s="225"/>
      <c r="D1384" s="227"/>
      <c r="E1384" s="227"/>
      <c r="F1384" s="229"/>
      <c r="G1384" s="229"/>
    </row>
    <row r="1385" spans="2:7" s="230" customFormat="1" x14ac:dyDescent="0.25">
      <c r="B1385" s="224"/>
      <c r="C1385" s="225"/>
      <c r="D1385" s="227"/>
      <c r="E1385" s="227"/>
      <c r="F1385" s="229"/>
      <c r="G1385" s="229"/>
    </row>
    <row r="1386" spans="2:7" s="230" customFormat="1" x14ac:dyDescent="0.25">
      <c r="B1386" s="224"/>
      <c r="C1386" s="225"/>
      <c r="D1386" s="227"/>
      <c r="E1386" s="227"/>
      <c r="F1386" s="229"/>
      <c r="G1386" s="229"/>
    </row>
    <row r="1387" spans="2:7" s="230" customFormat="1" x14ac:dyDescent="0.25">
      <c r="B1387" s="224"/>
      <c r="C1387" s="225"/>
      <c r="D1387" s="227"/>
      <c r="E1387" s="227"/>
      <c r="F1387" s="229"/>
      <c r="G1387" s="229"/>
    </row>
    <row r="1388" spans="2:7" s="230" customFormat="1" x14ac:dyDescent="0.25">
      <c r="B1388" s="224"/>
      <c r="C1388" s="225"/>
      <c r="D1388" s="227"/>
      <c r="E1388" s="227"/>
      <c r="F1388" s="229"/>
      <c r="G1388" s="229"/>
    </row>
    <row r="1389" spans="2:7" s="230" customFormat="1" x14ac:dyDescent="0.25">
      <c r="B1389" s="224"/>
      <c r="C1389" s="225"/>
      <c r="D1389" s="227"/>
      <c r="E1389" s="227"/>
      <c r="F1389" s="229"/>
      <c r="G1389" s="229"/>
    </row>
    <row r="1390" spans="2:7" s="230" customFormat="1" x14ac:dyDescent="0.25">
      <c r="B1390" s="224"/>
      <c r="C1390" s="225"/>
      <c r="D1390" s="227"/>
      <c r="E1390" s="227"/>
      <c r="F1390" s="229"/>
      <c r="G1390" s="229"/>
    </row>
    <row r="1391" spans="2:7" s="230" customFormat="1" x14ac:dyDescent="0.25">
      <c r="B1391" s="224"/>
      <c r="C1391" s="225"/>
      <c r="D1391" s="227"/>
      <c r="E1391" s="227"/>
      <c r="F1391" s="229"/>
      <c r="G1391" s="229"/>
    </row>
    <row r="1392" spans="2:7" s="230" customFormat="1" x14ac:dyDescent="0.25">
      <c r="B1392" s="224"/>
      <c r="C1392" s="225"/>
      <c r="D1392" s="227"/>
      <c r="E1392" s="227"/>
      <c r="F1392" s="229"/>
      <c r="G1392" s="229"/>
    </row>
    <row r="1393" spans="2:7" s="230" customFormat="1" x14ac:dyDescent="0.25">
      <c r="B1393" s="224"/>
      <c r="C1393" s="225"/>
      <c r="D1393" s="227"/>
      <c r="E1393" s="227"/>
      <c r="F1393" s="229"/>
      <c r="G1393" s="229"/>
    </row>
    <row r="1394" spans="2:7" s="230" customFormat="1" x14ac:dyDescent="0.25">
      <c r="B1394" s="224"/>
      <c r="C1394" s="225"/>
      <c r="D1394" s="227"/>
      <c r="E1394" s="227"/>
      <c r="F1394" s="229"/>
      <c r="G1394" s="229"/>
    </row>
    <row r="1395" spans="2:7" s="230" customFormat="1" x14ac:dyDescent="0.25">
      <c r="B1395" s="224"/>
      <c r="C1395" s="225"/>
      <c r="D1395" s="227"/>
      <c r="E1395" s="227"/>
      <c r="F1395" s="229"/>
      <c r="G1395" s="229"/>
    </row>
    <row r="1396" spans="2:7" s="230" customFormat="1" x14ac:dyDescent="0.25">
      <c r="B1396" s="224"/>
      <c r="C1396" s="225"/>
      <c r="D1396" s="227"/>
      <c r="E1396" s="227"/>
      <c r="F1396" s="229"/>
      <c r="G1396" s="229"/>
    </row>
    <row r="1397" spans="2:7" s="230" customFormat="1" x14ac:dyDescent="0.25">
      <c r="B1397" s="224"/>
      <c r="C1397" s="225"/>
      <c r="D1397" s="227"/>
      <c r="E1397" s="227"/>
      <c r="F1397" s="229"/>
      <c r="G1397" s="229"/>
    </row>
    <row r="1398" spans="2:7" s="230" customFormat="1" x14ac:dyDescent="0.25">
      <c r="B1398" s="224"/>
      <c r="C1398" s="225"/>
      <c r="D1398" s="227"/>
      <c r="E1398" s="227"/>
      <c r="F1398" s="229"/>
      <c r="G1398" s="229"/>
    </row>
    <row r="1399" spans="2:7" s="230" customFormat="1" x14ac:dyDescent="0.25">
      <c r="B1399" s="224"/>
      <c r="C1399" s="225"/>
      <c r="D1399" s="227"/>
      <c r="E1399" s="227"/>
      <c r="F1399" s="229"/>
      <c r="G1399" s="229"/>
    </row>
    <row r="1400" spans="2:7" s="230" customFormat="1" x14ac:dyDescent="0.25">
      <c r="B1400" s="224"/>
      <c r="C1400" s="225"/>
      <c r="D1400" s="227"/>
      <c r="E1400" s="227"/>
      <c r="F1400" s="229"/>
      <c r="G1400" s="229"/>
    </row>
    <row r="1401" spans="2:7" s="230" customFormat="1" x14ac:dyDescent="0.25">
      <c r="B1401" s="224"/>
      <c r="C1401" s="225"/>
      <c r="D1401" s="227"/>
      <c r="E1401" s="227"/>
      <c r="F1401" s="229"/>
      <c r="G1401" s="229"/>
    </row>
    <row r="1402" spans="2:7" s="230" customFormat="1" x14ac:dyDescent="0.25">
      <c r="B1402" s="224"/>
      <c r="C1402" s="225"/>
      <c r="D1402" s="227"/>
      <c r="E1402" s="227"/>
      <c r="F1402" s="229"/>
      <c r="G1402" s="229"/>
    </row>
    <row r="1403" spans="2:7" s="230" customFormat="1" x14ac:dyDescent="0.25">
      <c r="B1403" s="224"/>
      <c r="C1403" s="225"/>
      <c r="D1403" s="227"/>
      <c r="E1403" s="227"/>
      <c r="F1403" s="229"/>
      <c r="G1403" s="229"/>
    </row>
    <row r="1404" spans="2:7" s="230" customFormat="1" x14ac:dyDescent="0.25">
      <c r="B1404" s="224"/>
      <c r="C1404" s="225"/>
      <c r="D1404" s="227"/>
      <c r="E1404" s="227"/>
      <c r="F1404" s="229"/>
      <c r="G1404" s="229"/>
    </row>
    <row r="1405" spans="2:7" s="230" customFormat="1" x14ac:dyDescent="0.25">
      <c r="B1405" s="224"/>
      <c r="C1405" s="225"/>
      <c r="D1405" s="227"/>
      <c r="E1405" s="227"/>
      <c r="F1405" s="229"/>
      <c r="G1405" s="229"/>
    </row>
    <row r="1406" spans="2:7" s="230" customFormat="1" x14ac:dyDescent="0.25">
      <c r="B1406" s="224"/>
      <c r="C1406" s="225"/>
      <c r="D1406" s="227"/>
      <c r="E1406" s="227"/>
      <c r="F1406" s="229"/>
      <c r="G1406" s="229"/>
    </row>
    <row r="1407" spans="2:7" s="230" customFormat="1" x14ac:dyDescent="0.25">
      <c r="B1407" s="224"/>
      <c r="C1407" s="225"/>
      <c r="D1407" s="227"/>
      <c r="E1407" s="227"/>
      <c r="F1407" s="229"/>
      <c r="G1407" s="229"/>
    </row>
    <row r="1408" spans="2:7" s="230" customFormat="1" x14ac:dyDescent="0.25">
      <c r="B1408" s="224"/>
      <c r="C1408" s="225"/>
      <c r="D1408" s="227"/>
      <c r="E1408" s="227"/>
      <c r="F1408" s="229"/>
      <c r="G1408" s="229"/>
    </row>
    <row r="1409" spans="2:7" s="230" customFormat="1" x14ac:dyDescent="0.25">
      <c r="B1409" s="224"/>
      <c r="C1409" s="225"/>
      <c r="D1409" s="227"/>
      <c r="E1409" s="227"/>
      <c r="F1409" s="229"/>
      <c r="G1409" s="229"/>
    </row>
    <row r="1410" spans="2:7" s="230" customFormat="1" x14ac:dyDescent="0.25">
      <c r="B1410" s="224"/>
      <c r="C1410" s="225"/>
      <c r="D1410" s="227"/>
      <c r="E1410" s="227"/>
      <c r="F1410" s="229"/>
      <c r="G1410" s="229"/>
    </row>
    <row r="1411" spans="2:7" s="230" customFormat="1" x14ac:dyDescent="0.25">
      <c r="B1411" s="224"/>
      <c r="C1411" s="225"/>
      <c r="D1411" s="227"/>
      <c r="E1411" s="227"/>
      <c r="F1411" s="229"/>
      <c r="G1411" s="229"/>
    </row>
    <row r="1412" spans="2:7" s="230" customFormat="1" x14ac:dyDescent="0.25">
      <c r="B1412" s="224"/>
      <c r="C1412" s="225"/>
      <c r="D1412" s="227"/>
      <c r="E1412" s="227"/>
      <c r="F1412" s="229"/>
      <c r="G1412" s="229"/>
    </row>
    <row r="1413" spans="2:7" s="230" customFormat="1" x14ac:dyDescent="0.25">
      <c r="B1413" s="224"/>
      <c r="C1413" s="225"/>
      <c r="D1413" s="227"/>
      <c r="E1413" s="227"/>
      <c r="F1413" s="229"/>
      <c r="G1413" s="229"/>
    </row>
    <row r="1414" spans="2:7" s="230" customFormat="1" x14ac:dyDescent="0.25">
      <c r="B1414" s="224"/>
      <c r="C1414" s="225"/>
      <c r="D1414" s="227"/>
      <c r="E1414" s="227"/>
      <c r="F1414" s="229"/>
      <c r="G1414" s="229"/>
    </row>
    <row r="1415" spans="2:7" s="230" customFormat="1" x14ac:dyDescent="0.25">
      <c r="B1415" s="224"/>
      <c r="C1415" s="225"/>
      <c r="D1415" s="227"/>
      <c r="E1415" s="227"/>
      <c r="F1415" s="229"/>
      <c r="G1415" s="229"/>
    </row>
    <row r="1416" spans="2:7" s="230" customFormat="1" x14ac:dyDescent="0.25">
      <c r="B1416" s="224"/>
      <c r="C1416" s="225"/>
      <c r="D1416" s="227"/>
      <c r="E1416" s="227"/>
      <c r="F1416" s="229"/>
      <c r="G1416" s="229"/>
    </row>
    <row r="1417" spans="2:7" s="230" customFormat="1" x14ac:dyDescent="0.25">
      <c r="B1417" s="224"/>
      <c r="C1417" s="225"/>
      <c r="D1417" s="227"/>
      <c r="E1417" s="227"/>
      <c r="F1417" s="229"/>
      <c r="G1417" s="229"/>
    </row>
    <row r="1418" spans="2:7" s="230" customFormat="1" x14ac:dyDescent="0.25">
      <c r="B1418" s="224"/>
      <c r="C1418" s="225"/>
      <c r="D1418" s="227"/>
      <c r="E1418" s="227"/>
      <c r="F1418" s="229"/>
      <c r="G1418" s="229"/>
    </row>
    <row r="1419" spans="2:7" s="230" customFormat="1" x14ac:dyDescent="0.25">
      <c r="B1419" s="224"/>
      <c r="C1419" s="225"/>
      <c r="D1419" s="227"/>
      <c r="E1419" s="227"/>
      <c r="F1419" s="229"/>
      <c r="G1419" s="229"/>
    </row>
    <row r="1420" spans="2:7" s="230" customFormat="1" x14ac:dyDescent="0.25">
      <c r="B1420" s="224"/>
      <c r="C1420" s="225"/>
      <c r="D1420" s="227"/>
      <c r="E1420" s="227"/>
      <c r="F1420" s="229"/>
      <c r="G1420" s="229"/>
    </row>
    <row r="1421" spans="2:7" s="230" customFormat="1" x14ac:dyDescent="0.25">
      <c r="B1421" s="224"/>
      <c r="C1421" s="225"/>
      <c r="D1421" s="227"/>
      <c r="E1421" s="227"/>
      <c r="F1421" s="229"/>
      <c r="G1421" s="229"/>
    </row>
    <row r="1422" spans="2:7" s="230" customFormat="1" x14ac:dyDescent="0.25">
      <c r="B1422" s="224"/>
      <c r="C1422" s="225"/>
      <c r="D1422" s="227"/>
      <c r="E1422" s="227"/>
      <c r="F1422" s="229"/>
      <c r="G1422" s="229"/>
    </row>
    <row r="1423" spans="2:7" s="230" customFormat="1" x14ac:dyDescent="0.25">
      <c r="B1423" s="224"/>
      <c r="C1423" s="225"/>
      <c r="D1423" s="227"/>
      <c r="E1423" s="227"/>
      <c r="F1423" s="229"/>
      <c r="G1423" s="229"/>
    </row>
    <row r="1424" spans="2:7" s="230" customFormat="1" x14ac:dyDescent="0.25">
      <c r="B1424" s="224"/>
      <c r="C1424" s="225"/>
      <c r="D1424" s="227"/>
      <c r="E1424" s="227"/>
      <c r="F1424" s="229"/>
      <c r="G1424" s="229"/>
    </row>
    <row r="1425" spans="2:7" s="230" customFormat="1" x14ac:dyDescent="0.25">
      <c r="B1425" s="224"/>
      <c r="C1425" s="225"/>
      <c r="D1425" s="227"/>
      <c r="E1425" s="227"/>
      <c r="F1425" s="229"/>
      <c r="G1425" s="229"/>
    </row>
    <row r="1426" spans="2:7" s="230" customFormat="1" x14ac:dyDescent="0.25">
      <c r="B1426" s="224"/>
      <c r="C1426" s="225"/>
      <c r="D1426" s="227"/>
      <c r="E1426" s="227"/>
      <c r="F1426" s="229"/>
      <c r="G1426" s="229"/>
    </row>
    <row r="1427" spans="2:7" s="230" customFormat="1" x14ac:dyDescent="0.25">
      <c r="B1427" s="224"/>
      <c r="C1427" s="225"/>
      <c r="D1427" s="227"/>
      <c r="E1427" s="227"/>
      <c r="F1427" s="229"/>
      <c r="G1427" s="229"/>
    </row>
    <row r="1428" spans="2:7" s="230" customFormat="1" x14ac:dyDescent="0.25">
      <c r="B1428" s="224"/>
      <c r="C1428" s="225"/>
      <c r="D1428" s="227"/>
      <c r="E1428" s="227"/>
      <c r="F1428" s="229"/>
      <c r="G1428" s="229"/>
    </row>
    <row r="1429" spans="2:7" s="230" customFormat="1" x14ac:dyDescent="0.25">
      <c r="B1429" s="224"/>
      <c r="C1429" s="225"/>
      <c r="D1429" s="227"/>
      <c r="E1429" s="227"/>
      <c r="F1429" s="229"/>
      <c r="G1429" s="229"/>
    </row>
    <row r="1430" spans="2:7" s="230" customFormat="1" x14ac:dyDescent="0.25">
      <c r="B1430" s="224"/>
      <c r="C1430" s="225"/>
      <c r="D1430" s="227"/>
      <c r="E1430" s="227"/>
      <c r="F1430" s="229"/>
      <c r="G1430" s="229"/>
    </row>
    <row r="1431" spans="2:7" s="230" customFormat="1" x14ac:dyDescent="0.25">
      <c r="B1431" s="224"/>
      <c r="C1431" s="225"/>
      <c r="D1431" s="227"/>
      <c r="E1431" s="227"/>
      <c r="F1431" s="229"/>
      <c r="G1431" s="229"/>
    </row>
    <row r="1432" spans="2:7" s="230" customFormat="1" x14ac:dyDescent="0.25">
      <c r="B1432" s="224"/>
      <c r="C1432" s="225"/>
      <c r="D1432" s="227"/>
      <c r="E1432" s="227"/>
      <c r="F1432" s="229"/>
      <c r="G1432" s="229"/>
    </row>
    <row r="1433" spans="2:7" s="230" customFormat="1" x14ac:dyDescent="0.25">
      <c r="B1433" s="224"/>
      <c r="C1433" s="225"/>
      <c r="D1433" s="227"/>
      <c r="E1433" s="227"/>
      <c r="F1433" s="229"/>
      <c r="G1433" s="229"/>
    </row>
    <row r="1434" spans="2:7" s="230" customFormat="1" x14ac:dyDescent="0.25">
      <c r="B1434" s="224"/>
      <c r="C1434" s="225"/>
      <c r="D1434" s="227"/>
      <c r="E1434" s="227"/>
      <c r="F1434" s="229"/>
      <c r="G1434" s="229"/>
    </row>
    <row r="1435" spans="2:7" s="230" customFormat="1" x14ac:dyDescent="0.25">
      <c r="B1435" s="224"/>
      <c r="C1435" s="225"/>
      <c r="D1435" s="227"/>
      <c r="E1435" s="227"/>
      <c r="F1435" s="229"/>
      <c r="G1435" s="229"/>
    </row>
    <row r="1436" spans="2:7" s="230" customFormat="1" x14ac:dyDescent="0.25">
      <c r="B1436" s="224"/>
      <c r="C1436" s="225"/>
      <c r="D1436" s="227"/>
      <c r="E1436" s="227"/>
      <c r="F1436" s="229"/>
      <c r="G1436" s="229"/>
    </row>
    <row r="1437" spans="2:7" s="230" customFormat="1" x14ac:dyDescent="0.25">
      <c r="B1437" s="224"/>
      <c r="C1437" s="225"/>
      <c r="D1437" s="227"/>
      <c r="E1437" s="227"/>
      <c r="F1437" s="229"/>
      <c r="G1437" s="229"/>
    </row>
    <row r="1438" spans="2:7" s="230" customFormat="1" x14ac:dyDescent="0.25">
      <c r="B1438" s="224"/>
      <c r="C1438" s="225"/>
      <c r="D1438" s="227"/>
      <c r="E1438" s="227"/>
      <c r="F1438" s="229"/>
      <c r="G1438" s="229"/>
    </row>
    <row r="1439" spans="2:7" s="230" customFormat="1" x14ac:dyDescent="0.25">
      <c r="B1439" s="224"/>
      <c r="C1439" s="225"/>
      <c r="D1439" s="227"/>
      <c r="E1439" s="227"/>
      <c r="F1439" s="229"/>
      <c r="G1439" s="229"/>
    </row>
    <row r="1440" spans="2:7" s="230" customFormat="1" x14ac:dyDescent="0.25">
      <c r="B1440" s="224"/>
      <c r="C1440" s="225"/>
      <c r="D1440" s="227"/>
      <c r="E1440" s="227"/>
      <c r="F1440" s="229"/>
      <c r="G1440" s="229"/>
    </row>
    <row r="1441" spans="2:7" s="230" customFormat="1" x14ac:dyDescent="0.25">
      <c r="B1441" s="224"/>
      <c r="C1441" s="225"/>
      <c r="D1441" s="227"/>
      <c r="E1441" s="227"/>
      <c r="F1441" s="229"/>
      <c r="G1441" s="229"/>
    </row>
    <row r="1442" spans="2:7" s="230" customFormat="1" x14ac:dyDescent="0.25">
      <c r="B1442" s="224"/>
      <c r="C1442" s="225"/>
      <c r="D1442" s="227"/>
      <c r="E1442" s="227"/>
      <c r="F1442" s="229"/>
      <c r="G1442" s="229"/>
    </row>
    <row r="1443" spans="2:7" s="230" customFormat="1" x14ac:dyDescent="0.25">
      <c r="B1443" s="224"/>
      <c r="C1443" s="225"/>
      <c r="D1443" s="227"/>
      <c r="E1443" s="227"/>
      <c r="F1443" s="229"/>
      <c r="G1443" s="229"/>
    </row>
    <row r="1444" spans="2:7" s="230" customFormat="1" x14ac:dyDescent="0.25">
      <c r="B1444" s="224"/>
      <c r="C1444" s="225"/>
      <c r="D1444" s="227"/>
      <c r="E1444" s="227"/>
      <c r="F1444" s="229"/>
      <c r="G1444" s="229"/>
    </row>
    <row r="1445" spans="2:7" s="230" customFormat="1" x14ac:dyDescent="0.25">
      <c r="B1445" s="224"/>
      <c r="C1445" s="225"/>
      <c r="D1445" s="227"/>
      <c r="E1445" s="227"/>
      <c r="F1445" s="229"/>
      <c r="G1445" s="229"/>
    </row>
    <row r="1446" spans="2:7" s="230" customFormat="1" x14ac:dyDescent="0.25">
      <c r="B1446" s="224"/>
      <c r="C1446" s="225"/>
      <c r="D1446" s="227"/>
      <c r="E1446" s="227"/>
      <c r="F1446" s="229"/>
      <c r="G1446" s="229"/>
    </row>
    <row r="1447" spans="2:7" s="230" customFormat="1" x14ac:dyDescent="0.25">
      <c r="B1447" s="224"/>
      <c r="C1447" s="225"/>
      <c r="D1447" s="227"/>
      <c r="E1447" s="227"/>
      <c r="F1447" s="229"/>
      <c r="G1447" s="229"/>
    </row>
    <row r="1448" spans="2:7" s="230" customFormat="1" x14ac:dyDescent="0.25">
      <c r="B1448" s="224"/>
      <c r="C1448" s="225"/>
      <c r="D1448" s="227"/>
      <c r="E1448" s="227"/>
      <c r="F1448" s="229"/>
      <c r="G1448" s="229"/>
    </row>
    <row r="1449" spans="2:7" s="230" customFormat="1" x14ac:dyDescent="0.25">
      <c r="B1449" s="224"/>
      <c r="C1449" s="225"/>
      <c r="D1449" s="227"/>
      <c r="E1449" s="227"/>
      <c r="F1449" s="229"/>
      <c r="G1449" s="229"/>
    </row>
    <row r="1450" spans="2:7" s="230" customFormat="1" x14ac:dyDescent="0.25">
      <c r="B1450" s="224"/>
      <c r="C1450" s="225"/>
      <c r="D1450" s="227"/>
      <c r="E1450" s="227"/>
      <c r="F1450" s="229"/>
      <c r="G1450" s="229"/>
    </row>
    <row r="1451" spans="2:7" s="230" customFormat="1" x14ac:dyDescent="0.25">
      <c r="B1451" s="224"/>
      <c r="C1451" s="225"/>
      <c r="D1451" s="227"/>
      <c r="E1451" s="227"/>
      <c r="F1451" s="229"/>
      <c r="G1451" s="229"/>
    </row>
    <row r="1452" spans="2:7" s="230" customFormat="1" x14ac:dyDescent="0.25">
      <c r="B1452" s="224"/>
      <c r="C1452" s="225"/>
      <c r="D1452" s="227"/>
      <c r="E1452" s="227"/>
      <c r="F1452" s="229"/>
      <c r="G1452" s="229"/>
    </row>
    <row r="1453" spans="2:7" s="230" customFormat="1" x14ac:dyDescent="0.25">
      <c r="B1453" s="224"/>
      <c r="C1453" s="225"/>
      <c r="D1453" s="227"/>
      <c r="E1453" s="227"/>
      <c r="F1453" s="229"/>
      <c r="G1453" s="229"/>
    </row>
    <row r="1454" spans="2:7" s="230" customFormat="1" x14ac:dyDescent="0.25">
      <c r="B1454" s="224"/>
      <c r="C1454" s="225"/>
      <c r="D1454" s="227"/>
      <c r="E1454" s="227"/>
      <c r="F1454" s="229"/>
      <c r="G1454" s="229"/>
    </row>
    <row r="1455" spans="2:7" s="230" customFormat="1" x14ac:dyDescent="0.25">
      <c r="B1455" s="224"/>
      <c r="C1455" s="225"/>
      <c r="D1455" s="227"/>
      <c r="E1455" s="227"/>
      <c r="F1455" s="229"/>
      <c r="G1455" s="229"/>
    </row>
    <row r="1456" spans="2:7" s="230" customFormat="1" x14ac:dyDescent="0.25">
      <c r="B1456" s="224"/>
      <c r="C1456" s="225"/>
      <c r="D1456" s="227"/>
      <c r="E1456" s="227"/>
      <c r="F1456" s="229"/>
      <c r="G1456" s="229"/>
    </row>
    <row r="1457" spans="2:7" s="230" customFormat="1" x14ac:dyDescent="0.25">
      <c r="B1457" s="224"/>
      <c r="C1457" s="225"/>
      <c r="D1457" s="227"/>
      <c r="E1457" s="227"/>
      <c r="F1457" s="229"/>
      <c r="G1457" s="229"/>
    </row>
    <row r="1458" spans="2:7" s="230" customFormat="1" x14ac:dyDescent="0.25">
      <c r="B1458" s="224"/>
      <c r="C1458" s="225"/>
      <c r="D1458" s="227"/>
      <c r="E1458" s="227"/>
      <c r="F1458" s="229"/>
      <c r="G1458" s="229"/>
    </row>
    <row r="1459" spans="2:7" s="230" customFormat="1" x14ac:dyDescent="0.25">
      <c r="B1459" s="224"/>
      <c r="C1459" s="225"/>
      <c r="D1459" s="227"/>
      <c r="E1459" s="227"/>
      <c r="F1459" s="229"/>
      <c r="G1459" s="229"/>
    </row>
    <row r="1460" spans="2:7" s="230" customFormat="1" x14ac:dyDescent="0.25">
      <c r="B1460" s="224"/>
      <c r="C1460" s="225"/>
      <c r="D1460" s="227"/>
      <c r="E1460" s="227"/>
      <c r="F1460" s="229"/>
      <c r="G1460" s="229"/>
    </row>
    <row r="1461" spans="2:7" s="230" customFormat="1" x14ac:dyDescent="0.25">
      <c r="B1461" s="224"/>
      <c r="C1461" s="225"/>
      <c r="D1461" s="227"/>
      <c r="E1461" s="227"/>
      <c r="F1461" s="229"/>
      <c r="G1461" s="229"/>
    </row>
    <row r="1462" spans="2:7" s="230" customFormat="1" x14ac:dyDescent="0.25">
      <c r="B1462" s="224"/>
      <c r="C1462" s="225"/>
      <c r="D1462" s="227"/>
      <c r="E1462" s="227"/>
      <c r="F1462" s="229"/>
      <c r="G1462" s="229"/>
    </row>
    <row r="1463" spans="2:7" s="230" customFormat="1" x14ac:dyDescent="0.25">
      <c r="B1463" s="224"/>
      <c r="C1463" s="225"/>
      <c r="D1463" s="227"/>
      <c r="E1463" s="227"/>
      <c r="F1463" s="229"/>
      <c r="G1463" s="229"/>
    </row>
    <row r="1464" spans="2:7" s="230" customFormat="1" x14ac:dyDescent="0.25">
      <c r="B1464" s="224"/>
      <c r="C1464" s="225"/>
      <c r="D1464" s="227"/>
      <c r="E1464" s="227"/>
      <c r="F1464" s="229"/>
      <c r="G1464" s="229"/>
    </row>
    <row r="1465" spans="2:7" s="230" customFormat="1" x14ac:dyDescent="0.25">
      <c r="B1465" s="224"/>
      <c r="C1465" s="225"/>
      <c r="D1465" s="227"/>
      <c r="E1465" s="227"/>
      <c r="F1465" s="229"/>
      <c r="G1465" s="229"/>
    </row>
    <row r="1466" spans="2:7" s="230" customFormat="1" x14ac:dyDescent="0.25">
      <c r="B1466" s="224"/>
      <c r="C1466" s="225"/>
      <c r="D1466" s="227"/>
      <c r="E1466" s="227"/>
      <c r="F1466" s="229"/>
      <c r="G1466" s="229"/>
    </row>
    <row r="1467" spans="2:7" s="230" customFormat="1" x14ac:dyDescent="0.25">
      <c r="B1467" s="224"/>
      <c r="C1467" s="225"/>
      <c r="D1467" s="227"/>
      <c r="E1467" s="227"/>
      <c r="F1467" s="229"/>
      <c r="G1467" s="229"/>
    </row>
    <row r="1468" spans="2:7" s="230" customFormat="1" x14ac:dyDescent="0.25">
      <c r="B1468" s="224"/>
      <c r="C1468" s="225"/>
      <c r="D1468" s="227"/>
      <c r="E1468" s="227"/>
      <c r="F1468" s="229"/>
      <c r="G1468" s="229"/>
    </row>
    <row r="1469" spans="2:7" s="230" customFormat="1" x14ac:dyDescent="0.25">
      <c r="B1469" s="224"/>
      <c r="C1469" s="225"/>
      <c r="D1469" s="227"/>
      <c r="E1469" s="227"/>
      <c r="F1469" s="229"/>
      <c r="G1469" s="229"/>
    </row>
    <row r="1470" spans="2:7" s="230" customFormat="1" x14ac:dyDescent="0.25">
      <c r="B1470" s="224"/>
      <c r="C1470" s="225"/>
      <c r="D1470" s="227"/>
      <c r="E1470" s="227"/>
      <c r="F1470" s="229"/>
      <c r="G1470" s="229"/>
    </row>
    <row r="1471" spans="2:7" s="230" customFormat="1" x14ac:dyDescent="0.25">
      <c r="B1471" s="224"/>
      <c r="C1471" s="225"/>
      <c r="D1471" s="227"/>
      <c r="E1471" s="227"/>
      <c r="F1471" s="229"/>
      <c r="G1471" s="229"/>
    </row>
    <row r="1472" spans="2:7" s="230" customFormat="1" x14ac:dyDescent="0.25">
      <c r="B1472" s="224"/>
      <c r="C1472" s="225"/>
      <c r="D1472" s="227"/>
      <c r="E1472" s="227"/>
      <c r="F1472" s="229"/>
      <c r="G1472" s="229"/>
    </row>
    <row r="1473" spans="2:7" s="230" customFormat="1" x14ac:dyDescent="0.25">
      <c r="B1473" s="224"/>
      <c r="C1473" s="225"/>
      <c r="D1473" s="227"/>
      <c r="E1473" s="227"/>
      <c r="F1473" s="229"/>
      <c r="G1473" s="229"/>
    </row>
    <row r="1474" spans="2:7" s="230" customFormat="1" x14ac:dyDescent="0.25">
      <c r="B1474" s="224"/>
      <c r="C1474" s="225"/>
      <c r="D1474" s="227"/>
      <c r="E1474" s="227"/>
      <c r="F1474" s="229"/>
      <c r="G1474" s="229"/>
    </row>
    <row r="1475" spans="2:7" s="230" customFormat="1" x14ac:dyDescent="0.25">
      <c r="B1475" s="224"/>
      <c r="C1475" s="225"/>
      <c r="D1475" s="227"/>
      <c r="E1475" s="227"/>
      <c r="F1475" s="229"/>
      <c r="G1475" s="229"/>
    </row>
    <row r="1476" spans="2:7" s="230" customFormat="1" x14ac:dyDescent="0.25">
      <c r="B1476" s="224"/>
      <c r="C1476" s="225"/>
      <c r="D1476" s="227"/>
      <c r="E1476" s="227"/>
      <c r="F1476" s="229"/>
      <c r="G1476" s="229"/>
    </row>
    <row r="1477" spans="2:7" s="230" customFormat="1" x14ac:dyDescent="0.25">
      <c r="B1477" s="224"/>
      <c r="C1477" s="225"/>
      <c r="D1477" s="227"/>
      <c r="E1477" s="227"/>
      <c r="F1477" s="229"/>
      <c r="G1477" s="229"/>
    </row>
    <row r="1478" spans="2:7" s="230" customFormat="1" x14ac:dyDescent="0.25">
      <c r="B1478" s="224"/>
      <c r="C1478" s="225"/>
      <c r="D1478" s="227"/>
      <c r="E1478" s="227"/>
      <c r="F1478" s="229"/>
      <c r="G1478" s="229"/>
    </row>
    <row r="1479" spans="2:7" s="230" customFormat="1" x14ac:dyDescent="0.25">
      <c r="B1479" s="224"/>
      <c r="C1479" s="225"/>
      <c r="D1479" s="227"/>
      <c r="E1479" s="227"/>
      <c r="F1479" s="229"/>
      <c r="G1479" s="229"/>
    </row>
    <row r="1480" spans="2:7" s="230" customFormat="1" x14ac:dyDescent="0.25">
      <c r="B1480" s="224"/>
      <c r="C1480" s="225"/>
      <c r="D1480" s="227"/>
      <c r="E1480" s="227"/>
      <c r="F1480" s="229"/>
      <c r="G1480" s="229"/>
    </row>
    <row r="1481" spans="2:7" s="230" customFormat="1" x14ac:dyDescent="0.25">
      <c r="B1481" s="224"/>
      <c r="C1481" s="225"/>
      <c r="D1481" s="227"/>
      <c r="E1481" s="227"/>
      <c r="F1481" s="229"/>
      <c r="G1481" s="229"/>
    </row>
    <row r="1482" spans="2:7" s="230" customFormat="1" x14ac:dyDescent="0.25">
      <c r="B1482" s="224"/>
      <c r="C1482" s="225"/>
      <c r="D1482" s="227"/>
      <c r="E1482" s="227"/>
      <c r="F1482" s="229"/>
      <c r="G1482" s="229"/>
    </row>
    <row r="1483" spans="2:7" s="230" customFormat="1" x14ac:dyDescent="0.25">
      <c r="B1483" s="224"/>
      <c r="C1483" s="225"/>
      <c r="D1483" s="227"/>
      <c r="E1483" s="227"/>
      <c r="F1483" s="229"/>
      <c r="G1483" s="229"/>
    </row>
    <row r="1484" spans="2:7" s="230" customFormat="1" x14ac:dyDescent="0.25">
      <c r="B1484" s="224"/>
      <c r="C1484" s="225"/>
      <c r="D1484" s="227"/>
      <c r="E1484" s="227"/>
      <c r="F1484" s="229"/>
      <c r="G1484" s="229"/>
    </row>
    <row r="1485" spans="2:7" s="230" customFormat="1" x14ac:dyDescent="0.25">
      <c r="B1485" s="224"/>
      <c r="C1485" s="225"/>
      <c r="D1485" s="227"/>
      <c r="E1485" s="227"/>
      <c r="F1485" s="229"/>
      <c r="G1485" s="229"/>
    </row>
    <row r="1486" spans="2:7" s="230" customFormat="1" x14ac:dyDescent="0.25">
      <c r="B1486" s="224"/>
      <c r="C1486" s="225"/>
      <c r="D1486" s="227"/>
      <c r="E1486" s="227"/>
      <c r="F1486" s="229"/>
      <c r="G1486" s="229"/>
    </row>
    <row r="1487" spans="2:7" s="230" customFormat="1" x14ac:dyDescent="0.25">
      <c r="B1487" s="224"/>
      <c r="C1487" s="225"/>
      <c r="D1487" s="227"/>
      <c r="E1487" s="227"/>
      <c r="F1487" s="229"/>
      <c r="G1487" s="229"/>
    </row>
    <row r="1488" spans="2:7" s="230" customFormat="1" x14ac:dyDescent="0.25">
      <c r="B1488" s="224"/>
      <c r="C1488" s="225"/>
      <c r="D1488" s="227"/>
      <c r="E1488" s="227"/>
      <c r="F1488" s="229"/>
      <c r="G1488" s="229"/>
    </row>
    <row r="1489" spans="2:7" s="230" customFormat="1" x14ac:dyDescent="0.25">
      <c r="B1489" s="224"/>
      <c r="C1489" s="225"/>
      <c r="D1489" s="227"/>
      <c r="E1489" s="227"/>
      <c r="F1489" s="229"/>
      <c r="G1489" s="229"/>
    </row>
    <row r="1490" spans="2:7" s="230" customFormat="1" x14ac:dyDescent="0.25">
      <c r="B1490" s="224"/>
      <c r="C1490" s="225"/>
      <c r="D1490" s="227"/>
      <c r="E1490" s="227"/>
      <c r="F1490" s="229"/>
      <c r="G1490" s="229"/>
    </row>
    <row r="1491" spans="2:7" s="230" customFormat="1" x14ac:dyDescent="0.25">
      <c r="B1491" s="224"/>
      <c r="C1491" s="225"/>
      <c r="D1491" s="227"/>
      <c r="E1491" s="227"/>
      <c r="F1491" s="229"/>
      <c r="G1491" s="229"/>
    </row>
    <row r="1492" spans="2:7" s="230" customFormat="1" x14ac:dyDescent="0.25">
      <c r="B1492" s="224"/>
      <c r="C1492" s="225"/>
      <c r="D1492" s="227"/>
      <c r="E1492" s="227"/>
      <c r="F1492" s="229"/>
      <c r="G1492" s="229"/>
    </row>
    <row r="1493" spans="2:7" s="230" customFormat="1" x14ac:dyDescent="0.25">
      <c r="B1493" s="224"/>
      <c r="C1493" s="225"/>
      <c r="D1493" s="227"/>
      <c r="E1493" s="227"/>
      <c r="F1493" s="229"/>
      <c r="G1493" s="229"/>
    </row>
    <row r="1494" spans="2:7" s="230" customFormat="1" x14ac:dyDescent="0.25">
      <c r="B1494" s="224"/>
      <c r="C1494" s="225"/>
      <c r="D1494" s="227"/>
      <c r="E1494" s="227"/>
      <c r="F1494" s="229"/>
      <c r="G1494" s="229"/>
    </row>
    <row r="1495" spans="2:7" s="230" customFormat="1" x14ac:dyDescent="0.25">
      <c r="B1495" s="224"/>
      <c r="C1495" s="225"/>
      <c r="D1495" s="227"/>
      <c r="E1495" s="227"/>
      <c r="F1495" s="229"/>
      <c r="G1495" s="229"/>
    </row>
    <row r="1496" spans="2:7" s="230" customFormat="1" x14ac:dyDescent="0.25">
      <c r="B1496" s="224"/>
      <c r="C1496" s="225"/>
      <c r="D1496" s="227"/>
      <c r="E1496" s="227"/>
      <c r="F1496" s="229"/>
      <c r="G1496" s="229"/>
    </row>
    <row r="1497" spans="2:7" s="230" customFormat="1" x14ac:dyDescent="0.25">
      <c r="B1497" s="224"/>
      <c r="C1497" s="225"/>
      <c r="D1497" s="227"/>
      <c r="E1497" s="227"/>
      <c r="F1497" s="229"/>
      <c r="G1497" s="229"/>
    </row>
    <row r="1498" spans="2:7" s="230" customFormat="1" x14ac:dyDescent="0.25">
      <c r="B1498" s="224"/>
      <c r="C1498" s="225"/>
      <c r="D1498" s="227"/>
      <c r="E1498" s="227"/>
      <c r="F1498" s="229"/>
      <c r="G1498" s="229"/>
    </row>
    <row r="1499" spans="2:7" s="230" customFormat="1" x14ac:dyDescent="0.25">
      <c r="B1499" s="224"/>
      <c r="C1499" s="225"/>
      <c r="D1499" s="227"/>
      <c r="E1499" s="227"/>
      <c r="F1499" s="229"/>
      <c r="G1499" s="229"/>
    </row>
    <row r="1500" spans="2:7" s="230" customFormat="1" x14ac:dyDescent="0.25">
      <c r="B1500" s="224"/>
      <c r="C1500" s="225"/>
      <c r="D1500" s="227"/>
      <c r="E1500" s="227"/>
      <c r="F1500" s="229"/>
      <c r="G1500" s="229"/>
    </row>
    <row r="1501" spans="2:7" s="230" customFormat="1" x14ac:dyDescent="0.25">
      <c r="B1501" s="224"/>
      <c r="C1501" s="225"/>
      <c r="D1501" s="227"/>
      <c r="E1501" s="227"/>
      <c r="F1501" s="229"/>
      <c r="G1501" s="229"/>
    </row>
    <row r="1502" spans="2:7" s="230" customFormat="1" x14ac:dyDescent="0.25">
      <c r="B1502" s="224"/>
      <c r="C1502" s="225"/>
      <c r="D1502" s="227"/>
      <c r="E1502" s="227"/>
      <c r="F1502" s="229"/>
      <c r="G1502" s="229"/>
    </row>
    <row r="1503" spans="2:7" s="230" customFormat="1" x14ac:dyDescent="0.25">
      <c r="B1503" s="224"/>
      <c r="C1503" s="225"/>
      <c r="D1503" s="227"/>
      <c r="E1503" s="227"/>
      <c r="F1503" s="229"/>
      <c r="G1503" s="229"/>
    </row>
    <row r="1504" spans="2:7" s="230" customFormat="1" x14ac:dyDescent="0.25">
      <c r="B1504" s="224"/>
      <c r="C1504" s="225"/>
      <c r="D1504" s="227"/>
      <c r="E1504" s="227"/>
      <c r="F1504" s="229"/>
      <c r="G1504" s="229"/>
    </row>
    <row r="1505" spans="2:7" s="230" customFormat="1" x14ac:dyDescent="0.25">
      <c r="B1505" s="224"/>
      <c r="C1505" s="225"/>
      <c r="D1505" s="227"/>
      <c r="E1505" s="227"/>
      <c r="F1505" s="229"/>
      <c r="G1505" s="229"/>
    </row>
    <row r="1506" spans="2:7" s="230" customFormat="1" x14ac:dyDescent="0.25">
      <c r="B1506" s="224"/>
      <c r="C1506" s="225"/>
      <c r="D1506" s="227"/>
      <c r="E1506" s="227"/>
      <c r="F1506" s="229"/>
      <c r="G1506" s="229"/>
    </row>
    <row r="1507" spans="2:7" s="230" customFormat="1" x14ac:dyDescent="0.25">
      <c r="B1507" s="224"/>
      <c r="C1507" s="225"/>
      <c r="D1507" s="227"/>
      <c r="E1507" s="227"/>
      <c r="F1507" s="229"/>
      <c r="G1507" s="229"/>
    </row>
    <row r="1508" spans="2:7" s="230" customFormat="1" x14ac:dyDescent="0.25">
      <c r="B1508" s="224"/>
      <c r="C1508" s="225"/>
      <c r="D1508" s="227"/>
      <c r="E1508" s="227"/>
      <c r="F1508" s="229"/>
      <c r="G1508" s="229"/>
    </row>
    <row r="1509" spans="2:7" s="230" customFormat="1" x14ac:dyDescent="0.25">
      <c r="B1509" s="224"/>
      <c r="C1509" s="225"/>
      <c r="D1509" s="227"/>
      <c r="E1509" s="227"/>
      <c r="F1509" s="229"/>
      <c r="G1509" s="229"/>
    </row>
    <row r="1510" spans="2:7" s="230" customFormat="1" x14ac:dyDescent="0.25">
      <c r="B1510" s="224"/>
      <c r="C1510" s="225"/>
      <c r="D1510" s="227"/>
      <c r="E1510" s="227"/>
      <c r="F1510" s="229"/>
      <c r="G1510" s="229"/>
    </row>
    <row r="1511" spans="2:7" s="230" customFormat="1" x14ac:dyDescent="0.25">
      <c r="B1511" s="224"/>
      <c r="C1511" s="225"/>
      <c r="D1511" s="227"/>
      <c r="E1511" s="227"/>
      <c r="F1511" s="229"/>
      <c r="G1511" s="229"/>
    </row>
    <row r="1512" spans="2:7" s="230" customFormat="1" x14ac:dyDescent="0.25">
      <c r="B1512" s="224"/>
      <c r="C1512" s="225"/>
      <c r="D1512" s="227"/>
      <c r="E1512" s="227"/>
      <c r="F1512" s="229"/>
      <c r="G1512" s="229"/>
    </row>
    <row r="1513" spans="2:7" s="230" customFormat="1" x14ac:dyDescent="0.25">
      <c r="B1513" s="224"/>
      <c r="C1513" s="225"/>
      <c r="D1513" s="227"/>
      <c r="E1513" s="227"/>
      <c r="F1513" s="229"/>
      <c r="G1513" s="229"/>
    </row>
    <row r="1514" spans="2:7" s="230" customFormat="1" x14ac:dyDescent="0.25">
      <c r="B1514" s="224"/>
      <c r="C1514" s="225"/>
      <c r="D1514" s="227"/>
      <c r="E1514" s="227"/>
      <c r="F1514" s="229"/>
      <c r="G1514" s="229"/>
    </row>
    <row r="1515" spans="2:7" s="230" customFormat="1" x14ac:dyDescent="0.25">
      <c r="B1515" s="224"/>
      <c r="C1515" s="225"/>
      <c r="D1515" s="227"/>
      <c r="E1515" s="227"/>
      <c r="F1515" s="229"/>
      <c r="G1515" s="229"/>
    </row>
    <row r="1516" spans="2:7" s="230" customFormat="1" x14ac:dyDescent="0.25">
      <c r="B1516" s="224"/>
      <c r="C1516" s="225"/>
      <c r="D1516" s="227"/>
      <c r="E1516" s="227"/>
      <c r="F1516" s="229"/>
      <c r="G1516" s="229"/>
    </row>
    <row r="1517" spans="2:7" s="230" customFormat="1" x14ac:dyDescent="0.25">
      <c r="B1517" s="224"/>
      <c r="C1517" s="225"/>
      <c r="D1517" s="227"/>
      <c r="E1517" s="227"/>
      <c r="F1517" s="229"/>
      <c r="G1517" s="229"/>
    </row>
    <row r="1518" spans="2:7" s="230" customFormat="1" x14ac:dyDescent="0.25">
      <c r="B1518" s="224"/>
      <c r="C1518" s="225"/>
      <c r="D1518" s="227"/>
      <c r="E1518" s="227"/>
      <c r="F1518" s="229"/>
      <c r="G1518" s="229"/>
    </row>
    <row r="1519" spans="2:7" s="230" customFormat="1" x14ac:dyDescent="0.25">
      <c r="B1519" s="224"/>
      <c r="C1519" s="225"/>
      <c r="D1519" s="227"/>
      <c r="E1519" s="227"/>
      <c r="F1519" s="229"/>
      <c r="G1519" s="229"/>
    </row>
    <row r="1520" spans="2:7" s="230" customFormat="1" x14ac:dyDescent="0.25">
      <c r="B1520" s="224"/>
      <c r="C1520" s="225"/>
      <c r="D1520" s="227"/>
      <c r="E1520" s="227"/>
      <c r="F1520" s="229"/>
      <c r="G1520" s="229"/>
    </row>
    <row r="1521" spans="2:7" s="230" customFormat="1" x14ac:dyDescent="0.25">
      <c r="B1521" s="224"/>
      <c r="C1521" s="225"/>
      <c r="D1521" s="227"/>
      <c r="E1521" s="227"/>
      <c r="F1521" s="229"/>
      <c r="G1521" s="229"/>
    </row>
    <row r="1522" spans="2:7" s="230" customFormat="1" x14ac:dyDescent="0.25">
      <c r="B1522" s="224"/>
      <c r="C1522" s="225"/>
      <c r="D1522" s="227"/>
      <c r="E1522" s="227"/>
      <c r="F1522" s="229"/>
      <c r="G1522" s="229"/>
    </row>
    <row r="1523" spans="2:7" s="230" customFormat="1" x14ac:dyDescent="0.25">
      <c r="B1523" s="224"/>
      <c r="C1523" s="225"/>
      <c r="D1523" s="227"/>
      <c r="E1523" s="227"/>
      <c r="F1523" s="229"/>
      <c r="G1523" s="229"/>
    </row>
    <row r="1524" spans="2:7" s="230" customFormat="1" x14ac:dyDescent="0.25">
      <c r="B1524" s="224"/>
      <c r="C1524" s="225"/>
      <c r="D1524" s="227"/>
      <c r="E1524" s="227"/>
      <c r="F1524" s="229"/>
      <c r="G1524" s="229"/>
    </row>
    <row r="1525" spans="2:7" s="230" customFormat="1" x14ac:dyDescent="0.25">
      <c r="B1525" s="224"/>
      <c r="C1525" s="225"/>
      <c r="D1525" s="227"/>
      <c r="E1525" s="227"/>
      <c r="F1525" s="229"/>
      <c r="G1525" s="229"/>
    </row>
    <row r="1526" spans="2:7" s="230" customFormat="1" x14ac:dyDescent="0.25">
      <c r="B1526" s="224"/>
      <c r="C1526" s="225"/>
      <c r="D1526" s="227"/>
      <c r="E1526" s="227"/>
      <c r="F1526" s="229"/>
      <c r="G1526" s="229"/>
    </row>
    <row r="1527" spans="2:7" s="230" customFormat="1" x14ac:dyDescent="0.25">
      <c r="B1527" s="224"/>
      <c r="C1527" s="225"/>
      <c r="D1527" s="227"/>
      <c r="E1527" s="227"/>
      <c r="F1527" s="229"/>
      <c r="G1527" s="229"/>
    </row>
    <row r="1528" spans="2:7" s="230" customFormat="1" x14ac:dyDescent="0.25">
      <c r="B1528" s="224"/>
      <c r="C1528" s="225"/>
      <c r="D1528" s="227"/>
      <c r="E1528" s="227"/>
      <c r="F1528" s="229"/>
      <c r="G1528" s="229"/>
    </row>
    <row r="1529" spans="2:7" s="230" customFormat="1" x14ac:dyDescent="0.25">
      <c r="B1529" s="224"/>
      <c r="C1529" s="225"/>
      <c r="D1529" s="227"/>
      <c r="E1529" s="227"/>
      <c r="F1529" s="229"/>
      <c r="G1529" s="229"/>
    </row>
    <row r="1530" spans="2:7" s="230" customFormat="1" x14ac:dyDescent="0.25">
      <c r="B1530" s="224"/>
      <c r="C1530" s="225"/>
      <c r="D1530" s="227"/>
      <c r="E1530" s="227"/>
      <c r="F1530" s="229"/>
      <c r="G1530" s="229"/>
    </row>
    <row r="1531" spans="2:7" s="230" customFormat="1" x14ac:dyDescent="0.25">
      <c r="B1531" s="224"/>
      <c r="C1531" s="225"/>
      <c r="D1531" s="227"/>
      <c r="E1531" s="227"/>
      <c r="F1531" s="229"/>
      <c r="G1531" s="229"/>
    </row>
    <row r="1532" spans="2:7" s="230" customFormat="1" x14ac:dyDescent="0.25">
      <c r="B1532" s="224"/>
      <c r="C1532" s="225"/>
      <c r="D1532" s="227"/>
      <c r="E1532" s="227"/>
      <c r="F1532" s="229"/>
      <c r="G1532" s="229"/>
    </row>
    <row r="1533" spans="2:7" s="230" customFormat="1" x14ac:dyDescent="0.25">
      <c r="B1533" s="224"/>
      <c r="C1533" s="225"/>
      <c r="D1533" s="227"/>
      <c r="E1533" s="227"/>
      <c r="F1533" s="229"/>
      <c r="G1533" s="229"/>
    </row>
    <row r="1534" spans="2:7" s="230" customFormat="1" x14ac:dyDescent="0.25">
      <c r="B1534" s="224"/>
      <c r="C1534" s="225"/>
      <c r="D1534" s="227"/>
      <c r="E1534" s="227"/>
      <c r="F1534" s="229"/>
      <c r="G1534" s="229"/>
    </row>
    <row r="1535" spans="2:7" s="230" customFormat="1" x14ac:dyDescent="0.25">
      <c r="B1535" s="224"/>
      <c r="C1535" s="225"/>
      <c r="D1535" s="227"/>
      <c r="E1535" s="227"/>
      <c r="F1535" s="229"/>
      <c r="G1535" s="229"/>
    </row>
    <row r="1536" spans="2:7" s="230" customFormat="1" x14ac:dyDescent="0.25">
      <c r="B1536" s="224"/>
      <c r="C1536" s="225"/>
      <c r="D1536" s="227"/>
      <c r="E1536" s="227"/>
      <c r="F1536" s="229"/>
      <c r="G1536" s="229"/>
    </row>
    <row r="1537" spans="2:7" s="230" customFormat="1" x14ac:dyDescent="0.25">
      <c r="B1537" s="224"/>
      <c r="C1537" s="225"/>
      <c r="D1537" s="227"/>
      <c r="E1537" s="227"/>
      <c r="F1537" s="229"/>
      <c r="G1537" s="229"/>
    </row>
    <row r="1538" spans="2:7" s="230" customFormat="1" x14ac:dyDescent="0.25">
      <c r="B1538" s="224"/>
      <c r="C1538" s="225"/>
      <c r="D1538" s="227"/>
      <c r="E1538" s="227"/>
      <c r="F1538" s="229"/>
      <c r="G1538" s="229"/>
    </row>
    <row r="1539" spans="2:7" s="230" customFormat="1" x14ac:dyDescent="0.25">
      <c r="B1539" s="224"/>
      <c r="C1539" s="225"/>
      <c r="D1539" s="227"/>
      <c r="E1539" s="227"/>
      <c r="F1539" s="229"/>
      <c r="G1539" s="229"/>
    </row>
    <row r="1540" spans="2:7" s="230" customFormat="1" x14ac:dyDescent="0.25">
      <c r="B1540" s="224"/>
      <c r="C1540" s="225"/>
      <c r="D1540" s="227"/>
      <c r="E1540" s="227"/>
      <c r="F1540" s="229"/>
      <c r="G1540" s="229"/>
    </row>
    <row r="1541" spans="2:7" s="230" customFormat="1" x14ac:dyDescent="0.25">
      <c r="B1541" s="224"/>
      <c r="C1541" s="225"/>
      <c r="D1541" s="227"/>
      <c r="E1541" s="227"/>
      <c r="F1541" s="229"/>
      <c r="G1541" s="229"/>
    </row>
    <row r="1542" spans="2:7" s="230" customFormat="1" x14ac:dyDescent="0.25">
      <c r="B1542" s="224"/>
      <c r="C1542" s="225"/>
      <c r="D1542" s="227"/>
      <c r="E1542" s="227"/>
      <c r="F1542" s="229"/>
      <c r="G1542" s="229"/>
    </row>
    <row r="1543" spans="2:7" s="230" customFormat="1" x14ac:dyDescent="0.25">
      <c r="B1543" s="224"/>
      <c r="C1543" s="225"/>
      <c r="D1543" s="227"/>
      <c r="E1543" s="227"/>
      <c r="F1543" s="229"/>
      <c r="G1543" s="229"/>
    </row>
    <row r="1544" spans="2:7" s="230" customFormat="1" x14ac:dyDescent="0.25">
      <c r="B1544" s="224"/>
      <c r="C1544" s="225"/>
      <c r="D1544" s="227"/>
      <c r="E1544" s="227"/>
      <c r="F1544" s="229"/>
      <c r="G1544" s="229"/>
    </row>
    <row r="1545" spans="2:7" s="230" customFormat="1" x14ac:dyDescent="0.25">
      <c r="B1545" s="224"/>
      <c r="C1545" s="225"/>
      <c r="D1545" s="227"/>
      <c r="E1545" s="227"/>
      <c r="F1545" s="229"/>
      <c r="G1545" s="229"/>
    </row>
    <row r="1546" spans="2:7" s="230" customFormat="1" x14ac:dyDescent="0.25">
      <c r="B1546" s="224"/>
      <c r="C1546" s="225"/>
      <c r="D1546" s="227"/>
      <c r="E1546" s="227"/>
      <c r="F1546" s="229"/>
      <c r="G1546" s="229"/>
    </row>
    <row r="1547" spans="2:7" s="230" customFormat="1" x14ac:dyDescent="0.25">
      <c r="B1547" s="224"/>
      <c r="C1547" s="225"/>
      <c r="D1547" s="227"/>
      <c r="E1547" s="227"/>
      <c r="F1547" s="229"/>
      <c r="G1547" s="229"/>
    </row>
    <row r="1548" spans="2:7" s="230" customFormat="1" x14ac:dyDescent="0.25">
      <c r="B1548" s="224"/>
      <c r="C1548" s="225"/>
      <c r="D1548" s="227"/>
      <c r="E1548" s="227"/>
      <c r="F1548" s="229"/>
      <c r="G1548" s="229"/>
    </row>
    <row r="1549" spans="2:7" s="230" customFormat="1" x14ac:dyDescent="0.25">
      <c r="B1549" s="224"/>
      <c r="C1549" s="225"/>
      <c r="D1549" s="227"/>
      <c r="E1549" s="227"/>
      <c r="F1549" s="229"/>
      <c r="G1549" s="229"/>
    </row>
    <row r="1550" spans="2:7" s="230" customFormat="1" x14ac:dyDescent="0.25">
      <c r="B1550" s="224"/>
      <c r="C1550" s="225"/>
      <c r="D1550" s="227"/>
      <c r="E1550" s="227"/>
      <c r="F1550" s="229"/>
      <c r="G1550" s="229"/>
    </row>
    <row r="1551" spans="2:7" s="230" customFormat="1" x14ac:dyDescent="0.25">
      <c r="B1551" s="224"/>
      <c r="C1551" s="225"/>
      <c r="D1551" s="227"/>
      <c r="E1551" s="227"/>
      <c r="F1551" s="229"/>
      <c r="G1551" s="229"/>
    </row>
    <row r="1552" spans="2:7" s="230" customFormat="1" x14ac:dyDescent="0.25">
      <c r="B1552" s="224"/>
      <c r="C1552" s="225"/>
      <c r="D1552" s="227"/>
      <c r="E1552" s="227"/>
      <c r="F1552" s="229"/>
      <c r="G1552" s="229"/>
    </row>
    <row r="1553" spans="2:7" s="230" customFormat="1" x14ac:dyDescent="0.25">
      <c r="B1553" s="224"/>
      <c r="C1553" s="225"/>
      <c r="D1553" s="227"/>
      <c r="E1553" s="227"/>
      <c r="F1553" s="229"/>
      <c r="G1553" s="229"/>
    </row>
    <row r="1554" spans="2:7" s="230" customFormat="1" x14ac:dyDescent="0.25">
      <c r="B1554" s="224"/>
      <c r="C1554" s="225"/>
      <c r="D1554" s="227"/>
      <c r="E1554" s="227"/>
      <c r="F1554" s="229"/>
      <c r="G1554" s="229"/>
    </row>
    <row r="1555" spans="2:7" s="230" customFormat="1" x14ac:dyDescent="0.25">
      <c r="B1555" s="224"/>
      <c r="C1555" s="225"/>
      <c r="D1555" s="227"/>
      <c r="E1555" s="227"/>
      <c r="F1555" s="229"/>
      <c r="G1555" s="229"/>
    </row>
    <row r="1556" spans="2:7" s="230" customFormat="1" x14ac:dyDescent="0.25">
      <c r="B1556" s="224"/>
      <c r="C1556" s="225"/>
      <c r="D1556" s="227"/>
      <c r="E1556" s="227"/>
      <c r="F1556" s="229"/>
      <c r="G1556" s="229"/>
    </row>
    <row r="1557" spans="2:7" s="230" customFormat="1" x14ac:dyDescent="0.25">
      <c r="B1557" s="224"/>
      <c r="C1557" s="225"/>
      <c r="D1557" s="227"/>
      <c r="E1557" s="227"/>
      <c r="F1557" s="229"/>
      <c r="G1557" s="229"/>
    </row>
    <row r="1558" spans="2:7" s="230" customFormat="1" x14ac:dyDescent="0.25">
      <c r="B1558" s="224"/>
      <c r="C1558" s="225"/>
      <c r="D1558" s="227"/>
      <c r="E1558" s="227"/>
      <c r="F1558" s="229"/>
      <c r="G1558" s="229"/>
    </row>
    <row r="1559" spans="2:7" s="230" customFormat="1" x14ac:dyDescent="0.25">
      <c r="B1559" s="224"/>
      <c r="C1559" s="225"/>
      <c r="D1559" s="227"/>
      <c r="E1559" s="227"/>
      <c r="F1559" s="229"/>
      <c r="G1559" s="229"/>
    </row>
    <row r="1560" spans="2:7" s="230" customFormat="1" x14ac:dyDescent="0.25">
      <c r="B1560" s="224"/>
      <c r="C1560" s="225"/>
      <c r="D1560" s="227"/>
      <c r="E1560" s="227"/>
      <c r="F1560" s="229"/>
      <c r="G1560" s="229"/>
    </row>
    <row r="1561" spans="2:7" s="230" customFormat="1" x14ac:dyDescent="0.25">
      <c r="B1561" s="224"/>
      <c r="C1561" s="225"/>
      <c r="D1561" s="227"/>
      <c r="E1561" s="227"/>
      <c r="F1561" s="229"/>
      <c r="G1561" s="229"/>
    </row>
    <row r="1562" spans="2:7" s="230" customFormat="1" x14ac:dyDescent="0.25">
      <c r="B1562" s="224"/>
      <c r="C1562" s="225"/>
      <c r="D1562" s="227"/>
      <c r="E1562" s="227"/>
      <c r="F1562" s="229"/>
      <c r="G1562" s="229"/>
    </row>
    <row r="1563" spans="2:7" s="230" customFormat="1" x14ac:dyDescent="0.25">
      <c r="B1563" s="224"/>
      <c r="C1563" s="225"/>
      <c r="D1563" s="227"/>
      <c r="E1563" s="227"/>
      <c r="F1563" s="229"/>
      <c r="G1563" s="229"/>
    </row>
    <row r="1564" spans="2:7" s="230" customFormat="1" x14ac:dyDescent="0.25">
      <c r="B1564" s="224"/>
      <c r="C1564" s="225"/>
      <c r="D1564" s="227"/>
      <c r="E1564" s="227"/>
      <c r="F1564" s="229"/>
      <c r="G1564" s="229"/>
    </row>
    <row r="1565" spans="2:7" s="230" customFormat="1" x14ac:dyDescent="0.25">
      <c r="B1565" s="224"/>
      <c r="C1565" s="225"/>
      <c r="D1565" s="227"/>
      <c r="E1565" s="227"/>
      <c r="F1565" s="229"/>
      <c r="G1565" s="229"/>
    </row>
    <row r="1566" spans="2:7" s="230" customFormat="1" x14ac:dyDescent="0.25">
      <c r="B1566" s="224"/>
      <c r="C1566" s="225"/>
      <c r="D1566" s="227"/>
      <c r="E1566" s="227"/>
      <c r="F1566" s="229"/>
      <c r="G1566" s="229"/>
    </row>
    <row r="1567" spans="2:7" s="230" customFormat="1" x14ac:dyDescent="0.25">
      <c r="B1567" s="224"/>
      <c r="C1567" s="225"/>
      <c r="D1567" s="227"/>
      <c r="E1567" s="227"/>
      <c r="F1567" s="229"/>
      <c r="G1567" s="229"/>
    </row>
    <row r="1568" spans="2:7" s="230" customFormat="1" x14ac:dyDescent="0.25">
      <c r="B1568" s="224"/>
      <c r="C1568" s="225"/>
      <c r="D1568" s="227"/>
      <c r="E1568" s="227"/>
      <c r="F1568" s="229"/>
      <c r="G1568" s="229"/>
    </row>
    <row r="1569" spans="2:7" s="230" customFormat="1" x14ac:dyDescent="0.25">
      <c r="B1569" s="224"/>
      <c r="C1569" s="225"/>
      <c r="D1569" s="227"/>
      <c r="E1569" s="227"/>
      <c r="F1569" s="229"/>
      <c r="G1569" s="229"/>
    </row>
    <row r="1570" spans="2:7" s="230" customFormat="1" x14ac:dyDescent="0.25">
      <c r="B1570" s="224"/>
      <c r="C1570" s="225"/>
      <c r="D1570" s="227"/>
      <c r="E1570" s="227"/>
      <c r="F1570" s="229"/>
      <c r="G1570" s="229"/>
    </row>
    <row r="1571" spans="2:7" s="230" customFormat="1" x14ac:dyDescent="0.25">
      <c r="B1571" s="224"/>
      <c r="C1571" s="225"/>
      <c r="D1571" s="227"/>
      <c r="E1571" s="227"/>
      <c r="F1571" s="229"/>
      <c r="G1571" s="229"/>
    </row>
    <row r="1572" spans="2:7" s="230" customFormat="1" x14ac:dyDescent="0.25">
      <c r="B1572" s="224"/>
      <c r="C1572" s="225"/>
      <c r="D1572" s="227"/>
      <c r="E1572" s="227"/>
      <c r="F1572" s="229"/>
      <c r="G1572" s="229"/>
    </row>
    <row r="1573" spans="2:7" s="230" customFormat="1" x14ac:dyDescent="0.25">
      <c r="B1573" s="224"/>
      <c r="C1573" s="225"/>
      <c r="D1573" s="227"/>
      <c r="E1573" s="227"/>
      <c r="F1573" s="229"/>
      <c r="G1573" s="229"/>
    </row>
    <row r="1574" spans="2:7" s="230" customFormat="1" x14ac:dyDescent="0.25">
      <c r="B1574" s="224"/>
      <c r="C1574" s="225"/>
      <c r="D1574" s="227"/>
      <c r="E1574" s="227"/>
      <c r="F1574" s="229"/>
      <c r="G1574" s="229"/>
    </row>
    <row r="1575" spans="2:7" s="230" customFormat="1" x14ac:dyDescent="0.25">
      <c r="B1575" s="224"/>
      <c r="C1575" s="225"/>
      <c r="D1575" s="227"/>
      <c r="E1575" s="227"/>
      <c r="F1575" s="229"/>
      <c r="G1575" s="229"/>
    </row>
    <row r="1576" spans="2:7" s="230" customFormat="1" x14ac:dyDescent="0.25">
      <c r="B1576" s="224"/>
      <c r="C1576" s="225"/>
      <c r="D1576" s="227"/>
      <c r="E1576" s="227"/>
      <c r="F1576" s="229"/>
      <c r="G1576" s="229"/>
    </row>
    <row r="1577" spans="2:7" s="230" customFormat="1" x14ac:dyDescent="0.25">
      <c r="B1577" s="224"/>
      <c r="C1577" s="225"/>
      <c r="D1577" s="227"/>
      <c r="E1577" s="227"/>
      <c r="F1577" s="229"/>
      <c r="G1577" s="229"/>
    </row>
    <row r="1578" spans="2:7" s="230" customFormat="1" x14ac:dyDescent="0.25">
      <c r="B1578" s="224"/>
      <c r="C1578" s="225"/>
      <c r="D1578" s="227"/>
      <c r="E1578" s="227"/>
      <c r="F1578" s="229"/>
      <c r="G1578" s="229"/>
    </row>
    <row r="1579" spans="2:7" s="230" customFormat="1" x14ac:dyDescent="0.25">
      <c r="B1579" s="224"/>
      <c r="C1579" s="225"/>
      <c r="D1579" s="227"/>
      <c r="E1579" s="227"/>
      <c r="F1579" s="229"/>
      <c r="G1579" s="229"/>
    </row>
    <row r="1580" spans="2:7" s="230" customFormat="1" x14ac:dyDescent="0.25">
      <c r="B1580" s="224"/>
      <c r="C1580" s="225"/>
      <c r="D1580" s="227"/>
      <c r="E1580" s="227"/>
      <c r="F1580" s="229"/>
      <c r="G1580" s="229"/>
    </row>
    <row r="1581" spans="2:7" s="230" customFormat="1" x14ac:dyDescent="0.25">
      <c r="B1581" s="224"/>
      <c r="C1581" s="225"/>
      <c r="D1581" s="227"/>
      <c r="E1581" s="227"/>
      <c r="F1581" s="229"/>
      <c r="G1581" s="229"/>
    </row>
    <row r="1582" spans="2:7" s="230" customFormat="1" x14ac:dyDescent="0.25">
      <c r="B1582" s="224"/>
      <c r="C1582" s="225"/>
      <c r="D1582" s="227"/>
      <c r="E1582" s="227"/>
      <c r="F1582" s="229"/>
      <c r="G1582" s="229"/>
    </row>
    <row r="1583" spans="2:7" s="230" customFormat="1" x14ac:dyDescent="0.25">
      <c r="B1583" s="224"/>
      <c r="C1583" s="225"/>
      <c r="D1583" s="227"/>
      <c r="E1583" s="227"/>
      <c r="F1583" s="229"/>
      <c r="G1583" s="229"/>
    </row>
    <row r="1584" spans="2:7" s="230" customFormat="1" x14ac:dyDescent="0.25">
      <c r="B1584" s="224"/>
      <c r="C1584" s="225"/>
      <c r="D1584" s="227"/>
      <c r="E1584" s="227"/>
      <c r="F1584" s="229"/>
      <c r="G1584" s="229"/>
    </row>
    <row r="1585" spans="2:7" s="230" customFormat="1" x14ac:dyDescent="0.25">
      <c r="B1585" s="224"/>
      <c r="C1585" s="225"/>
      <c r="D1585" s="227"/>
      <c r="E1585" s="227"/>
      <c r="F1585" s="229"/>
      <c r="G1585" s="229"/>
    </row>
    <row r="1586" spans="2:7" s="230" customFormat="1" x14ac:dyDescent="0.25">
      <c r="B1586" s="224"/>
      <c r="C1586" s="225"/>
      <c r="D1586" s="227"/>
      <c r="E1586" s="227"/>
      <c r="F1586" s="229"/>
      <c r="G1586" s="229"/>
    </row>
    <row r="1587" spans="2:7" s="230" customFormat="1" x14ac:dyDescent="0.25">
      <c r="B1587" s="224"/>
      <c r="C1587" s="225"/>
      <c r="D1587" s="227"/>
      <c r="E1587" s="227"/>
      <c r="F1587" s="229"/>
      <c r="G1587" s="229"/>
    </row>
    <row r="1588" spans="2:7" s="230" customFormat="1" x14ac:dyDescent="0.25">
      <c r="B1588" s="224"/>
      <c r="C1588" s="225"/>
      <c r="D1588" s="227"/>
      <c r="E1588" s="227"/>
      <c r="F1588" s="229"/>
      <c r="G1588" s="229"/>
    </row>
    <row r="1589" spans="2:7" s="230" customFormat="1" x14ac:dyDescent="0.25">
      <c r="B1589" s="224"/>
      <c r="C1589" s="225"/>
      <c r="D1589" s="227"/>
      <c r="E1589" s="227"/>
      <c r="F1589" s="229"/>
      <c r="G1589" s="229"/>
    </row>
    <row r="1590" spans="2:7" s="230" customFormat="1" x14ac:dyDescent="0.25">
      <c r="B1590" s="224"/>
      <c r="C1590" s="225"/>
      <c r="D1590" s="227"/>
      <c r="E1590" s="227"/>
      <c r="F1590" s="229"/>
      <c r="G1590" s="229"/>
    </row>
    <row r="1591" spans="2:7" s="230" customFormat="1" x14ac:dyDescent="0.25">
      <c r="B1591" s="224"/>
      <c r="C1591" s="225"/>
      <c r="D1591" s="227"/>
      <c r="E1591" s="227"/>
      <c r="F1591" s="229"/>
      <c r="G1591" s="229"/>
    </row>
    <row r="1592" spans="2:7" s="230" customFormat="1" x14ac:dyDescent="0.25">
      <c r="B1592" s="224"/>
      <c r="C1592" s="225"/>
      <c r="D1592" s="227"/>
      <c r="E1592" s="227"/>
      <c r="F1592" s="229"/>
      <c r="G1592" s="229"/>
    </row>
    <row r="1593" spans="2:7" s="230" customFormat="1" x14ac:dyDescent="0.25">
      <c r="B1593" s="224"/>
      <c r="C1593" s="225"/>
      <c r="D1593" s="227"/>
      <c r="E1593" s="227"/>
      <c r="F1593" s="229"/>
      <c r="G1593" s="229"/>
    </row>
    <row r="1594" spans="2:7" s="230" customFormat="1" x14ac:dyDescent="0.25">
      <c r="B1594" s="224"/>
      <c r="C1594" s="225"/>
      <c r="D1594" s="227"/>
      <c r="E1594" s="227"/>
      <c r="F1594" s="229"/>
      <c r="G1594" s="229"/>
    </row>
    <row r="1595" spans="2:7" s="230" customFormat="1" x14ac:dyDescent="0.25">
      <c r="B1595" s="224"/>
      <c r="C1595" s="225"/>
      <c r="D1595" s="227"/>
      <c r="E1595" s="227"/>
      <c r="F1595" s="229"/>
      <c r="G1595" s="229"/>
    </row>
    <row r="1596" spans="2:7" s="230" customFormat="1" x14ac:dyDescent="0.25">
      <c r="B1596" s="224"/>
      <c r="C1596" s="225"/>
      <c r="D1596" s="227"/>
      <c r="E1596" s="227"/>
      <c r="F1596" s="229"/>
      <c r="G1596" s="229"/>
    </row>
    <row r="1597" spans="2:7" s="230" customFormat="1" x14ac:dyDescent="0.25">
      <c r="B1597" s="224"/>
      <c r="C1597" s="225"/>
      <c r="D1597" s="227"/>
      <c r="E1597" s="227"/>
      <c r="F1597" s="229"/>
      <c r="G1597" s="229"/>
    </row>
    <row r="1598" spans="2:7" s="230" customFormat="1" x14ac:dyDescent="0.25">
      <c r="B1598" s="224"/>
      <c r="C1598" s="225"/>
      <c r="D1598" s="227"/>
      <c r="E1598" s="227"/>
      <c r="F1598" s="229"/>
      <c r="G1598" s="229"/>
    </row>
    <row r="1599" spans="2:7" s="230" customFormat="1" x14ac:dyDescent="0.25">
      <c r="B1599" s="224"/>
      <c r="C1599" s="225"/>
      <c r="D1599" s="227"/>
      <c r="E1599" s="227"/>
      <c r="F1599" s="229"/>
      <c r="G1599" s="229"/>
    </row>
    <row r="1600" spans="2:7" s="230" customFormat="1" x14ac:dyDescent="0.25">
      <c r="B1600" s="224"/>
      <c r="C1600" s="225"/>
      <c r="D1600" s="227"/>
      <c r="E1600" s="227"/>
      <c r="F1600" s="229"/>
      <c r="G1600" s="229"/>
    </row>
    <row r="1601" spans="2:7" s="230" customFormat="1" x14ac:dyDescent="0.25">
      <c r="B1601" s="224"/>
      <c r="C1601" s="225"/>
      <c r="D1601" s="227"/>
      <c r="E1601" s="227"/>
      <c r="F1601" s="229"/>
      <c r="G1601" s="229"/>
    </row>
    <row r="1602" spans="2:7" s="230" customFormat="1" x14ac:dyDescent="0.25">
      <c r="B1602" s="224"/>
      <c r="C1602" s="225"/>
      <c r="D1602" s="227"/>
      <c r="E1602" s="227"/>
      <c r="F1602" s="229"/>
      <c r="G1602" s="229"/>
    </row>
    <row r="1603" spans="2:7" s="230" customFormat="1" x14ac:dyDescent="0.25">
      <c r="B1603" s="224"/>
      <c r="C1603" s="225"/>
      <c r="D1603" s="227"/>
      <c r="E1603" s="227"/>
      <c r="F1603" s="229"/>
      <c r="G1603" s="229"/>
    </row>
    <row r="1604" spans="2:7" s="230" customFormat="1" x14ac:dyDescent="0.25">
      <c r="B1604" s="224"/>
      <c r="C1604" s="225"/>
      <c r="D1604" s="227"/>
      <c r="E1604" s="227"/>
      <c r="F1604" s="229"/>
      <c r="G1604" s="229"/>
    </row>
    <row r="1605" spans="2:7" s="230" customFormat="1" x14ac:dyDescent="0.25">
      <c r="B1605" s="224"/>
      <c r="C1605" s="225"/>
      <c r="D1605" s="227"/>
      <c r="E1605" s="227"/>
      <c r="F1605" s="229"/>
      <c r="G1605" s="229"/>
    </row>
    <row r="1606" spans="2:7" s="230" customFormat="1" x14ac:dyDescent="0.25">
      <c r="B1606" s="224"/>
      <c r="C1606" s="225"/>
      <c r="D1606" s="227"/>
      <c r="E1606" s="227"/>
      <c r="F1606" s="229"/>
      <c r="G1606" s="229"/>
    </row>
    <row r="1607" spans="2:7" s="230" customFormat="1" x14ac:dyDescent="0.25">
      <c r="B1607" s="224"/>
      <c r="C1607" s="225"/>
      <c r="D1607" s="227"/>
      <c r="E1607" s="227"/>
      <c r="F1607" s="229"/>
      <c r="G1607" s="229"/>
    </row>
    <row r="1608" spans="2:7" s="230" customFormat="1" x14ac:dyDescent="0.25">
      <c r="B1608" s="224"/>
      <c r="C1608" s="225"/>
      <c r="D1608" s="227"/>
      <c r="E1608" s="227"/>
      <c r="F1608" s="229"/>
      <c r="G1608" s="229"/>
    </row>
    <row r="1609" spans="2:7" s="230" customFormat="1" x14ac:dyDescent="0.25">
      <c r="B1609" s="224"/>
      <c r="C1609" s="225"/>
      <c r="D1609" s="227"/>
      <c r="E1609" s="227"/>
      <c r="F1609" s="229"/>
      <c r="G1609" s="229"/>
    </row>
    <row r="1610" spans="2:7" s="230" customFormat="1" x14ac:dyDescent="0.25">
      <c r="B1610" s="224"/>
      <c r="C1610" s="225"/>
      <c r="D1610" s="227"/>
      <c r="E1610" s="227"/>
      <c r="F1610" s="229"/>
      <c r="G1610" s="229"/>
    </row>
    <row r="1611" spans="2:7" s="230" customFormat="1" x14ac:dyDescent="0.25">
      <c r="B1611" s="224"/>
      <c r="C1611" s="225"/>
      <c r="D1611" s="227"/>
      <c r="E1611" s="227"/>
      <c r="F1611" s="229"/>
      <c r="G1611" s="229"/>
    </row>
    <row r="1612" spans="2:7" s="230" customFormat="1" x14ac:dyDescent="0.25">
      <c r="B1612" s="224"/>
      <c r="C1612" s="225"/>
      <c r="D1612" s="227"/>
      <c r="E1612" s="227"/>
      <c r="F1612" s="229"/>
      <c r="G1612" s="229"/>
    </row>
    <row r="1613" spans="2:7" s="230" customFormat="1" x14ac:dyDescent="0.25">
      <c r="B1613" s="224"/>
      <c r="C1613" s="225"/>
      <c r="D1613" s="227"/>
      <c r="E1613" s="227"/>
      <c r="F1613" s="229"/>
      <c r="G1613" s="229"/>
    </row>
    <row r="1614" spans="2:7" s="230" customFormat="1" x14ac:dyDescent="0.25">
      <c r="B1614" s="224"/>
      <c r="C1614" s="225"/>
      <c r="D1614" s="227"/>
      <c r="E1614" s="227"/>
      <c r="F1614" s="229"/>
      <c r="G1614" s="229"/>
    </row>
    <row r="1615" spans="2:7" s="230" customFormat="1" x14ac:dyDescent="0.25">
      <c r="B1615" s="224"/>
      <c r="C1615" s="225"/>
      <c r="D1615" s="227"/>
      <c r="E1615" s="227"/>
      <c r="F1615" s="229"/>
      <c r="G1615" s="229"/>
    </row>
    <row r="1616" spans="2:7" s="230" customFormat="1" x14ac:dyDescent="0.25">
      <c r="B1616" s="224"/>
      <c r="C1616" s="225"/>
      <c r="D1616" s="227"/>
      <c r="E1616" s="227"/>
      <c r="F1616" s="229"/>
      <c r="G1616" s="229"/>
    </row>
    <row r="1617" spans="2:7" s="230" customFormat="1" x14ac:dyDescent="0.25">
      <c r="B1617" s="224"/>
      <c r="C1617" s="225"/>
      <c r="D1617" s="227"/>
      <c r="E1617" s="227"/>
      <c r="F1617" s="229"/>
      <c r="G1617" s="229"/>
    </row>
    <row r="1618" spans="2:7" s="230" customFormat="1" x14ac:dyDescent="0.25">
      <c r="B1618" s="224"/>
      <c r="C1618" s="225"/>
      <c r="D1618" s="227"/>
      <c r="E1618" s="227"/>
      <c r="F1618" s="229"/>
      <c r="G1618" s="229"/>
    </row>
    <row r="1619" spans="2:7" s="230" customFormat="1" x14ac:dyDescent="0.25">
      <c r="B1619" s="224"/>
      <c r="C1619" s="225"/>
      <c r="D1619" s="227"/>
      <c r="E1619" s="227"/>
      <c r="F1619" s="229"/>
      <c r="G1619" s="229"/>
    </row>
    <row r="1620" spans="2:7" s="230" customFormat="1" x14ac:dyDescent="0.25">
      <c r="B1620" s="224"/>
      <c r="C1620" s="225"/>
      <c r="D1620" s="227"/>
      <c r="E1620" s="227"/>
      <c r="F1620" s="229"/>
      <c r="G1620" s="229"/>
    </row>
    <row r="1621" spans="2:7" s="230" customFormat="1" x14ac:dyDescent="0.25">
      <c r="B1621" s="224"/>
      <c r="C1621" s="225"/>
      <c r="D1621" s="227"/>
      <c r="E1621" s="227"/>
      <c r="F1621" s="229"/>
      <c r="G1621" s="229"/>
    </row>
    <row r="1622" spans="2:7" s="230" customFormat="1" x14ac:dyDescent="0.25">
      <c r="B1622" s="224"/>
      <c r="C1622" s="225"/>
      <c r="D1622" s="227"/>
      <c r="E1622" s="227"/>
      <c r="F1622" s="229"/>
      <c r="G1622" s="229"/>
    </row>
    <row r="1623" spans="2:7" s="230" customFormat="1" x14ac:dyDescent="0.25">
      <c r="B1623" s="224"/>
      <c r="C1623" s="225"/>
      <c r="D1623" s="227"/>
      <c r="E1623" s="227"/>
      <c r="F1623" s="229"/>
      <c r="G1623" s="229"/>
    </row>
    <row r="1624" spans="2:7" s="230" customFormat="1" x14ac:dyDescent="0.25">
      <c r="B1624" s="224"/>
      <c r="C1624" s="225"/>
      <c r="D1624" s="227"/>
      <c r="E1624" s="227"/>
      <c r="F1624" s="229"/>
      <c r="G1624" s="229"/>
    </row>
    <row r="1625" spans="2:7" s="230" customFormat="1" x14ac:dyDescent="0.25">
      <c r="B1625" s="224"/>
      <c r="C1625" s="225"/>
      <c r="D1625" s="227"/>
      <c r="E1625" s="227"/>
      <c r="F1625" s="229"/>
      <c r="G1625" s="229"/>
    </row>
    <row r="1626" spans="2:7" s="230" customFormat="1" x14ac:dyDescent="0.25">
      <c r="B1626" s="224"/>
      <c r="C1626" s="225"/>
      <c r="D1626" s="227"/>
      <c r="E1626" s="227"/>
      <c r="F1626" s="229"/>
      <c r="G1626" s="229"/>
    </row>
    <row r="1627" spans="2:7" s="230" customFormat="1" x14ac:dyDescent="0.25">
      <c r="B1627" s="224"/>
      <c r="C1627" s="225"/>
      <c r="D1627" s="227"/>
      <c r="E1627" s="227"/>
      <c r="F1627" s="229"/>
      <c r="G1627" s="229"/>
    </row>
    <row r="1628" spans="2:7" s="230" customFormat="1" x14ac:dyDescent="0.25">
      <c r="B1628" s="224"/>
      <c r="C1628" s="225"/>
      <c r="D1628" s="227"/>
      <c r="E1628" s="227"/>
      <c r="F1628" s="229"/>
      <c r="G1628" s="229"/>
    </row>
    <row r="1629" spans="2:7" s="230" customFormat="1" x14ac:dyDescent="0.25">
      <c r="B1629" s="224"/>
      <c r="C1629" s="225"/>
      <c r="D1629" s="227"/>
      <c r="E1629" s="227"/>
      <c r="F1629" s="229"/>
      <c r="G1629" s="229"/>
    </row>
    <row r="1630" spans="2:7" s="230" customFormat="1" x14ac:dyDescent="0.25">
      <c r="B1630" s="224"/>
      <c r="C1630" s="225"/>
      <c r="D1630" s="227"/>
      <c r="E1630" s="227"/>
      <c r="F1630" s="229"/>
      <c r="G1630" s="229"/>
    </row>
    <row r="1631" spans="2:7" s="230" customFormat="1" x14ac:dyDescent="0.25">
      <c r="B1631" s="224"/>
      <c r="C1631" s="225"/>
      <c r="D1631" s="227"/>
      <c r="E1631" s="227"/>
      <c r="F1631" s="229"/>
      <c r="G1631" s="229"/>
    </row>
    <row r="1632" spans="2:7" s="230" customFormat="1" x14ac:dyDescent="0.25">
      <c r="B1632" s="224"/>
      <c r="C1632" s="225"/>
      <c r="D1632" s="227"/>
      <c r="E1632" s="227"/>
      <c r="F1632" s="229"/>
      <c r="G1632" s="229"/>
    </row>
    <row r="1633" spans="2:7" s="230" customFormat="1" x14ac:dyDescent="0.25">
      <c r="B1633" s="224"/>
      <c r="C1633" s="225"/>
      <c r="D1633" s="227"/>
      <c r="E1633" s="227"/>
      <c r="F1633" s="229"/>
      <c r="G1633" s="229"/>
    </row>
    <row r="1634" spans="2:7" s="230" customFormat="1" x14ac:dyDescent="0.25">
      <c r="B1634" s="224"/>
      <c r="C1634" s="225"/>
      <c r="D1634" s="227"/>
      <c r="E1634" s="227"/>
      <c r="F1634" s="229"/>
      <c r="G1634" s="229"/>
    </row>
    <row r="1635" spans="2:7" s="230" customFormat="1" x14ac:dyDescent="0.25">
      <c r="B1635" s="224"/>
      <c r="C1635" s="225"/>
      <c r="D1635" s="227"/>
      <c r="E1635" s="227"/>
      <c r="F1635" s="229"/>
      <c r="G1635" s="229"/>
    </row>
    <row r="1636" spans="2:7" s="230" customFormat="1" x14ac:dyDescent="0.25">
      <c r="B1636" s="224"/>
      <c r="C1636" s="225"/>
      <c r="D1636" s="227"/>
      <c r="E1636" s="227"/>
      <c r="F1636" s="229"/>
      <c r="G1636" s="229"/>
    </row>
    <row r="1637" spans="2:7" s="230" customFormat="1" x14ac:dyDescent="0.25">
      <c r="B1637" s="224"/>
      <c r="C1637" s="225"/>
      <c r="D1637" s="227"/>
      <c r="E1637" s="227"/>
      <c r="F1637" s="229"/>
      <c r="G1637" s="229"/>
    </row>
    <row r="1638" spans="2:7" s="230" customFormat="1" x14ac:dyDescent="0.25">
      <c r="B1638" s="224"/>
      <c r="C1638" s="225"/>
      <c r="D1638" s="227"/>
      <c r="E1638" s="227"/>
      <c r="F1638" s="229"/>
      <c r="G1638" s="229"/>
    </row>
    <row r="1639" spans="2:7" s="230" customFormat="1" x14ac:dyDescent="0.25">
      <c r="B1639" s="224"/>
      <c r="C1639" s="225"/>
      <c r="D1639" s="227"/>
      <c r="E1639" s="227"/>
      <c r="F1639" s="229"/>
      <c r="G1639" s="229"/>
    </row>
    <row r="1640" spans="2:7" s="230" customFormat="1" x14ac:dyDescent="0.25">
      <c r="B1640" s="224"/>
      <c r="C1640" s="225"/>
      <c r="D1640" s="227"/>
      <c r="E1640" s="227"/>
      <c r="F1640" s="229"/>
      <c r="G1640" s="229"/>
    </row>
    <row r="1641" spans="2:7" s="230" customFormat="1" x14ac:dyDescent="0.25">
      <c r="B1641" s="224"/>
      <c r="C1641" s="225"/>
      <c r="D1641" s="227"/>
      <c r="E1641" s="227"/>
      <c r="F1641" s="229"/>
      <c r="G1641" s="229"/>
    </row>
    <row r="1642" spans="2:7" s="230" customFormat="1" x14ac:dyDescent="0.25">
      <c r="B1642" s="224"/>
      <c r="C1642" s="225"/>
      <c r="D1642" s="227"/>
      <c r="E1642" s="227"/>
      <c r="F1642" s="229"/>
      <c r="G1642" s="229"/>
    </row>
    <row r="1643" spans="2:7" s="230" customFormat="1" x14ac:dyDescent="0.25">
      <c r="B1643" s="224"/>
      <c r="C1643" s="225"/>
      <c r="D1643" s="227"/>
      <c r="E1643" s="227"/>
      <c r="F1643" s="229"/>
      <c r="G1643" s="229"/>
    </row>
    <row r="1644" spans="2:7" s="230" customFormat="1" x14ac:dyDescent="0.25">
      <c r="B1644" s="224"/>
      <c r="C1644" s="225"/>
      <c r="D1644" s="227"/>
      <c r="E1644" s="227"/>
      <c r="F1644" s="229"/>
      <c r="G1644" s="229"/>
    </row>
    <row r="1645" spans="2:7" s="230" customFormat="1" x14ac:dyDescent="0.25">
      <c r="B1645" s="224"/>
      <c r="C1645" s="225"/>
      <c r="D1645" s="227"/>
      <c r="E1645" s="227"/>
      <c r="F1645" s="229"/>
      <c r="G1645" s="229"/>
    </row>
    <row r="1646" spans="2:7" s="230" customFormat="1" x14ac:dyDescent="0.25">
      <c r="B1646" s="224"/>
      <c r="C1646" s="225"/>
      <c r="D1646" s="227"/>
      <c r="E1646" s="227"/>
      <c r="F1646" s="229"/>
      <c r="G1646" s="229"/>
    </row>
    <row r="1647" spans="2:7" s="230" customFormat="1" x14ac:dyDescent="0.25">
      <c r="B1647" s="224"/>
      <c r="C1647" s="225"/>
      <c r="D1647" s="227"/>
      <c r="E1647" s="227"/>
      <c r="F1647" s="229"/>
      <c r="G1647" s="229"/>
    </row>
    <row r="1648" spans="2:7" s="230" customFormat="1" x14ac:dyDescent="0.25">
      <c r="B1648" s="224"/>
      <c r="C1648" s="225"/>
      <c r="D1648" s="227"/>
      <c r="E1648" s="227"/>
      <c r="F1648" s="229"/>
      <c r="G1648" s="229"/>
    </row>
    <row r="1649" spans="2:7" s="230" customFormat="1" x14ac:dyDescent="0.25">
      <c r="B1649" s="224"/>
      <c r="C1649" s="225"/>
      <c r="D1649" s="227"/>
      <c r="E1649" s="227"/>
      <c r="F1649" s="229"/>
      <c r="G1649" s="229"/>
    </row>
    <row r="1650" spans="2:7" s="230" customFormat="1" x14ac:dyDescent="0.25">
      <c r="B1650" s="224"/>
      <c r="C1650" s="225"/>
      <c r="D1650" s="227"/>
      <c r="E1650" s="227"/>
      <c r="F1650" s="229"/>
      <c r="G1650" s="229"/>
    </row>
    <row r="1651" spans="2:7" s="230" customFormat="1" x14ac:dyDescent="0.25">
      <c r="B1651" s="224"/>
      <c r="C1651" s="225"/>
      <c r="D1651" s="227"/>
      <c r="E1651" s="227"/>
      <c r="F1651" s="229"/>
      <c r="G1651" s="229"/>
    </row>
    <row r="1652" spans="2:7" s="230" customFormat="1" x14ac:dyDescent="0.25">
      <c r="B1652" s="224"/>
      <c r="C1652" s="225"/>
      <c r="D1652" s="227"/>
      <c r="E1652" s="227"/>
      <c r="F1652" s="229"/>
      <c r="G1652" s="229"/>
    </row>
    <row r="1653" spans="2:7" s="230" customFormat="1" x14ac:dyDescent="0.25">
      <c r="B1653" s="224"/>
      <c r="C1653" s="225"/>
      <c r="D1653" s="227"/>
      <c r="E1653" s="227"/>
      <c r="F1653" s="229"/>
      <c r="G1653" s="229"/>
    </row>
    <row r="1654" spans="2:7" s="230" customFormat="1" x14ac:dyDescent="0.25">
      <c r="B1654" s="224"/>
      <c r="C1654" s="225"/>
      <c r="D1654" s="227"/>
      <c r="E1654" s="227"/>
      <c r="F1654" s="229"/>
      <c r="G1654" s="229"/>
    </row>
    <row r="1655" spans="2:7" s="230" customFormat="1" x14ac:dyDescent="0.25">
      <c r="B1655" s="224"/>
      <c r="C1655" s="225"/>
      <c r="D1655" s="227"/>
      <c r="E1655" s="227"/>
      <c r="F1655" s="229"/>
      <c r="G1655" s="229"/>
    </row>
    <row r="1656" spans="2:7" s="230" customFormat="1" x14ac:dyDescent="0.25">
      <c r="B1656" s="224"/>
      <c r="C1656" s="225"/>
      <c r="D1656" s="227"/>
      <c r="E1656" s="227"/>
      <c r="F1656" s="229"/>
      <c r="G1656" s="229"/>
    </row>
    <row r="1657" spans="2:7" s="230" customFormat="1" x14ac:dyDescent="0.25">
      <c r="B1657" s="224"/>
      <c r="C1657" s="225"/>
      <c r="D1657" s="227"/>
      <c r="E1657" s="227"/>
      <c r="F1657" s="229"/>
      <c r="G1657" s="229"/>
    </row>
    <row r="1658" spans="2:7" s="230" customFormat="1" x14ac:dyDescent="0.25">
      <c r="B1658" s="224"/>
      <c r="C1658" s="225"/>
      <c r="D1658" s="227"/>
      <c r="E1658" s="227"/>
      <c r="F1658" s="229"/>
      <c r="G1658" s="229"/>
    </row>
    <row r="1659" spans="2:7" s="230" customFormat="1" x14ac:dyDescent="0.25">
      <c r="B1659" s="224"/>
      <c r="C1659" s="225"/>
      <c r="D1659" s="227"/>
      <c r="E1659" s="227"/>
      <c r="F1659" s="229"/>
      <c r="G1659" s="229"/>
    </row>
    <row r="1660" spans="2:7" s="230" customFormat="1" x14ac:dyDescent="0.25">
      <c r="B1660" s="224"/>
      <c r="C1660" s="225"/>
      <c r="D1660" s="227"/>
      <c r="E1660" s="227"/>
      <c r="F1660" s="229"/>
      <c r="G1660" s="229"/>
    </row>
    <row r="1661" spans="2:7" s="230" customFormat="1" x14ac:dyDescent="0.25">
      <c r="B1661" s="224"/>
      <c r="C1661" s="225"/>
      <c r="D1661" s="227"/>
      <c r="E1661" s="227"/>
      <c r="F1661" s="229"/>
      <c r="G1661" s="229"/>
    </row>
    <row r="1662" spans="2:7" s="230" customFormat="1" x14ac:dyDescent="0.25">
      <c r="B1662" s="224"/>
      <c r="C1662" s="225"/>
      <c r="D1662" s="227"/>
      <c r="E1662" s="227"/>
      <c r="F1662" s="229"/>
      <c r="G1662" s="229"/>
    </row>
    <row r="1663" spans="2:7" s="230" customFormat="1" x14ac:dyDescent="0.25">
      <c r="B1663" s="224"/>
      <c r="C1663" s="225"/>
      <c r="D1663" s="227"/>
      <c r="E1663" s="227"/>
      <c r="F1663" s="229"/>
      <c r="G1663" s="229"/>
    </row>
    <row r="1664" spans="2:7" s="230" customFormat="1" x14ac:dyDescent="0.25">
      <c r="B1664" s="224"/>
      <c r="C1664" s="225"/>
      <c r="D1664" s="227"/>
      <c r="E1664" s="227"/>
      <c r="F1664" s="229"/>
      <c r="G1664" s="229"/>
    </row>
    <row r="1665" spans="2:7" s="230" customFormat="1" x14ac:dyDescent="0.25">
      <c r="B1665" s="224"/>
      <c r="C1665" s="225"/>
      <c r="D1665" s="227"/>
      <c r="E1665" s="227"/>
      <c r="F1665" s="229"/>
      <c r="G1665" s="229"/>
    </row>
    <row r="1666" spans="2:7" s="230" customFormat="1" x14ac:dyDescent="0.25">
      <c r="B1666" s="224"/>
      <c r="C1666" s="225"/>
      <c r="D1666" s="227"/>
      <c r="E1666" s="227"/>
      <c r="F1666" s="229"/>
      <c r="G1666" s="229"/>
    </row>
    <row r="1667" spans="2:7" s="230" customFormat="1" x14ac:dyDescent="0.25">
      <c r="B1667" s="224"/>
      <c r="C1667" s="225"/>
      <c r="D1667" s="227"/>
      <c r="E1667" s="227"/>
      <c r="F1667" s="229"/>
      <c r="G1667" s="229"/>
    </row>
    <row r="1668" spans="2:7" s="230" customFormat="1" x14ac:dyDescent="0.25">
      <c r="B1668" s="224"/>
      <c r="C1668" s="225"/>
      <c r="D1668" s="227"/>
      <c r="E1668" s="227"/>
      <c r="F1668" s="229"/>
      <c r="G1668" s="229"/>
    </row>
    <row r="1669" spans="2:7" s="230" customFormat="1" x14ac:dyDescent="0.25">
      <c r="B1669" s="224"/>
      <c r="C1669" s="225"/>
      <c r="D1669" s="227"/>
      <c r="E1669" s="227"/>
      <c r="F1669" s="229"/>
      <c r="G1669" s="229"/>
    </row>
    <row r="1670" spans="2:7" s="230" customFormat="1" x14ac:dyDescent="0.25">
      <c r="B1670" s="224"/>
      <c r="C1670" s="225"/>
      <c r="D1670" s="227"/>
      <c r="E1670" s="227"/>
      <c r="F1670" s="229"/>
      <c r="G1670" s="229"/>
    </row>
    <row r="1671" spans="2:7" s="230" customFormat="1" x14ac:dyDescent="0.25">
      <c r="B1671" s="224"/>
      <c r="C1671" s="225"/>
      <c r="D1671" s="227"/>
      <c r="E1671" s="227"/>
      <c r="F1671" s="229"/>
      <c r="G1671" s="229"/>
    </row>
    <row r="1672" spans="2:7" s="230" customFormat="1" x14ac:dyDescent="0.25">
      <c r="B1672" s="224"/>
      <c r="C1672" s="225"/>
      <c r="D1672" s="227"/>
      <c r="E1672" s="227"/>
      <c r="F1672" s="229"/>
      <c r="G1672" s="229"/>
    </row>
    <row r="1673" spans="2:7" s="230" customFormat="1" x14ac:dyDescent="0.25">
      <c r="B1673" s="224"/>
      <c r="C1673" s="225"/>
      <c r="D1673" s="227"/>
      <c r="E1673" s="227"/>
      <c r="F1673" s="229"/>
      <c r="G1673" s="229"/>
    </row>
    <row r="1674" spans="2:7" s="230" customFormat="1" x14ac:dyDescent="0.25">
      <c r="B1674" s="224"/>
      <c r="C1674" s="225"/>
      <c r="D1674" s="227"/>
      <c r="E1674" s="227"/>
      <c r="F1674" s="229"/>
      <c r="G1674" s="229"/>
    </row>
    <row r="1675" spans="2:7" s="230" customFormat="1" x14ac:dyDescent="0.25">
      <c r="B1675" s="224"/>
      <c r="C1675" s="225"/>
      <c r="D1675" s="227"/>
      <c r="E1675" s="227"/>
      <c r="F1675" s="229"/>
      <c r="G1675" s="229"/>
    </row>
    <row r="1676" spans="2:7" s="230" customFormat="1" x14ac:dyDescent="0.25">
      <c r="B1676" s="224"/>
      <c r="C1676" s="225"/>
      <c r="D1676" s="227"/>
      <c r="E1676" s="227"/>
      <c r="F1676" s="229"/>
      <c r="G1676" s="229"/>
    </row>
    <row r="1677" spans="2:7" s="230" customFormat="1" x14ac:dyDescent="0.25">
      <c r="B1677" s="224"/>
      <c r="C1677" s="225"/>
      <c r="D1677" s="227"/>
      <c r="E1677" s="227"/>
      <c r="F1677" s="229"/>
      <c r="G1677" s="229"/>
    </row>
    <row r="1678" spans="2:7" s="230" customFormat="1" x14ac:dyDescent="0.25">
      <c r="B1678" s="224"/>
      <c r="C1678" s="225"/>
      <c r="D1678" s="227"/>
      <c r="E1678" s="227"/>
      <c r="F1678" s="229"/>
      <c r="G1678" s="229"/>
    </row>
    <row r="1679" spans="2:7" s="230" customFormat="1" x14ac:dyDescent="0.25">
      <c r="B1679" s="224"/>
      <c r="C1679" s="225"/>
      <c r="D1679" s="227"/>
      <c r="E1679" s="227"/>
      <c r="F1679" s="229"/>
      <c r="G1679" s="229"/>
    </row>
    <row r="1680" spans="2:7" s="230" customFormat="1" x14ac:dyDescent="0.25">
      <c r="B1680" s="224"/>
      <c r="C1680" s="225"/>
      <c r="D1680" s="227"/>
      <c r="E1680" s="227"/>
      <c r="F1680" s="229"/>
      <c r="G1680" s="229"/>
    </row>
    <row r="1681" spans="2:7" s="230" customFormat="1" x14ac:dyDescent="0.25">
      <c r="B1681" s="224"/>
      <c r="C1681" s="225"/>
      <c r="D1681" s="227"/>
      <c r="E1681" s="227"/>
      <c r="F1681" s="229"/>
      <c r="G1681" s="229"/>
    </row>
    <row r="1682" spans="2:7" s="230" customFormat="1" x14ac:dyDescent="0.25">
      <c r="B1682" s="224"/>
      <c r="C1682" s="225"/>
      <c r="D1682" s="227"/>
      <c r="E1682" s="227"/>
      <c r="F1682" s="229"/>
      <c r="G1682" s="229"/>
    </row>
    <row r="1683" spans="2:7" s="230" customFormat="1" x14ac:dyDescent="0.25">
      <c r="B1683" s="224"/>
      <c r="C1683" s="225"/>
      <c r="D1683" s="227"/>
      <c r="E1683" s="227"/>
      <c r="F1683" s="229"/>
      <c r="G1683" s="229"/>
    </row>
    <row r="1684" spans="2:7" s="230" customFormat="1" x14ac:dyDescent="0.25">
      <c r="B1684" s="224"/>
      <c r="C1684" s="225"/>
      <c r="D1684" s="227"/>
      <c r="E1684" s="227"/>
      <c r="F1684" s="229"/>
      <c r="G1684" s="229"/>
    </row>
    <row r="1685" spans="2:7" s="230" customFormat="1" x14ac:dyDescent="0.25">
      <c r="B1685" s="224"/>
      <c r="C1685" s="225"/>
      <c r="D1685" s="227"/>
      <c r="E1685" s="227"/>
      <c r="F1685" s="229"/>
      <c r="G1685" s="229"/>
    </row>
    <row r="1686" spans="2:7" s="230" customFormat="1" x14ac:dyDescent="0.25">
      <c r="B1686" s="224"/>
      <c r="C1686" s="225"/>
      <c r="D1686" s="227"/>
      <c r="E1686" s="227"/>
      <c r="F1686" s="229"/>
      <c r="G1686" s="229"/>
    </row>
    <row r="1687" spans="2:7" s="230" customFormat="1" x14ac:dyDescent="0.25">
      <c r="B1687" s="224"/>
      <c r="C1687" s="225"/>
      <c r="D1687" s="227"/>
      <c r="E1687" s="227"/>
      <c r="F1687" s="229"/>
      <c r="G1687" s="229"/>
    </row>
    <row r="1688" spans="2:7" s="230" customFormat="1" x14ac:dyDescent="0.25">
      <c r="B1688" s="224"/>
      <c r="C1688" s="225"/>
      <c r="D1688" s="227"/>
      <c r="E1688" s="227"/>
      <c r="F1688" s="229"/>
      <c r="G1688" s="229"/>
    </row>
    <row r="1689" spans="2:7" s="230" customFormat="1" x14ac:dyDescent="0.25">
      <c r="B1689" s="224"/>
      <c r="C1689" s="225"/>
      <c r="D1689" s="227"/>
      <c r="E1689" s="227"/>
      <c r="F1689" s="229"/>
      <c r="G1689" s="229"/>
    </row>
    <row r="1690" spans="2:7" s="230" customFormat="1" x14ac:dyDescent="0.25">
      <c r="B1690" s="224"/>
      <c r="C1690" s="225"/>
      <c r="D1690" s="227"/>
      <c r="E1690" s="227"/>
      <c r="F1690" s="229"/>
      <c r="G1690" s="229"/>
    </row>
    <row r="1691" spans="2:7" s="230" customFormat="1" x14ac:dyDescent="0.25">
      <c r="B1691" s="224"/>
      <c r="C1691" s="225"/>
      <c r="D1691" s="227"/>
      <c r="E1691" s="227"/>
      <c r="F1691" s="229"/>
      <c r="G1691" s="229"/>
    </row>
    <row r="1692" spans="2:7" s="230" customFormat="1" x14ac:dyDescent="0.25">
      <c r="B1692" s="224"/>
      <c r="C1692" s="225"/>
      <c r="D1692" s="227"/>
      <c r="E1692" s="227"/>
      <c r="F1692" s="229"/>
      <c r="G1692" s="229"/>
    </row>
    <row r="1693" spans="2:7" s="230" customFormat="1" x14ac:dyDescent="0.25">
      <c r="B1693" s="224"/>
      <c r="C1693" s="225"/>
      <c r="D1693" s="227"/>
      <c r="E1693" s="227"/>
      <c r="F1693" s="229"/>
      <c r="G1693" s="229"/>
    </row>
    <row r="1694" spans="2:7" s="230" customFormat="1" x14ac:dyDescent="0.25">
      <c r="B1694" s="224"/>
      <c r="C1694" s="225"/>
      <c r="D1694" s="227"/>
      <c r="E1694" s="227"/>
      <c r="F1694" s="229"/>
      <c r="G1694" s="229"/>
    </row>
    <row r="1695" spans="2:7" s="230" customFormat="1" x14ac:dyDescent="0.25">
      <c r="B1695" s="224"/>
      <c r="C1695" s="225"/>
      <c r="D1695" s="227"/>
      <c r="E1695" s="227"/>
      <c r="F1695" s="229"/>
      <c r="G1695" s="229"/>
    </row>
    <row r="1696" spans="2:7" s="230" customFormat="1" x14ac:dyDescent="0.25">
      <c r="B1696" s="224"/>
      <c r="C1696" s="225"/>
      <c r="D1696" s="227"/>
      <c r="E1696" s="227"/>
      <c r="F1696" s="229"/>
      <c r="G1696" s="229"/>
    </row>
    <row r="1697" spans="2:7" s="230" customFormat="1" x14ac:dyDescent="0.25">
      <c r="B1697" s="224"/>
      <c r="C1697" s="225"/>
      <c r="D1697" s="227"/>
      <c r="E1697" s="227"/>
      <c r="F1697" s="229"/>
      <c r="G1697" s="229"/>
    </row>
    <row r="1698" spans="2:7" s="230" customFormat="1" x14ac:dyDescent="0.25">
      <c r="B1698" s="224"/>
      <c r="C1698" s="225"/>
      <c r="D1698" s="227"/>
      <c r="E1698" s="227"/>
      <c r="F1698" s="229"/>
      <c r="G1698" s="229"/>
    </row>
    <row r="1699" spans="2:7" s="230" customFormat="1" x14ac:dyDescent="0.25">
      <c r="B1699" s="224"/>
      <c r="C1699" s="225"/>
      <c r="D1699" s="227"/>
      <c r="E1699" s="227"/>
      <c r="F1699" s="229"/>
      <c r="G1699" s="229"/>
    </row>
    <row r="1700" spans="2:7" s="230" customFormat="1" x14ac:dyDescent="0.25">
      <c r="B1700" s="224"/>
      <c r="C1700" s="225"/>
      <c r="D1700" s="227"/>
      <c r="E1700" s="227"/>
      <c r="F1700" s="229"/>
      <c r="G1700" s="229"/>
    </row>
    <row r="1701" spans="2:7" s="230" customFormat="1" x14ac:dyDescent="0.25">
      <c r="B1701" s="224"/>
      <c r="C1701" s="225"/>
      <c r="D1701" s="227"/>
      <c r="E1701" s="227"/>
      <c r="F1701" s="229"/>
      <c r="G1701" s="229"/>
    </row>
    <row r="1702" spans="2:7" s="230" customFormat="1" x14ac:dyDescent="0.25">
      <c r="B1702" s="224"/>
      <c r="C1702" s="225"/>
      <c r="D1702" s="227"/>
      <c r="E1702" s="227"/>
      <c r="F1702" s="229"/>
      <c r="G1702" s="229"/>
    </row>
    <row r="1703" spans="2:7" s="230" customFormat="1" x14ac:dyDescent="0.25">
      <c r="B1703" s="224"/>
      <c r="C1703" s="225"/>
      <c r="D1703" s="227"/>
      <c r="E1703" s="227"/>
      <c r="F1703" s="229"/>
      <c r="G1703" s="229"/>
    </row>
    <row r="1704" spans="2:7" s="230" customFormat="1" x14ac:dyDescent="0.25">
      <c r="B1704" s="224"/>
      <c r="C1704" s="225"/>
      <c r="D1704" s="227"/>
      <c r="E1704" s="227"/>
      <c r="F1704" s="229"/>
      <c r="G1704" s="229"/>
    </row>
    <row r="1705" spans="2:7" s="230" customFormat="1" x14ac:dyDescent="0.25">
      <c r="B1705" s="224"/>
      <c r="C1705" s="225"/>
      <c r="D1705" s="227"/>
      <c r="E1705" s="227"/>
      <c r="F1705" s="229"/>
      <c r="G1705" s="229"/>
    </row>
    <row r="1706" spans="2:7" s="230" customFormat="1" x14ac:dyDescent="0.25">
      <c r="B1706" s="224"/>
      <c r="C1706" s="225"/>
      <c r="D1706" s="227"/>
      <c r="E1706" s="227"/>
      <c r="F1706" s="229"/>
      <c r="G1706" s="229"/>
    </row>
    <row r="1707" spans="2:7" s="230" customFormat="1" x14ac:dyDescent="0.25">
      <c r="B1707" s="224"/>
      <c r="C1707" s="225"/>
      <c r="D1707" s="227"/>
      <c r="E1707" s="227"/>
      <c r="F1707" s="229"/>
      <c r="G1707" s="229"/>
    </row>
    <row r="1708" spans="2:7" s="230" customFormat="1" x14ac:dyDescent="0.25">
      <c r="B1708" s="224"/>
      <c r="C1708" s="225"/>
      <c r="D1708" s="227"/>
      <c r="E1708" s="227"/>
      <c r="F1708" s="229"/>
      <c r="G1708" s="229"/>
    </row>
    <row r="1709" spans="2:7" s="230" customFormat="1" x14ac:dyDescent="0.25">
      <c r="B1709" s="224"/>
      <c r="C1709" s="225"/>
      <c r="D1709" s="227"/>
      <c r="E1709" s="227"/>
      <c r="F1709" s="229"/>
      <c r="G1709" s="229"/>
    </row>
    <row r="1710" spans="2:7" s="230" customFormat="1" x14ac:dyDescent="0.25">
      <c r="B1710" s="224"/>
      <c r="C1710" s="225"/>
      <c r="D1710" s="227"/>
      <c r="E1710" s="227"/>
      <c r="F1710" s="229"/>
      <c r="G1710" s="229"/>
    </row>
    <row r="1711" spans="2:7" s="230" customFormat="1" x14ac:dyDescent="0.25">
      <c r="B1711" s="224"/>
      <c r="C1711" s="225"/>
      <c r="D1711" s="227"/>
      <c r="E1711" s="227"/>
      <c r="F1711" s="229"/>
      <c r="G1711" s="229"/>
    </row>
    <row r="1712" spans="2:7" s="230" customFormat="1" x14ac:dyDescent="0.25">
      <c r="B1712" s="224"/>
      <c r="C1712" s="225"/>
      <c r="D1712" s="227"/>
      <c r="E1712" s="227"/>
      <c r="F1712" s="229"/>
      <c r="G1712" s="229"/>
    </row>
    <row r="1713" spans="2:7" s="230" customFormat="1" x14ac:dyDescent="0.25">
      <c r="B1713" s="224"/>
      <c r="C1713" s="225"/>
      <c r="D1713" s="227"/>
      <c r="E1713" s="227"/>
      <c r="F1713" s="229"/>
      <c r="G1713" s="229"/>
    </row>
    <row r="1714" spans="2:7" s="230" customFormat="1" x14ac:dyDescent="0.25">
      <c r="B1714" s="224"/>
      <c r="C1714" s="225"/>
      <c r="D1714" s="227"/>
      <c r="E1714" s="227"/>
      <c r="F1714" s="229"/>
      <c r="G1714" s="229"/>
    </row>
    <row r="1715" spans="2:7" s="230" customFormat="1" x14ac:dyDescent="0.25">
      <c r="B1715" s="224"/>
      <c r="C1715" s="225"/>
      <c r="D1715" s="227"/>
      <c r="E1715" s="227"/>
      <c r="F1715" s="229"/>
      <c r="G1715" s="229"/>
    </row>
    <row r="1716" spans="2:7" s="230" customFormat="1" x14ac:dyDescent="0.25">
      <c r="B1716" s="224"/>
      <c r="C1716" s="225"/>
      <c r="D1716" s="227"/>
      <c r="E1716" s="227"/>
      <c r="F1716" s="229"/>
      <c r="G1716" s="229"/>
    </row>
    <row r="1717" spans="2:7" s="230" customFormat="1" x14ac:dyDescent="0.25">
      <c r="B1717" s="224"/>
      <c r="C1717" s="225"/>
      <c r="D1717" s="227"/>
      <c r="E1717" s="227"/>
      <c r="F1717" s="229"/>
      <c r="G1717" s="229"/>
    </row>
    <row r="1718" spans="2:7" s="230" customFormat="1" x14ac:dyDescent="0.25">
      <c r="B1718" s="224"/>
      <c r="C1718" s="225"/>
      <c r="D1718" s="227"/>
      <c r="E1718" s="227"/>
      <c r="F1718" s="229"/>
      <c r="G1718" s="229"/>
    </row>
    <row r="1719" spans="2:7" s="230" customFormat="1" x14ac:dyDescent="0.25">
      <c r="B1719" s="224"/>
      <c r="C1719" s="225"/>
      <c r="D1719" s="227"/>
      <c r="E1719" s="227"/>
      <c r="F1719" s="229"/>
      <c r="G1719" s="229"/>
    </row>
    <row r="1720" spans="2:7" s="230" customFormat="1" x14ac:dyDescent="0.25">
      <c r="B1720" s="224"/>
      <c r="C1720" s="225"/>
      <c r="D1720" s="227"/>
      <c r="E1720" s="227"/>
      <c r="F1720" s="229"/>
      <c r="G1720" s="229"/>
    </row>
    <row r="1721" spans="2:7" s="230" customFormat="1" x14ac:dyDescent="0.25">
      <c r="B1721" s="224"/>
      <c r="C1721" s="225"/>
      <c r="D1721" s="227"/>
      <c r="E1721" s="227"/>
      <c r="F1721" s="229"/>
      <c r="G1721" s="229"/>
    </row>
    <row r="1722" spans="2:7" s="230" customFormat="1" x14ac:dyDescent="0.25">
      <c r="B1722" s="224"/>
      <c r="C1722" s="225"/>
      <c r="D1722" s="227"/>
      <c r="E1722" s="227"/>
      <c r="F1722" s="229"/>
      <c r="G1722" s="229"/>
    </row>
    <row r="1723" spans="2:7" s="230" customFormat="1" x14ac:dyDescent="0.25">
      <c r="B1723" s="224"/>
      <c r="C1723" s="225"/>
      <c r="D1723" s="227"/>
      <c r="E1723" s="227"/>
      <c r="F1723" s="229"/>
      <c r="G1723" s="229"/>
    </row>
    <row r="1724" spans="2:7" s="230" customFormat="1" x14ac:dyDescent="0.25">
      <c r="B1724" s="224"/>
      <c r="C1724" s="225"/>
      <c r="D1724" s="227"/>
      <c r="E1724" s="227"/>
      <c r="F1724" s="229"/>
      <c r="G1724" s="229"/>
    </row>
    <row r="1725" spans="2:7" s="230" customFormat="1" x14ac:dyDescent="0.25">
      <c r="B1725" s="224"/>
      <c r="C1725" s="225"/>
      <c r="D1725" s="227"/>
      <c r="E1725" s="227"/>
      <c r="F1725" s="229"/>
      <c r="G1725" s="229"/>
    </row>
    <row r="1726" spans="2:7" s="230" customFormat="1" x14ac:dyDescent="0.25">
      <c r="B1726" s="224"/>
      <c r="C1726" s="225"/>
      <c r="D1726" s="227"/>
      <c r="E1726" s="227"/>
      <c r="F1726" s="229"/>
      <c r="G1726" s="229"/>
    </row>
    <row r="1727" spans="2:7" s="230" customFormat="1" x14ac:dyDescent="0.25">
      <c r="B1727" s="224"/>
      <c r="C1727" s="225"/>
      <c r="D1727" s="227"/>
      <c r="E1727" s="227"/>
      <c r="F1727" s="229"/>
      <c r="G1727" s="229"/>
    </row>
    <row r="1728" spans="2:7" s="230" customFormat="1" x14ac:dyDescent="0.25">
      <c r="B1728" s="224"/>
      <c r="C1728" s="225"/>
      <c r="D1728" s="227"/>
      <c r="E1728" s="227"/>
      <c r="F1728" s="229"/>
      <c r="G1728" s="229"/>
    </row>
    <row r="1729" spans="2:7" s="230" customFormat="1" x14ac:dyDescent="0.25">
      <c r="B1729" s="224"/>
      <c r="C1729" s="225"/>
      <c r="D1729" s="227"/>
      <c r="E1729" s="227"/>
      <c r="F1729" s="229"/>
      <c r="G1729" s="229"/>
    </row>
    <row r="1730" spans="2:7" s="230" customFormat="1" x14ac:dyDescent="0.25">
      <c r="B1730" s="224"/>
      <c r="C1730" s="225"/>
      <c r="D1730" s="227"/>
      <c r="E1730" s="227"/>
      <c r="F1730" s="229"/>
      <c r="G1730" s="229"/>
    </row>
    <row r="1731" spans="2:7" s="230" customFormat="1" x14ac:dyDescent="0.25">
      <c r="B1731" s="224"/>
      <c r="C1731" s="225"/>
      <c r="D1731" s="227"/>
      <c r="E1731" s="227"/>
      <c r="F1731" s="229"/>
      <c r="G1731" s="229"/>
    </row>
    <row r="1732" spans="2:7" s="230" customFormat="1" x14ac:dyDescent="0.25">
      <c r="B1732" s="224"/>
      <c r="C1732" s="225"/>
      <c r="D1732" s="227"/>
      <c r="E1732" s="227"/>
      <c r="F1732" s="229"/>
      <c r="G1732" s="229"/>
    </row>
    <row r="1733" spans="2:7" s="230" customFormat="1" x14ac:dyDescent="0.25">
      <c r="B1733" s="224"/>
      <c r="C1733" s="225"/>
      <c r="D1733" s="227"/>
      <c r="E1733" s="227"/>
      <c r="F1733" s="229"/>
      <c r="G1733" s="229"/>
    </row>
    <row r="1734" spans="2:7" s="230" customFormat="1" x14ac:dyDescent="0.25">
      <c r="B1734" s="224"/>
      <c r="C1734" s="225"/>
      <c r="D1734" s="227"/>
      <c r="E1734" s="227"/>
      <c r="F1734" s="229"/>
      <c r="G1734" s="229"/>
    </row>
    <row r="1735" spans="2:7" s="230" customFormat="1" x14ac:dyDescent="0.25">
      <c r="B1735" s="224"/>
      <c r="C1735" s="225"/>
      <c r="D1735" s="227"/>
      <c r="E1735" s="227"/>
      <c r="F1735" s="229"/>
      <c r="G1735" s="229"/>
    </row>
    <row r="1736" spans="2:7" s="230" customFormat="1" x14ac:dyDescent="0.25">
      <c r="B1736" s="224"/>
      <c r="C1736" s="225"/>
      <c r="D1736" s="227"/>
      <c r="E1736" s="227"/>
      <c r="F1736" s="229"/>
      <c r="G1736" s="229"/>
    </row>
    <row r="1737" spans="2:7" s="230" customFormat="1" x14ac:dyDescent="0.25">
      <c r="B1737" s="224"/>
      <c r="C1737" s="225"/>
      <c r="D1737" s="227"/>
      <c r="E1737" s="227"/>
      <c r="F1737" s="229"/>
      <c r="G1737" s="229"/>
    </row>
    <row r="1738" spans="2:7" s="230" customFormat="1" x14ac:dyDescent="0.25">
      <c r="B1738" s="224"/>
      <c r="C1738" s="225"/>
      <c r="D1738" s="227"/>
      <c r="E1738" s="227"/>
      <c r="F1738" s="229"/>
      <c r="G1738" s="229"/>
    </row>
    <row r="1739" spans="2:7" s="230" customFormat="1" x14ac:dyDescent="0.25">
      <c r="B1739" s="224"/>
      <c r="C1739" s="225"/>
      <c r="D1739" s="227"/>
      <c r="E1739" s="227"/>
      <c r="F1739" s="229"/>
      <c r="G1739" s="229"/>
    </row>
    <row r="1740" spans="2:7" s="230" customFormat="1" x14ac:dyDescent="0.25">
      <c r="B1740" s="224"/>
      <c r="C1740" s="225"/>
      <c r="D1740" s="227"/>
      <c r="E1740" s="227"/>
      <c r="F1740" s="229"/>
      <c r="G1740" s="229"/>
    </row>
    <row r="1741" spans="2:7" s="230" customFormat="1" x14ac:dyDescent="0.25">
      <c r="B1741" s="224"/>
      <c r="C1741" s="225"/>
      <c r="D1741" s="227"/>
      <c r="E1741" s="227"/>
      <c r="F1741" s="229"/>
      <c r="G1741" s="229"/>
    </row>
    <row r="1742" spans="2:7" s="230" customFormat="1" x14ac:dyDescent="0.25">
      <c r="B1742" s="224"/>
      <c r="C1742" s="225"/>
      <c r="D1742" s="227"/>
      <c r="E1742" s="227"/>
      <c r="F1742" s="229"/>
      <c r="G1742" s="229"/>
    </row>
    <row r="1743" spans="2:7" s="230" customFormat="1" x14ac:dyDescent="0.25">
      <c r="B1743" s="224"/>
      <c r="C1743" s="225"/>
      <c r="D1743" s="227"/>
      <c r="E1743" s="227"/>
      <c r="F1743" s="229"/>
      <c r="G1743" s="229"/>
    </row>
    <row r="1744" spans="2:7" s="230" customFormat="1" x14ac:dyDescent="0.25">
      <c r="B1744" s="224"/>
      <c r="C1744" s="225"/>
      <c r="D1744" s="227"/>
      <c r="E1744" s="227"/>
      <c r="F1744" s="229"/>
      <c r="G1744" s="229"/>
    </row>
    <row r="1745" spans="2:7" s="230" customFormat="1" x14ac:dyDescent="0.25">
      <c r="B1745" s="224"/>
      <c r="C1745" s="225"/>
      <c r="D1745" s="227"/>
      <c r="E1745" s="227"/>
      <c r="F1745" s="229"/>
      <c r="G1745" s="229"/>
    </row>
    <row r="1746" spans="2:7" s="230" customFormat="1" x14ac:dyDescent="0.25">
      <c r="B1746" s="224"/>
      <c r="C1746" s="225"/>
      <c r="D1746" s="227"/>
      <c r="E1746" s="227"/>
      <c r="F1746" s="229"/>
      <c r="G1746" s="229"/>
    </row>
    <row r="1747" spans="2:7" s="230" customFormat="1" x14ac:dyDescent="0.25">
      <c r="B1747" s="224"/>
      <c r="C1747" s="225"/>
      <c r="D1747" s="227"/>
      <c r="E1747" s="227"/>
      <c r="F1747" s="229"/>
      <c r="G1747" s="229"/>
    </row>
    <row r="1748" spans="2:7" s="230" customFormat="1" x14ac:dyDescent="0.25">
      <c r="B1748" s="224"/>
      <c r="C1748" s="225"/>
      <c r="D1748" s="227"/>
      <c r="E1748" s="227"/>
      <c r="F1748" s="229"/>
      <c r="G1748" s="229"/>
    </row>
    <row r="1749" spans="2:7" s="230" customFormat="1" x14ac:dyDescent="0.25">
      <c r="B1749" s="224"/>
      <c r="C1749" s="225"/>
      <c r="D1749" s="227"/>
      <c r="E1749" s="227"/>
      <c r="F1749" s="229"/>
      <c r="G1749" s="229"/>
    </row>
    <row r="1750" spans="2:7" s="230" customFormat="1" x14ac:dyDescent="0.25">
      <c r="B1750" s="224"/>
      <c r="C1750" s="225"/>
      <c r="D1750" s="227"/>
      <c r="E1750" s="227"/>
      <c r="F1750" s="229"/>
      <c r="G1750" s="229"/>
    </row>
    <row r="1751" spans="2:7" s="230" customFormat="1" x14ac:dyDescent="0.25">
      <c r="B1751" s="224"/>
      <c r="C1751" s="225"/>
      <c r="D1751" s="227"/>
      <c r="E1751" s="227"/>
      <c r="F1751" s="229"/>
      <c r="G1751" s="229"/>
    </row>
    <row r="1752" spans="2:7" s="230" customFormat="1" x14ac:dyDescent="0.25">
      <c r="B1752" s="224"/>
      <c r="C1752" s="225"/>
      <c r="D1752" s="227"/>
      <c r="E1752" s="227"/>
      <c r="F1752" s="229"/>
      <c r="G1752" s="229"/>
    </row>
    <row r="1753" spans="2:7" s="230" customFormat="1" x14ac:dyDescent="0.25">
      <c r="B1753" s="224"/>
      <c r="C1753" s="225"/>
      <c r="D1753" s="227"/>
      <c r="E1753" s="227"/>
      <c r="F1753" s="229"/>
      <c r="G1753" s="229"/>
    </row>
    <row r="1754" spans="2:7" s="230" customFormat="1" x14ac:dyDescent="0.25">
      <c r="B1754" s="224"/>
      <c r="C1754" s="225"/>
      <c r="D1754" s="227"/>
      <c r="E1754" s="227"/>
      <c r="F1754" s="229"/>
      <c r="G1754" s="229"/>
    </row>
    <row r="1755" spans="2:7" s="230" customFormat="1" x14ac:dyDescent="0.25">
      <c r="B1755" s="224"/>
      <c r="C1755" s="225"/>
      <c r="D1755" s="227"/>
      <c r="E1755" s="227"/>
      <c r="F1755" s="229"/>
      <c r="G1755" s="229"/>
    </row>
    <row r="1756" spans="2:7" s="230" customFormat="1" x14ac:dyDescent="0.25">
      <c r="B1756" s="224"/>
      <c r="C1756" s="225"/>
      <c r="D1756" s="227"/>
      <c r="E1756" s="227"/>
      <c r="F1756" s="229"/>
      <c r="G1756" s="229"/>
    </row>
    <row r="1757" spans="2:7" s="230" customFormat="1" x14ac:dyDescent="0.25">
      <c r="B1757" s="224"/>
      <c r="C1757" s="225"/>
      <c r="D1757" s="227"/>
      <c r="E1757" s="227"/>
      <c r="F1757" s="229"/>
      <c r="G1757" s="229"/>
    </row>
    <row r="1758" spans="2:7" s="230" customFormat="1" x14ac:dyDescent="0.25">
      <c r="B1758" s="224"/>
      <c r="C1758" s="225"/>
      <c r="D1758" s="227"/>
      <c r="E1758" s="227"/>
      <c r="F1758" s="229"/>
      <c r="G1758" s="229"/>
    </row>
    <row r="1759" spans="2:7" s="230" customFormat="1" x14ac:dyDescent="0.25">
      <c r="B1759" s="224"/>
      <c r="C1759" s="225"/>
      <c r="D1759" s="227"/>
      <c r="E1759" s="227"/>
      <c r="F1759" s="229"/>
      <c r="G1759" s="229"/>
    </row>
    <row r="1760" spans="2:7" s="230" customFormat="1" x14ac:dyDescent="0.25">
      <c r="B1760" s="224"/>
      <c r="C1760" s="225"/>
      <c r="D1760" s="227"/>
      <c r="E1760" s="227"/>
      <c r="F1760" s="229"/>
      <c r="G1760" s="229"/>
    </row>
    <row r="1761" spans="2:7" s="230" customFormat="1" x14ac:dyDescent="0.25">
      <c r="B1761" s="224"/>
      <c r="C1761" s="225"/>
      <c r="D1761" s="227"/>
      <c r="E1761" s="227"/>
      <c r="F1761" s="229"/>
      <c r="G1761" s="229"/>
    </row>
    <row r="1762" spans="2:7" s="230" customFormat="1" x14ac:dyDescent="0.25">
      <c r="B1762" s="224"/>
      <c r="C1762" s="225"/>
      <c r="D1762" s="227"/>
      <c r="E1762" s="227"/>
      <c r="F1762" s="229"/>
      <c r="G1762" s="229"/>
    </row>
    <row r="1763" spans="2:7" s="230" customFormat="1" x14ac:dyDescent="0.25">
      <c r="B1763" s="224"/>
      <c r="C1763" s="225"/>
      <c r="D1763" s="227"/>
      <c r="E1763" s="227"/>
      <c r="F1763" s="229"/>
      <c r="G1763" s="229"/>
    </row>
    <row r="1764" spans="2:7" s="230" customFormat="1" x14ac:dyDescent="0.25">
      <c r="B1764" s="224"/>
      <c r="C1764" s="225"/>
      <c r="D1764" s="227"/>
      <c r="E1764" s="227"/>
      <c r="F1764" s="229"/>
      <c r="G1764" s="229"/>
    </row>
    <row r="1765" spans="2:7" s="230" customFormat="1" x14ac:dyDescent="0.25">
      <c r="B1765" s="224"/>
      <c r="C1765" s="225"/>
      <c r="D1765" s="227"/>
      <c r="E1765" s="227"/>
      <c r="F1765" s="229"/>
      <c r="G1765" s="229"/>
    </row>
    <row r="1766" spans="2:7" s="230" customFormat="1" x14ac:dyDescent="0.25">
      <c r="B1766" s="224"/>
      <c r="C1766" s="225"/>
      <c r="D1766" s="227"/>
      <c r="E1766" s="227"/>
      <c r="F1766" s="229"/>
      <c r="G1766" s="229"/>
    </row>
    <row r="1767" spans="2:7" s="230" customFormat="1" x14ac:dyDescent="0.25">
      <c r="B1767" s="224"/>
      <c r="C1767" s="225"/>
      <c r="D1767" s="227"/>
      <c r="E1767" s="227"/>
      <c r="F1767" s="229"/>
      <c r="G1767" s="229"/>
    </row>
    <row r="1768" spans="2:7" s="230" customFormat="1" x14ac:dyDescent="0.25">
      <c r="B1768" s="224"/>
      <c r="C1768" s="225"/>
      <c r="D1768" s="227"/>
      <c r="E1768" s="227"/>
      <c r="F1768" s="229"/>
      <c r="G1768" s="229"/>
    </row>
    <row r="1769" spans="2:7" s="230" customFormat="1" x14ac:dyDescent="0.25">
      <c r="B1769" s="224"/>
      <c r="C1769" s="225"/>
      <c r="D1769" s="227"/>
      <c r="E1769" s="227"/>
      <c r="F1769" s="229"/>
      <c r="G1769" s="229"/>
    </row>
    <row r="1770" spans="2:7" s="230" customFormat="1" x14ac:dyDescent="0.25">
      <c r="B1770" s="224"/>
      <c r="C1770" s="225"/>
      <c r="D1770" s="227"/>
      <c r="E1770" s="227"/>
      <c r="F1770" s="229"/>
      <c r="G1770" s="229"/>
    </row>
    <row r="1771" spans="2:7" s="230" customFormat="1" x14ac:dyDescent="0.25">
      <c r="B1771" s="224"/>
      <c r="C1771" s="225"/>
      <c r="D1771" s="227"/>
      <c r="E1771" s="227"/>
      <c r="F1771" s="229"/>
      <c r="G1771" s="229"/>
    </row>
    <row r="1772" spans="2:7" s="230" customFormat="1" x14ac:dyDescent="0.25">
      <c r="B1772" s="224"/>
      <c r="C1772" s="225"/>
      <c r="D1772" s="227"/>
      <c r="E1772" s="227"/>
      <c r="F1772" s="229"/>
      <c r="G1772" s="229"/>
    </row>
    <row r="1773" spans="2:7" s="230" customFormat="1" x14ac:dyDescent="0.25">
      <c r="B1773" s="224"/>
      <c r="C1773" s="225"/>
      <c r="D1773" s="227"/>
      <c r="E1773" s="227"/>
      <c r="F1773" s="229"/>
      <c r="G1773" s="229"/>
    </row>
    <row r="1774" spans="2:7" s="230" customFormat="1" x14ac:dyDescent="0.25">
      <c r="B1774" s="224"/>
      <c r="C1774" s="225"/>
      <c r="D1774" s="227"/>
      <c r="E1774" s="227"/>
      <c r="F1774" s="229"/>
      <c r="G1774" s="229"/>
    </row>
    <row r="1775" spans="2:7" s="230" customFormat="1" x14ac:dyDescent="0.25">
      <c r="B1775" s="224"/>
      <c r="C1775" s="225"/>
      <c r="D1775" s="227"/>
      <c r="E1775" s="227"/>
      <c r="F1775" s="229"/>
      <c r="G1775" s="229"/>
    </row>
    <row r="1776" spans="2:7" s="230" customFormat="1" x14ac:dyDescent="0.25">
      <c r="B1776" s="224"/>
      <c r="C1776" s="225"/>
      <c r="D1776" s="227"/>
      <c r="E1776" s="227"/>
      <c r="F1776" s="229"/>
      <c r="G1776" s="229"/>
    </row>
    <row r="1777" spans="2:7" s="230" customFormat="1" x14ac:dyDescent="0.25">
      <c r="B1777" s="224"/>
      <c r="C1777" s="225"/>
      <c r="D1777" s="227"/>
      <c r="E1777" s="227"/>
      <c r="F1777" s="229"/>
      <c r="G1777" s="229"/>
    </row>
    <row r="1778" spans="2:7" s="230" customFormat="1" x14ac:dyDescent="0.25">
      <c r="B1778" s="224"/>
      <c r="C1778" s="225"/>
      <c r="D1778" s="227"/>
      <c r="E1778" s="227"/>
      <c r="F1778" s="229"/>
      <c r="G1778" s="229"/>
    </row>
    <row r="1779" spans="2:7" s="230" customFormat="1" x14ac:dyDescent="0.25">
      <c r="B1779" s="224"/>
      <c r="C1779" s="225"/>
      <c r="D1779" s="227"/>
      <c r="E1779" s="227"/>
      <c r="F1779" s="229"/>
      <c r="G1779" s="229"/>
    </row>
    <row r="1780" spans="2:7" s="230" customFormat="1" x14ac:dyDescent="0.25">
      <c r="B1780" s="224"/>
      <c r="C1780" s="225"/>
      <c r="D1780" s="227"/>
      <c r="E1780" s="227"/>
      <c r="F1780" s="229"/>
      <c r="G1780" s="229"/>
    </row>
    <row r="1781" spans="2:7" s="230" customFormat="1" x14ac:dyDescent="0.25">
      <c r="B1781" s="224"/>
      <c r="C1781" s="225"/>
      <c r="D1781" s="227"/>
      <c r="E1781" s="227"/>
      <c r="F1781" s="229"/>
      <c r="G1781" s="229"/>
    </row>
    <row r="1782" spans="2:7" s="230" customFormat="1" x14ac:dyDescent="0.25">
      <c r="B1782" s="224"/>
      <c r="C1782" s="225"/>
      <c r="D1782" s="227"/>
      <c r="E1782" s="227"/>
      <c r="F1782" s="229"/>
      <c r="G1782" s="229"/>
    </row>
    <row r="1783" spans="2:7" s="230" customFormat="1" x14ac:dyDescent="0.25">
      <c r="B1783" s="224"/>
      <c r="C1783" s="225"/>
      <c r="D1783" s="227"/>
      <c r="E1783" s="227"/>
      <c r="F1783" s="229"/>
      <c r="G1783" s="229"/>
    </row>
    <row r="1784" spans="2:7" s="230" customFormat="1" x14ac:dyDescent="0.25">
      <c r="B1784" s="224"/>
      <c r="C1784" s="225"/>
      <c r="D1784" s="227"/>
      <c r="E1784" s="227"/>
      <c r="F1784" s="229"/>
      <c r="G1784" s="229"/>
    </row>
    <row r="1785" spans="2:7" s="230" customFormat="1" x14ac:dyDescent="0.25">
      <c r="B1785" s="224"/>
      <c r="C1785" s="225"/>
      <c r="D1785" s="227"/>
      <c r="E1785" s="227"/>
      <c r="F1785" s="229"/>
      <c r="G1785" s="229"/>
    </row>
    <row r="1786" spans="2:7" s="230" customFormat="1" x14ac:dyDescent="0.25">
      <c r="B1786" s="224"/>
      <c r="C1786" s="225"/>
      <c r="D1786" s="227"/>
      <c r="E1786" s="227"/>
      <c r="F1786" s="229"/>
      <c r="G1786" s="229"/>
    </row>
    <row r="1787" spans="2:7" s="230" customFormat="1" x14ac:dyDescent="0.25">
      <c r="B1787" s="224"/>
      <c r="C1787" s="225"/>
      <c r="D1787" s="227"/>
      <c r="E1787" s="227"/>
      <c r="F1787" s="229"/>
      <c r="G1787" s="229"/>
    </row>
    <row r="1788" spans="2:7" s="230" customFormat="1" x14ac:dyDescent="0.25">
      <c r="B1788" s="224"/>
      <c r="C1788" s="225"/>
      <c r="D1788" s="227"/>
      <c r="E1788" s="227"/>
      <c r="F1788" s="229"/>
      <c r="G1788" s="229"/>
    </row>
    <row r="1789" spans="2:7" s="230" customFormat="1" x14ac:dyDescent="0.25">
      <c r="B1789" s="224"/>
      <c r="C1789" s="225"/>
      <c r="D1789" s="227"/>
      <c r="E1789" s="227"/>
      <c r="F1789" s="229"/>
      <c r="G1789" s="229"/>
    </row>
    <row r="1790" spans="2:7" s="230" customFormat="1" x14ac:dyDescent="0.25">
      <c r="B1790" s="224"/>
      <c r="C1790" s="225"/>
      <c r="D1790" s="227"/>
      <c r="E1790" s="227"/>
      <c r="F1790" s="229"/>
      <c r="G1790" s="229"/>
    </row>
    <row r="1791" spans="2:7" s="230" customFormat="1" x14ac:dyDescent="0.25">
      <c r="B1791" s="224"/>
      <c r="C1791" s="225"/>
      <c r="D1791" s="227"/>
      <c r="E1791" s="227"/>
      <c r="F1791" s="229"/>
      <c r="G1791" s="229"/>
    </row>
    <row r="1792" spans="2:7" s="230" customFormat="1" x14ac:dyDescent="0.25">
      <c r="B1792" s="224"/>
      <c r="C1792" s="225"/>
      <c r="D1792" s="227"/>
      <c r="E1792" s="227"/>
      <c r="F1792" s="229"/>
      <c r="G1792" s="229"/>
    </row>
    <row r="1793" spans="2:7" s="230" customFormat="1" x14ac:dyDescent="0.25">
      <c r="B1793" s="224"/>
      <c r="C1793" s="225"/>
      <c r="D1793" s="227"/>
      <c r="E1793" s="227"/>
      <c r="F1793" s="229"/>
      <c r="G1793" s="229"/>
    </row>
    <row r="1794" spans="2:7" s="230" customFormat="1" x14ac:dyDescent="0.25">
      <c r="B1794" s="224"/>
      <c r="C1794" s="225"/>
      <c r="D1794" s="227"/>
      <c r="E1794" s="227"/>
      <c r="F1794" s="229"/>
      <c r="G1794" s="229"/>
    </row>
    <row r="1795" spans="2:7" s="230" customFormat="1" x14ac:dyDescent="0.25">
      <c r="B1795" s="224"/>
      <c r="C1795" s="225"/>
      <c r="D1795" s="227"/>
      <c r="E1795" s="227"/>
      <c r="F1795" s="229"/>
      <c r="G1795" s="229"/>
    </row>
    <row r="1796" spans="2:7" s="230" customFormat="1" x14ac:dyDescent="0.25">
      <c r="B1796" s="224"/>
      <c r="C1796" s="225"/>
      <c r="D1796" s="227"/>
      <c r="E1796" s="227"/>
      <c r="F1796" s="229"/>
      <c r="G1796" s="229"/>
    </row>
    <row r="1797" spans="2:7" s="230" customFormat="1" x14ac:dyDescent="0.25">
      <c r="B1797" s="224"/>
      <c r="C1797" s="225"/>
      <c r="D1797" s="227"/>
      <c r="E1797" s="227"/>
      <c r="F1797" s="229"/>
      <c r="G1797" s="229"/>
    </row>
    <row r="1798" spans="2:7" s="230" customFormat="1" x14ac:dyDescent="0.25">
      <c r="B1798" s="224"/>
      <c r="C1798" s="225"/>
      <c r="D1798" s="227"/>
      <c r="E1798" s="227"/>
      <c r="F1798" s="229"/>
      <c r="G1798" s="229"/>
    </row>
    <row r="1799" spans="2:7" s="230" customFormat="1" x14ac:dyDescent="0.25">
      <c r="B1799" s="224"/>
      <c r="C1799" s="225"/>
      <c r="D1799" s="227"/>
      <c r="E1799" s="227"/>
      <c r="F1799" s="229"/>
      <c r="G1799" s="229"/>
    </row>
    <row r="1800" spans="2:7" s="230" customFormat="1" x14ac:dyDescent="0.25">
      <c r="B1800" s="224"/>
      <c r="C1800" s="225"/>
      <c r="D1800" s="227"/>
      <c r="E1800" s="227"/>
      <c r="F1800" s="229"/>
      <c r="G1800" s="229"/>
    </row>
    <row r="1801" spans="2:7" s="230" customFormat="1" x14ac:dyDescent="0.25">
      <c r="B1801" s="224"/>
      <c r="C1801" s="225"/>
      <c r="D1801" s="227"/>
      <c r="E1801" s="227"/>
      <c r="F1801" s="229"/>
      <c r="G1801" s="229"/>
    </row>
    <row r="1802" spans="2:7" s="230" customFormat="1" x14ac:dyDescent="0.25">
      <c r="B1802" s="224"/>
      <c r="C1802" s="225"/>
      <c r="D1802" s="227"/>
      <c r="E1802" s="227"/>
      <c r="F1802" s="229"/>
      <c r="G1802" s="229"/>
    </row>
    <row r="1803" spans="2:7" s="230" customFormat="1" x14ac:dyDescent="0.25">
      <c r="B1803" s="224"/>
      <c r="C1803" s="225"/>
      <c r="D1803" s="227"/>
      <c r="E1803" s="227"/>
      <c r="F1803" s="229"/>
      <c r="G1803" s="229"/>
    </row>
    <row r="1804" spans="2:7" s="230" customFormat="1" x14ac:dyDescent="0.25">
      <c r="B1804" s="224"/>
      <c r="C1804" s="225"/>
      <c r="D1804" s="227"/>
      <c r="E1804" s="227"/>
      <c r="F1804" s="229"/>
      <c r="G1804" s="229"/>
    </row>
    <row r="1805" spans="2:7" s="230" customFormat="1" x14ac:dyDescent="0.25">
      <c r="B1805" s="224"/>
      <c r="C1805" s="225"/>
      <c r="D1805" s="227"/>
      <c r="E1805" s="227"/>
      <c r="F1805" s="229"/>
      <c r="G1805" s="229"/>
    </row>
    <row r="1806" spans="2:7" s="230" customFormat="1" x14ac:dyDescent="0.25">
      <c r="B1806" s="224"/>
      <c r="C1806" s="225"/>
      <c r="D1806" s="227"/>
      <c r="E1806" s="227"/>
      <c r="F1806" s="229"/>
      <c r="G1806" s="229"/>
    </row>
    <row r="1807" spans="2:7" s="230" customFormat="1" x14ac:dyDescent="0.25">
      <c r="B1807" s="224"/>
      <c r="C1807" s="225"/>
      <c r="D1807" s="227"/>
      <c r="E1807" s="227"/>
      <c r="F1807" s="229"/>
      <c r="G1807" s="229"/>
    </row>
    <row r="1808" spans="2:7" s="230" customFormat="1" x14ac:dyDescent="0.25">
      <c r="B1808" s="224"/>
      <c r="C1808" s="225"/>
      <c r="D1808" s="227"/>
      <c r="E1808" s="227"/>
      <c r="F1808" s="229"/>
      <c r="G1808" s="229"/>
    </row>
    <row r="1809" spans="2:7" s="230" customFormat="1" x14ac:dyDescent="0.25">
      <c r="B1809" s="224"/>
      <c r="C1809" s="225"/>
      <c r="D1809" s="227"/>
      <c r="E1809" s="227"/>
      <c r="F1809" s="229"/>
      <c r="G1809" s="229"/>
    </row>
    <row r="1810" spans="2:7" s="230" customFormat="1" x14ac:dyDescent="0.25">
      <c r="B1810" s="224"/>
      <c r="C1810" s="225"/>
      <c r="D1810" s="227"/>
      <c r="E1810" s="227"/>
      <c r="F1810" s="229"/>
      <c r="G1810" s="229"/>
    </row>
    <row r="1811" spans="2:7" s="230" customFormat="1" x14ac:dyDescent="0.25">
      <c r="B1811" s="224"/>
      <c r="C1811" s="225"/>
      <c r="D1811" s="227"/>
      <c r="E1811" s="227"/>
      <c r="F1811" s="229"/>
      <c r="G1811" s="229"/>
    </row>
    <row r="1812" spans="2:7" s="230" customFormat="1" x14ac:dyDescent="0.25">
      <c r="B1812" s="224"/>
      <c r="C1812" s="225"/>
      <c r="D1812" s="227"/>
      <c r="E1812" s="227"/>
      <c r="F1812" s="229"/>
      <c r="G1812" s="229"/>
    </row>
    <row r="1813" spans="2:7" s="230" customFormat="1" x14ac:dyDescent="0.25">
      <c r="B1813" s="224"/>
      <c r="C1813" s="225"/>
      <c r="D1813" s="227"/>
      <c r="E1813" s="227"/>
      <c r="F1813" s="229"/>
      <c r="G1813" s="229"/>
    </row>
    <row r="1814" spans="2:7" s="230" customFormat="1" x14ac:dyDescent="0.25">
      <c r="B1814" s="224"/>
      <c r="C1814" s="225"/>
      <c r="D1814" s="227"/>
      <c r="E1814" s="227"/>
      <c r="F1814" s="229"/>
      <c r="G1814" s="229"/>
    </row>
    <row r="1815" spans="2:7" s="230" customFormat="1" x14ac:dyDescent="0.25">
      <c r="B1815" s="224"/>
      <c r="C1815" s="225"/>
      <c r="D1815" s="227"/>
      <c r="E1815" s="227"/>
      <c r="F1815" s="229"/>
      <c r="G1815" s="229"/>
    </row>
    <row r="1816" spans="2:7" s="230" customFormat="1" x14ac:dyDescent="0.25">
      <c r="B1816" s="224"/>
      <c r="C1816" s="225"/>
      <c r="D1816" s="227"/>
      <c r="E1816" s="227"/>
      <c r="F1816" s="229"/>
      <c r="G1816" s="229"/>
    </row>
    <row r="1817" spans="2:7" s="230" customFormat="1" x14ac:dyDescent="0.25">
      <c r="B1817" s="224"/>
      <c r="C1817" s="225"/>
      <c r="D1817" s="227"/>
      <c r="E1817" s="227"/>
      <c r="F1817" s="229"/>
      <c r="G1817" s="229"/>
    </row>
    <row r="1818" spans="2:7" s="230" customFormat="1" x14ac:dyDescent="0.25">
      <c r="B1818" s="224"/>
      <c r="C1818" s="225"/>
      <c r="D1818" s="227"/>
      <c r="E1818" s="227"/>
      <c r="F1818" s="229"/>
      <c r="G1818" s="229"/>
    </row>
    <row r="1819" spans="2:7" s="230" customFormat="1" x14ac:dyDescent="0.25">
      <c r="B1819" s="224"/>
      <c r="C1819" s="225"/>
      <c r="D1819" s="227"/>
      <c r="E1819" s="227"/>
      <c r="F1819" s="229"/>
      <c r="G1819" s="229"/>
    </row>
    <row r="1820" spans="2:7" s="230" customFormat="1" x14ac:dyDescent="0.25">
      <c r="B1820" s="224"/>
      <c r="C1820" s="225"/>
      <c r="D1820" s="227"/>
      <c r="E1820" s="227"/>
      <c r="F1820" s="229"/>
      <c r="G1820" s="229"/>
    </row>
    <row r="1821" spans="2:7" s="230" customFormat="1" x14ac:dyDescent="0.25">
      <c r="B1821" s="224"/>
      <c r="C1821" s="225"/>
      <c r="D1821" s="227"/>
      <c r="E1821" s="227"/>
      <c r="F1821" s="229"/>
      <c r="G1821" s="229"/>
    </row>
    <row r="1822" spans="2:7" s="230" customFormat="1" x14ac:dyDescent="0.25">
      <c r="B1822" s="224"/>
      <c r="C1822" s="225"/>
      <c r="D1822" s="227"/>
      <c r="E1822" s="227"/>
      <c r="F1822" s="229"/>
      <c r="G1822" s="229"/>
    </row>
    <row r="1823" spans="2:7" s="230" customFormat="1" x14ac:dyDescent="0.25">
      <c r="B1823" s="224"/>
      <c r="C1823" s="225"/>
      <c r="D1823" s="227"/>
      <c r="E1823" s="227"/>
      <c r="F1823" s="229"/>
      <c r="G1823" s="229"/>
    </row>
    <row r="1824" spans="2:7" s="230" customFormat="1" x14ac:dyDescent="0.25">
      <c r="B1824" s="224"/>
      <c r="C1824" s="225"/>
      <c r="D1824" s="227"/>
      <c r="E1824" s="227"/>
      <c r="F1824" s="229"/>
      <c r="G1824" s="229"/>
    </row>
    <row r="1825" spans="2:7" s="230" customFormat="1" x14ac:dyDescent="0.25">
      <c r="B1825" s="224"/>
      <c r="C1825" s="225"/>
      <c r="D1825" s="227"/>
      <c r="E1825" s="227"/>
      <c r="F1825" s="229"/>
      <c r="G1825" s="229"/>
    </row>
    <row r="1826" spans="2:7" s="230" customFormat="1" x14ac:dyDescent="0.25">
      <c r="B1826" s="224"/>
      <c r="C1826" s="225"/>
      <c r="D1826" s="227"/>
      <c r="E1826" s="227"/>
      <c r="F1826" s="229"/>
      <c r="G1826" s="229"/>
    </row>
    <row r="1827" spans="2:7" s="230" customFormat="1" x14ac:dyDescent="0.25">
      <c r="B1827" s="224"/>
      <c r="C1827" s="225"/>
      <c r="D1827" s="227"/>
      <c r="E1827" s="227"/>
      <c r="F1827" s="229"/>
      <c r="G1827" s="229"/>
    </row>
    <row r="1828" spans="2:7" s="230" customFormat="1" x14ac:dyDescent="0.25">
      <c r="B1828" s="224"/>
      <c r="C1828" s="225"/>
      <c r="D1828" s="227"/>
      <c r="E1828" s="227"/>
      <c r="F1828" s="229"/>
      <c r="G1828" s="229"/>
    </row>
    <row r="1829" spans="2:7" s="230" customFormat="1" x14ac:dyDescent="0.25">
      <c r="B1829" s="224"/>
      <c r="C1829" s="225"/>
      <c r="D1829" s="227"/>
      <c r="E1829" s="227"/>
      <c r="F1829" s="229"/>
      <c r="G1829" s="229"/>
    </row>
    <row r="1830" spans="2:7" s="230" customFormat="1" x14ac:dyDescent="0.25">
      <c r="B1830" s="224"/>
      <c r="C1830" s="225"/>
      <c r="D1830" s="227"/>
      <c r="E1830" s="227"/>
      <c r="F1830" s="229"/>
      <c r="G1830" s="229"/>
    </row>
    <row r="1831" spans="2:7" s="230" customFormat="1" x14ac:dyDescent="0.25">
      <c r="B1831" s="224"/>
      <c r="C1831" s="225"/>
      <c r="D1831" s="227"/>
      <c r="E1831" s="227"/>
      <c r="F1831" s="229"/>
      <c r="G1831" s="229"/>
    </row>
    <row r="1832" spans="2:7" s="230" customFormat="1" x14ac:dyDescent="0.25">
      <c r="B1832" s="224"/>
      <c r="C1832" s="225"/>
      <c r="D1832" s="227"/>
      <c r="E1832" s="227"/>
      <c r="F1832" s="229"/>
      <c r="G1832" s="229"/>
    </row>
    <row r="1833" spans="2:7" s="230" customFormat="1" x14ac:dyDescent="0.25">
      <c r="B1833" s="224"/>
      <c r="C1833" s="225"/>
      <c r="D1833" s="227"/>
      <c r="E1833" s="227"/>
      <c r="F1833" s="229"/>
      <c r="G1833" s="229"/>
    </row>
    <row r="1834" spans="2:7" s="230" customFormat="1" x14ac:dyDescent="0.25">
      <c r="B1834" s="224"/>
      <c r="C1834" s="225"/>
      <c r="D1834" s="227"/>
      <c r="E1834" s="227"/>
      <c r="F1834" s="229"/>
      <c r="G1834" s="229"/>
    </row>
    <row r="1835" spans="2:7" s="230" customFormat="1" x14ac:dyDescent="0.25">
      <c r="B1835" s="224"/>
      <c r="C1835" s="225"/>
      <c r="D1835" s="227"/>
      <c r="E1835" s="227"/>
      <c r="F1835" s="229"/>
      <c r="G1835" s="229"/>
    </row>
    <row r="1836" spans="2:7" s="230" customFormat="1" x14ac:dyDescent="0.25">
      <c r="B1836" s="224"/>
      <c r="C1836" s="225"/>
      <c r="D1836" s="227"/>
      <c r="E1836" s="227"/>
      <c r="F1836" s="229"/>
      <c r="G1836" s="229"/>
    </row>
    <row r="1837" spans="2:7" s="230" customFormat="1" x14ac:dyDescent="0.25">
      <c r="B1837" s="224"/>
      <c r="C1837" s="225"/>
      <c r="D1837" s="227"/>
      <c r="E1837" s="227"/>
      <c r="F1837" s="229"/>
      <c r="G1837" s="229"/>
    </row>
    <row r="1838" spans="2:7" s="230" customFormat="1" x14ac:dyDescent="0.25">
      <c r="B1838" s="224"/>
      <c r="C1838" s="225"/>
      <c r="D1838" s="227"/>
      <c r="E1838" s="227"/>
      <c r="F1838" s="229"/>
      <c r="G1838" s="229"/>
    </row>
    <row r="1839" spans="2:7" s="230" customFormat="1" x14ac:dyDescent="0.25">
      <c r="B1839" s="224"/>
      <c r="C1839" s="225"/>
      <c r="D1839" s="227"/>
      <c r="E1839" s="227"/>
      <c r="F1839" s="229"/>
      <c r="G1839" s="229"/>
    </row>
    <row r="1840" spans="2:7" s="230" customFormat="1" x14ac:dyDescent="0.25">
      <c r="B1840" s="224"/>
      <c r="C1840" s="225"/>
      <c r="D1840" s="227"/>
      <c r="E1840" s="227"/>
      <c r="F1840" s="229"/>
      <c r="G1840" s="229"/>
    </row>
    <row r="1841" spans="2:7" s="230" customFormat="1" x14ac:dyDescent="0.25">
      <c r="B1841" s="224"/>
      <c r="C1841" s="225"/>
      <c r="D1841" s="227"/>
      <c r="E1841" s="227"/>
      <c r="F1841" s="229"/>
      <c r="G1841" s="229"/>
    </row>
    <row r="1842" spans="2:7" s="230" customFormat="1" x14ac:dyDescent="0.25">
      <c r="B1842" s="224"/>
      <c r="C1842" s="225"/>
      <c r="D1842" s="227"/>
      <c r="E1842" s="227"/>
      <c r="F1842" s="229"/>
      <c r="G1842" s="229"/>
    </row>
    <row r="1843" spans="2:7" s="230" customFormat="1" x14ac:dyDescent="0.25">
      <c r="B1843" s="224"/>
      <c r="C1843" s="225"/>
      <c r="D1843" s="227"/>
      <c r="E1843" s="227"/>
      <c r="F1843" s="229"/>
      <c r="G1843" s="229"/>
    </row>
    <row r="1844" spans="2:7" s="230" customFormat="1" x14ac:dyDescent="0.25">
      <c r="B1844" s="224"/>
      <c r="C1844" s="225"/>
      <c r="D1844" s="227"/>
      <c r="E1844" s="227"/>
      <c r="F1844" s="229"/>
      <c r="G1844" s="229"/>
    </row>
    <row r="1845" spans="2:7" s="230" customFormat="1" x14ac:dyDescent="0.25">
      <c r="B1845" s="224"/>
      <c r="C1845" s="225"/>
      <c r="D1845" s="227"/>
      <c r="E1845" s="227"/>
      <c r="F1845" s="229"/>
      <c r="G1845" s="229"/>
    </row>
    <row r="1846" spans="2:7" s="230" customFormat="1" x14ac:dyDescent="0.25">
      <c r="B1846" s="224"/>
      <c r="C1846" s="225"/>
      <c r="D1846" s="227"/>
      <c r="E1846" s="227"/>
      <c r="F1846" s="229"/>
      <c r="G1846" s="229"/>
    </row>
    <row r="1847" spans="2:7" s="230" customFormat="1" x14ac:dyDescent="0.25">
      <c r="B1847" s="224"/>
      <c r="C1847" s="225"/>
      <c r="D1847" s="227"/>
      <c r="E1847" s="227"/>
      <c r="F1847" s="229"/>
      <c r="G1847" s="229"/>
    </row>
    <row r="1848" spans="2:7" s="230" customFormat="1" x14ac:dyDescent="0.25">
      <c r="B1848" s="224"/>
      <c r="C1848" s="225"/>
      <c r="D1848" s="227"/>
      <c r="E1848" s="227"/>
      <c r="F1848" s="229"/>
      <c r="G1848" s="229"/>
    </row>
    <row r="1849" spans="2:7" s="230" customFormat="1" x14ac:dyDescent="0.25">
      <c r="B1849" s="224"/>
      <c r="C1849" s="225"/>
      <c r="D1849" s="227"/>
      <c r="E1849" s="227"/>
      <c r="F1849" s="229"/>
      <c r="G1849" s="229"/>
    </row>
    <row r="1850" spans="2:7" s="230" customFormat="1" x14ac:dyDescent="0.25">
      <c r="B1850" s="224"/>
      <c r="C1850" s="225"/>
      <c r="D1850" s="227"/>
      <c r="E1850" s="227"/>
      <c r="F1850" s="229"/>
      <c r="G1850" s="229"/>
    </row>
    <row r="1851" spans="2:7" s="230" customFormat="1" x14ac:dyDescent="0.25">
      <c r="B1851" s="224"/>
      <c r="C1851" s="225"/>
      <c r="D1851" s="227"/>
      <c r="E1851" s="227"/>
      <c r="F1851" s="229"/>
      <c r="G1851" s="229"/>
    </row>
    <row r="1852" spans="2:7" s="230" customFormat="1" x14ac:dyDescent="0.25">
      <c r="B1852" s="224"/>
      <c r="C1852" s="225"/>
      <c r="D1852" s="227"/>
      <c r="E1852" s="227"/>
      <c r="F1852" s="229"/>
      <c r="G1852" s="229"/>
    </row>
    <row r="1853" spans="2:7" s="230" customFormat="1" x14ac:dyDescent="0.25">
      <c r="B1853" s="224"/>
      <c r="C1853" s="225"/>
      <c r="D1853" s="227"/>
      <c r="E1853" s="227"/>
      <c r="F1853" s="229"/>
      <c r="G1853" s="229"/>
    </row>
    <row r="1854" spans="2:7" s="230" customFormat="1" x14ac:dyDescent="0.25">
      <c r="B1854" s="224"/>
      <c r="C1854" s="225"/>
      <c r="D1854" s="227"/>
      <c r="E1854" s="227"/>
      <c r="F1854" s="229"/>
      <c r="G1854" s="229"/>
    </row>
    <row r="1855" spans="2:7" s="230" customFormat="1" x14ac:dyDescent="0.25">
      <c r="B1855" s="224"/>
      <c r="C1855" s="225"/>
      <c r="D1855" s="227"/>
      <c r="E1855" s="227"/>
      <c r="F1855" s="229"/>
      <c r="G1855" s="229"/>
    </row>
    <row r="1856" spans="2:7" s="230" customFormat="1" x14ac:dyDescent="0.25">
      <c r="B1856" s="224"/>
      <c r="C1856" s="225"/>
      <c r="D1856" s="227"/>
      <c r="E1856" s="227"/>
      <c r="F1856" s="229"/>
      <c r="G1856" s="229"/>
    </row>
    <row r="1857" spans="2:7" s="230" customFormat="1" x14ac:dyDescent="0.25">
      <c r="B1857" s="224"/>
      <c r="C1857" s="225"/>
      <c r="D1857" s="227"/>
      <c r="E1857" s="227"/>
      <c r="F1857" s="229"/>
      <c r="G1857" s="229"/>
    </row>
    <row r="1858" spans="2:7" s="230" customFormat="1" x14ac:dyDescent="0.25">
      <c r="B1858" s="224"/>
      <c r="C1858" s="225"/>
      <c r="D1858" s="227"/>
      <c r="E1858" s="227"/>
      <c r="F1858" s="229"/>
      <c r="G1858" s="229"/>
    </row>
    <row r="1859" spans="2:7" s="230" customFormat="1" x14ac:dyDescent="0.25">
      <c r="B1859" s="224"/>
      <c r="C1859" s="225"/>
      <c r="D1859" s="227"/>
      <c r="E1859" s="227"/>
      <c r="F1859" s="229"/>
      <c r="G1859" s="229"/>
    </row>
    <row r="1860" spans="2:7" s="230" customFormat="1" x14ac:dyDescent="0.25">
      <c r="B1860" s="224"/>
      <c r="C1860" s="225"/>
      <c r="D1860" s="227"/>
      <c r="E1860" s="227"/>
      <c r="F1860" s="229"/>
      <c r="G1860" s="229"/>
    </row>
    <row r="1861" spans="2:7" s="230" customFormat="1" x14ac:dyDescent="0.25">
      <c r="B1861" s="224"/>
      <c r="C1861" s="225"/>
      <c r="D1861" s="227"/>
      <c r="E1861" s="227"/>
      <c r="F1861" s="229"/>
      <c r="G1861" s="229"/>
    </row>
    <row r="1862" spans="2:7" s="230" customFormat="1" x14ac:dyDescent="0.25">
      <c r="B1862" s="224"/>
      <c r="C1862" s="225"/>
      <c r="D1862" s="227"/>
      <c r="E1862" s="227"/>
      <c r="F1862" s="229"/>
      <c r="G1862" s="229"/>
    </row>
    <row r="1863" spans="2:7" s="230" customFormat="1" x14ac:dyDescent="0.25">
      <c r="B1863" s="224"/>
      <c r="C1863" s="225"/>
      <c r="D1863" s="227"/>
      <c r="E1863" s="227"/>
      <c r="F1863" s="229"/>
      <c r="G1863" s="229"/>
    </row>
    <row r="1864" spans="2:7" s="230" customFormat="1" x14ac:dyDescent="0.25">
      <c r="B1864" s="224"/>
      <c r="C1864" s="225"/>
      <c r="D1864" s="227"/>
      <c r="E1864" s="227"/>
      <c r="F1864" s="229"/>
      <c r="G1864" s="229"/>
    </row>
    <row r="1865" spans="2:7" s="230" customFormat="1" x14ac:dyDescent="0.25">
      <c r="B1865" s="224"/>
      <c r="C1865" s="225"/>
      <c r="D1865" s="227"/>
      <c r="E1865" s="227"/>
      <c r="F1865" s="229"/>
      <c r="G1865" s="229"/>
    </row>
    <row r="1866" spans="2:7" s="230" customFormat="1" x14ac:dyDescent="0.25">
      <c r="B1866" s="224"/>
      <c r="C1866" s="225"/>
      <c r="D1866" s="227"/>
      <c r="E1866" s="227"/>
      <c r="F1866" s="229"/>
      <c r="G1866" s="229"/>
    </row>
    <row r="1867" spans="2:7" s="230" customFormat="1" x14ac:dyDescent="0.25">
      <c r="B1867" s="224"/>
      <c r="C1867" s="225"/>
      <c r="D1867" s="227"/>
      <c r="E1867" s="227"/>
      <c r="F1867" s="229"/>
      <c r="G1867" s="229"/>
    </row>
    <row r="1868" spans="2:7" s="230" customFormat="1" x14ac:dyDescent="0.25">
      <c r="B1868" s="224"/>
      <c r="C1868" s="225"/>
      <c r="D1868" s="227"/>
      <c r="E1868" s="227"/>
      <c r="F1868" s="229"/>
      <c r="G1868" s="229"/>
    </row>
    <row r="1869" spans="2:7" s="230" customFormat="1" x14ac:dyDescent="0.25">
      <c r="B1869" s="224"/>
      <c r="C1869" s="225"/>
      <c r="D1869" s="227"/>
      <c r="E1869" s="227"/>
      <c r="F1869" s="229"/>
      <c r="G1869" s="229"/>
    </row>
    <row r="1870" spans="2:7" s="230" customFormat="1" x14ac:dyDescent="0.25">
      <c r="B1870" s="224"/>
      <c r="C1870" s="225"/>
      <c r="D1870" s="227"/>
      <c r="E1870" s="227"/>
      <c r="F1870" s="229"/>
      <c r="G1870" s="229"/>
    </row>
    <row r="1871" spans="2:7" s="230" customFormat="1" x14ac:dyDescent="0.25">
      <c r="B1871" s="224"/>
      <c r="C1871" s="225"/>
      <c r="D1871" s="227"/>
      <c r="E1871" s="227"/>
      <c r="F1871" s="229"/>
      <c r="G1871" s="229"/>
    </row>
    <row r="1872" spans="2:7" s="230" customFormat="1" x14ac:dyDescent="0.25">
      <c r="B1872" s="224"/>
      <c r="C1872" s="225"/>
      <c r="D1872" s="227"/>
      <c r="E1872" s="227"/>
      <c r="F1872" s="229"/>
      <c r="G1872" s="229"/>
    </row>
    <row r="1873" spans="2:7" s="230" customFormat="1" x14ac:dyDescent="0.25">
      <c r="B1873" s="224"/>
      <c r="C1873" s="225"/>
      <c r="D1873" s="227"/>
      <c r="E1873" s="227"/>
      <c r="F1873" s="229"/>
      <c r="G1873" s="229"/>
    </row>
    <row r="1874" spans="2:7" s="230" customFormat="1" x14ac:dyDescent="0.25">
      <c r="B1874" s="224"/>
      <c r="C1874" s="225"/>
      <c r="D1874" s="227"/>
      <c r="E1874" s="227"/>
      <c r="F1874" s="229"/>
      <c r="G1874" s="229"/>
    </row>
    <row r="1875" spans="2:7" s="230" customFormat="1" x14ac:dyDescent="0.25">
      <c r="B1875" s="224"/>
      <c r="C1875" s="225"/>
      <c r="D1875" s="227"/>
      <c r="E1875" s="227"/>
      <c r="F1875" s="229"/>
      <c r="G1875" s="229"/>
    </row>
    <row r="1876" spans="2:7" s="230" customFormat="1" x14ac:dyDescent="0.25">
      <c r="B1876" s="224"/>
      <c r="C1876" s="225"/>
      <c r="D1876" s="227"/>
      <c r="E1876" s="227"/>
      <c r="F1876" s="229"/>
      <c r="G1876" s="229"/>
    </row>
    <row r="1877" spans="2:7" s="230" customFormat="1" x14ac:dyDescent="0.25">
      <c r="B1877" s="224"/>
      <c r="C1877" s="225"/>
      <c r="D1877" s="227"/>
      <c r="E1877" s="227"/>
      <c r="F1877" s="229"/>
      <c r="G1877" s="229"/>
    </row>
    <row r="1878" spans="2:7" s="230" customFormat="1" x14ac:dyDescent="0.25">
      <c r="B1878" s="224"/>
      <c r="C1878" s="225"/>
      <c r="D1878" s="227"/>
      <c r="E1878" s="227"/>
      <c r="F1878" s="229"/>
      <c r="G1878" s="229"/>
    </row>
    <row r="1879" spans="2:7" s="230" customFormat="1" x14ac:dyDescent="0.25">
      <c r="B1879" s="224"/>
      <c r="C1879" s="225"/>
      <c r="D1879" s="227"/>
      <c r="E1879" s="227"/>
      <c r="F1879" s="229"/>
      <c r="G1879" s="229"/>
    </row>
    <row r="1880" spans="2:7" s="230" customFormat="1" x14ac:dyDescent="0.25">
      <c r="B1880" s="224"/>
      <c r="C1880" s="225"/>
      <c r="D1880" s="227"/>
      <c r="E1880" s="227"/>
      <c r="F1880" s="229"/>
      <c r="G1880" s="229"/>
    </row>
    <row r="1881" spans="2:7" s="230" customFormat="1" x14ac:dyDescent="0.25">
      <c r="B1881" s="224"/>
      <c r="C1881" s="225"/>
      <c r="D1881" s="227"/>
      <c r="E1881" s="227"/>
      <c r="F1881" s="229"/>
      <c r="G1881" s="229"/>
    </row>
    <row r="1882" spans="2:7" s="230" customFormat="1" x14ac:dyDescent="0.25">
      <c r="B1882" s="224"/>
      <c r="C1882" s="225"/>
      <c r="D1882" s="227"/>
      <c r="E1882" s="227"/>
      <c r="F1882" s="229"/>
      <c r="G1882" s="229"/>
    </row>
    <row r="1883" spans="2:7" s="230" customFormat="1" x14ac:dyDescent="0.25">
      <c r="B1883" s="224"/>
      <c r="C1883" s="225"/>
      <c r="D1883" s="227"/>
      <c r="E1883" s="227"/>
      <c r="F1883" s="229"/>
      <c r="G1883" s="229"/>
    </row>
    <row r="1884" spans="2:7" s="230" customFormat="1" x14ac:dyDescent="0.25">
      <c r="B1884" s="224"/>
      <c r="C1884" s="225"/>
      <c r="D1884" s="227"/>
      <c r="E1884" s="227"/>
      <c r="F1884" s="229"/>
      <c r="G1884" s="229"/>
    </row>
    <row r="1885" spans="2:7" s="230" customFormat="1" x14ac:dyDescent="0.25">
      <c r="B1885" s="224"/>
      <c r="C1885" s="225"/>
      <c r="D1885" s="227"/>
      <c r="E1885" s="227"/>
      <c r="F1885" s="229"/>
      <c r="G1885" s="229"/>
    </row>
    <row r="1886" spans="2:7" s="230" customFormat="1" x14ac:dyDescent="0.25">
      <c r="B1886" s="224"/>
      <c r="C1886" s="225"/>
      <c r="D1886" s="227"/>
      <c r="E1886" s="227"/>
      <c r="F1886" s="229"/>
      <c r="G1886" s="229"/>
    </row>
    <row r="1887" spans="2:7" s="230" customFormat="1" x14ac:dyDescent="0.25">
      <c r="B1887" s="224"/>
      <c r="C1887" s="225"/>
      <c r="D1887" s="227"/>
      <c r="E1887" s="227"/>
      <c r="F1887" s="229"/>
      <c r="G1887" s="229"/>
    </row>
    <row r="1888" spans="2:7" s="230" customFormat="1" x14ac:dyDescent="0.25">
      <c r="B1888" s="224"/>
      <c r="C1888" s="225"/>
      <c r="D1888" s="227"/>
      <c r="E1888" s="227"/>
      <c r="F1888" s="229"/>
      <c r="G1888" s="229"/>
    </row>
    <row r="1889" spans="2:7" s="230" customFormat="1" x14ac:dyDescent="0.25">
      <c r="B1889" s="224"/>
      <c r="C1889" s="225"/>
      <c r="D1889" s="227"/>
      <c r="E1889" s="227"/>
      <c r="F1889" s="229"/>
      <c r="G1889" s="229"/>
    </row>
    <row r="1890" spans="2:7" s="230" customFormat="1" x14ac:dyDescent="0.25">
      <c r="B1890" s="224"/>
      <c r="C1890" s="225"/>
      <c r="D1890" s="227"/>
      <c r="E1890" s="227"/>
      <c r="F1890" s="229"/>
      <c r="G1890" s="229"/>
    </row>
    <row r="1891" spans="2:7" s="230" customFormat="1" x14ac:dyDescent="0.25">
      <c r="B1891" s="224"/>
      <c r="C1891" s="225"/>
      <c r="D1891" s="227"/>
      <c r="E1891" s="227"/>
      <c r="F1891" s="229"/>
      <c r="G1891" s="229"/>
    </row>
    <row r="1892" spans="2:7" s="230" customFormat="1" x14ac:dyDescent="0.25">
      <c r="B1892" s="224"/>
      <c r="C1892" s="225"/>
      <c r="D1892" s="227"/>
      <c r="E1892" s="227"/>
      <c r="F1892" s="229"/>
      <c r="G1892" s="229"/>
    </row>
    <row r="1893" spans="2:7" s="230" customFormat="1" x14ac:dyDescent="0.25">
      <c r="B1893" s="224"/>
      <c r="C1893" s="225"/>
      <c r="D1893" s="227"/>
      <c r="E1893" s="227"/>
      <c r="F1893" s="229"/>
      <c r="G1893" s="229"/>
    </row>
    <row r="1894" spans="2:7" s="230" customFormat="1" x14ac:dyDescent="0.25">
      <c r="B1894" s="224"/>
      <c r="C1894" s="225"/>
      <c r="D1894" s="227"/>
      <c r="E1894" s="227"/>
      <c r="F1894" s="229"/>
      <c r="G1894" s="229"/>
    </row>
    <row r="1895" spans="2:7" s="230" customFormat="1" x14ac:dyDescent="0.25">
      <c r="B1895" s="224"/>
      <c r="C1895" s="225"/>
      <c r="D1895" s="227"/>
      <c r="E1895" s="227"/>
      <c r="F1895" s="229"/>
      <c r="G1895" s="229"/>
    </row>
    <row r="1896" spans="2:7" s="230" customFormat="1" x14ac:dyDescent="0.25">
      <c r="B1896" s="224"/>
      <c r="C1896" s="225"/>
      <c r="D1896" s="227"/>
      <c r="E1896" s="227"/>
      <c r="F1896" s="229"/>
      <c r="G1896" s="229"/>
    </row>
    <row r="1897" spans="2:7" s="230" customFormat="1" x14ac:dyDescent="0.25">
      <c r="B1897" s="224"/>
      <c r="C1897" s="225"/>
      <c r="D1897" s="227"/>
      <c r="E1897" s="227"/>
      <c r="F1897" s="229"/>
      <c r="G1897" s="229"/>
    </row>
    <row r="1898" spans="2:7" s="230" customFormat="1" x14ac:dyDescent="0.25">
      <c r="B1898" s="224"/>
      <c r="C1898" s="225"/>
      <c r="D1898" s="227"/>
      <c r="E1898" s="227"/>
      <c r="F1898" s="229"/>
      <c r="G1898" s="229"/>
    </row>
    <row r="1899" spans="2:7" s="230" customFormat="1" x14ac:dyDescent="0.25">
      <c r="B1899" s="224"/>
      <c r="C1899" s="225"/>
      <c r="D1899" s="227"/>
      <c r="E1899" s="227"/>
      <c r="F1899" s="229"/>
      <c r="G1899" s="229"/>
    </row>
    <row r="1900" spans="2:7" s="230" customFormat="1" x14ac:dyDescent="0.25">
      <c r="B1900" s="224"/>
      <c r="C1900" s="225"/>
      <c r="D1900" s="227"/>
      <c r="E1900" s="227"/>
      <c r="F1900" s="229"/>
      <c r="G1900" s="229"/>
    </row>
    <row r="1901" spans="2:7" s="230" customFormat="1" x14ac:dyDescent="0.25">
      <c r="B1901" s="224"/>
      <c r="C1901" s="225"/>
      <c r="D1901" s="227"/>
      <c r="E1901" s="227"/>
      <c r="F1901" s="229"/>
      <c r="G1901" s="229"/>
    </row>
    <row r="1902" spans="2:7" s="230" customFormat="1" x14ac:dyDescent="0.25">
      <c r="B1902" s="224"/>
      <c r="C1902" s="225"/>
      <c r="D1902" s="227"/>
      <c r="E1902" s="227"/>
      <c r="F1902" s="229"/>
      <c r="G1902" s="229"/>
    </row>
    <row r="1903" spans="2:7" s="230" customFormat="1" x14ac:dyDescent="0.25">
      <c r="B1903" s="224"/>
      <c r="C1903" s="225"/>
      <c r="D1903" s="227"/>
      <c r="E1903" s="227"/>
      <c r="F1903" s="229"/>
      <c r="G1903" s="229"/>
    </row>
    <row r="1904" spans="2:7" s="230" customFormat="1" x14ac:dyDescent="0.25">
      <c r="B1904" s="224"/>
      <c r="C1904" s="225"/>
      <c r="D1904" s="227"/>
      <c r="E1904" s="227"/>
      <c r="F1904" s="229"/>
      <c r="G1904" s="229"/>
    </row>
    <row r="1905" spans="2:7" s="230" customFormat="1" x14ac:dyDescent="0.25">
      <c r="B1905" s="224"/>
      <c r="C1905" s="225"/>
      <c r="D1905" s="227"/>
      <c r="E1905" s="227"/>
      <c r="F1905" s="229"/>
      <c r="G1905" s="229"/>
    </row>
    <row r="1906" spans="2:7" s="230" customFormat="1" x14ac:dyDescent="0.25">
      <c r="B1906" s="224"/>
      <c r="C1906" s="225"/>
      <c r="D1906" s="227"/>
      <c r="E1906" s="227"/>
      <c r="F1906" s="229"/>
      <c r="G1906" s="229"/>
    </row>
    <row r="1907" spans="2:7" s="230" customFormat="1" x14ac:dyDescent="0.25">
      <c r="B1907" s="224"/>
      <c r="C1907" s="225"/>
      <c r="D1907" s="227"/>
      <c r="E1907" s="227"/>
      <c r="F1907" s="229"/>
      <c r="G1907" s="229"/>
    </row>
    <row r="1908" spans="2:7" s="230" customFormat="1" x14ac:dyDescent="0.25">
      <c r="B1908" s="224"/>
      <c r="C1908" s="225"/>
      <c r="D1908" s="227"/>
      <c r="E1908" s="227"/>
      <c r="F1908" s="229"/>
      <c r="G1908" s="229"/>
    </row>
    <row r="1909" spans="2:7" s="230" customFormat="1" x14ac:dyDescent="0.25">
      <c r="B1909" s="224"/>
      <c r="C1909" s="225"/>
      <c r="D1909" s="227"/>
      <c r="E1909" s="227"/>
      <c r="F1909" s="229"/>
      <c r="G1909" s="229"/>
    </row>
    <row r="1910" spans="2:7" s="230" customFormat="1" x14ac:dyDescent="0.25">
      <c r="B1910" s="224"/>
      <c r="C1910" s="225"/>
      <c r="D1910" s="227"/>
      <c r="E1910" s="227"/>
      <c r="F1910" s="229"/>
      <c r="G1910" s="229"/>
    </row>
    <row r="1911" spans="2:7" s="230" customFormat="1" x14ac:dyDescent="0.25">
      <c r="B1911" s="224"/>
      <c r="C1911" s="225"/>
      <c r="D1911" s="227"/>
      <c r="E1911" s="227"/>
      <c r="F1911" s="229"/>
      <c r="G1911" s="229"/>
    </row>
    <row r="1912" spans="2:7" s="230" customFormat="1" x14ac:dyDescent="0.25">
      <c r="B1912" s="224"/>
      <c r="C1912" s="225"/>
      <c r="D1912" s="227"/>
      <c r="E1912" s="227"/>
      <c r="F1912" s="229"/>
      <c r="G1912" s="229"/>
    </row>
    <row r="1913" spans="2:7" s="230" customFormat="1" x14ac:dyDescent="0.25">
      <c r="B1913" s="224"/>
      <c r="C1913" s="225"/>
      <c r="D1913" s="227"/>
      <c r="E1913" s="227"/>
      <c r="F1913" s="229"/>
      <c r="G1913" s="229"/>
    </row>
    <row r="1914" spans="2:7" s="230" customFormat="1" x14ac:dyDescent="0.25">
      <c r="B1914" s="224"/>
      <c r="C1914" s="225"/>
      <c r="D1914" s="227"/>
      <c r="E1914" s="227"/>
      <c r="F1914" s="229"/>
      <c r="G1914" s="229"/>
    </row>
    <row r="1915" spans="2:7" s="230" customFormat="1" x14ac:dyDescent="0.25">
      <c r="B1915" s="224"/>
      <c r="C1915" s="225"/>
      <c r="D1915" s="227"/>
      <c r="E1915" s="227"/>
      <c r="F1915" s="229"/>
      <c r="G1915" s="229"/>
    </row>
    <row r="1916" spans="2:7" s="230" customFormat="1" x14ac:dyDescent="0.25">
      <c r="B1916" s="224"/>
      <c r="C1916" s="225"/>
      <c r="D1916" s="227"/>
      <c r="E1916" s="227"/>
      <c r="F1916" s="229"/>
      <c r="G1916" s="229"/>
    </row>
    <row r="1917" spans="2:7" s="230" customFormat="1" x14ac:dyDescent="0.25">
      <c r="B1917" s="224"/>
      <c r="C1917" s="225"/>
      <c r="D1917" s="227"/>
      <c r="E1917" s="227"/>
      <c r="F1917" s="229"/>
      <c r="G1917" s="229"/>
    </row>
    <row r="1918" spans="2:7" s="230" customFormat="1" x14ac:dyDescent="0.25">
      <c r="B1918" s="224"/>
      <c r="C1918" s="225"/>
      <c r="D1918" s="227"/>
      <c r="E1918" s="227"/>
      <c r="F1918" s="229"/>
      <c r="G1918" s="229"/>
    </row>
    <row r="1919" spans="2:7" s="230" customFormat="1" x14ac:dyDescent="0.25">
      <c r="B1919" s="224"/>
      <c r="C1919" s="225"/>
      <c r="D1919" s="227"/>
      <c r="E1919" s="227"/>
      <c r="F1919" s="229"/>
      <c r="G1919" s="229"/>
    </row>
    <row r="1920" spans="2:7" s="230" customFormat="1" x14ac:dyDescent="0.25">
      <c r="B1920" s="224"/>
      <c r="C1920" s="225"/>
      <c r="D1920" s="227"/>
      <c r="E1920" s="227"/>
      <c r="F1920" s="229"/>
      <c r="G1920" s="229"/>
    </row>
    <row r="1921" spans="2:7" s="230" customFormat="1" x14ac:dyDescent="0.25">
      <c r="B1921" s="224"/>
      <c r="C1921" s="225"/>
      <c r="D1921" s="227"/>
      <c r="E1921" s="227"/>
      <c r="F1921" s="229"/>
      <c r="G1921" s="229"/>
    </row>
    <row r="1922" spans="2:7" s="230" customFormat="1" x14ac:dyDescent="0.25">
      <c r="B1922" s="224"/>
      <c r="C1922" s="225"/>
      <c r="D1922" s="227"/>
      <c r="E1922" s="227"/>
      <c r="F1922" s="229"/>
      <c r="G1922" s="229"/>
    </row>
    <row r="1923" spans="2:7" s="230" customFormat="1" x14ac:dyDescent="0.25">
      <c r="B1923" s="224"/>
      <c r="C1923" s="225"/>
      <c r="D1923" s="227"/>
      <c r="E1923" s="227"/>
      <c r="F1923" s="229"/>
      <c r="G1923" s="229"/>
    </row>
    <row r="1924" spans="2:7" s="230" customFormat="1" x14ac:dyDescent="0.25">
      <c r="B1924" s="224"/>
      <c r="C1924" s="225"/>
      <c r="D1924" s="227"/>
      <c r="E1924" s="227"/>
      <c r="F1924" s="229"/>
      <c r="G1924" s="229"/>
    </row>
    <row r="1925" spans="2:7" s="230" customFormat="1" x14ac:dyDescent="0.25">
      <c r="B1925" s="224"/>
      <c r="C1925" s="225"/>
      <c r="D1925" s="227"/>
      <c r="E1925" s="227"/>
      <c r="F1925" s="229"/>
      <c r="G1925" s="229"/>
    </row>
    <row r="1926" spans="2:7" s="230" customFormat="1" x14ac:dyDescent="0.25">
      <c r="B1926" s="224"/>
      <c r="C1926" s="225"/>
      <c r="D1926" s="227"/>
      <c r="E1926" s="227"/>
      <c r="F1926" s="229"/>
      <c r="G1926" s="229"/>
    </row>
    <row r="1927" spans="2:7" s="230" customFormat="1" x14ac:dyDescent="0.25">
      <c r="B1927" s="224"/>
      <c r="C1927" s="225"/>
      <c r="D1927" s="227"/>
      <c r="E1927" s="227"/>
      <c r="F1927" s="229"/>
      <c r="G1927" s="229"/>
    </row>
    <row r="1928" spans="2:7" s="230" customFormat="1" x14ac:dyDescent="0.25">
      <c r="B1928" s="224"/>
      <c r="C1928" s="225"/>
      <c r="D1928" s="227"/>
      <c r="E1928" s="227"/>
      <c r="F1928" s="229"/>
      <c r="G1928" s="229"/>
    </row>
    <row r="1929" spans="2:7" s="230" customFormat="1" x14ac:dyDescent="0.25">
      <c r="B1929" s="224"/>
      <c r="C1929" s="225"/>
      <c r="D1929" s="227"/>
      <c r="E1929" s="227"/>
      <c r="F1929" s="229"/>
      <c r="G1929" s="229"/>
    </row>
    <row r="1930" spans="2:7" s="230" customFormat="1" x14ac:dyDescent="0.25">
      <c r="B1930" s="224"/>
      <c r="C1930" s="225"/>
      <c r="D1930" s="227"/>
      <c r="E1930" s="227"/>
      <c r="F1930" s="229"/>
      <c r="G1930" s="229"/>
    </row>
    <row r="1931" spans="2:7" s="230" customFormat="1" x14ac:dyDescent="0.25">
      <c r="B1931" s="224"/>
      <c r="C1931" s="225"/>
      <c r="D1931" s="227"/>
      <c r="E1931" s="227"/>
      <c r="F1931" s="229"/>
      <c r="G1931" s="229"/>
    </row>
    <row r="1932" spans="2:7" s="230" customFormat="1" x14ac:dyDescent="0.25">
      <c r="B1932" s="224"/>
      <c r="C1932" s="225"/>
      <c r="D1932" s="227"/>
      <c r="E1932" s="227"/>
      <c r="F1932" s="229"/>
      <c r="G1932" s="229"/>
    </row>
    <row r="1933" spans="2:7" s="230" customFormat="1" x14ac:dyDescent="0.25">
      <c r="B1933" s="224"/>
      <c r="C1933" s="225"/>
      <c r="D1933" s="227"/>
      <c r="E1933" s="227"/>
      <c r="F1933" s="229"/>
      <c r="G1933" s="229"/>
    </row>
    <row r="1934" spans="2:7" s="230" customFormat="1" x14ac:dyDescent="0.25">
      <c r="B1934" s="224"/>
      <c r="C1934" s="225"/>
      <c r="D1934" s="227"/>
      <c r="E1934" s="227"/>
      <c r="F1934" s="229"/>
      <c r="G1934" s="229"/>
    </row>
    <row r="1935" spans="2:7" s="230" customFormat="1" x14ac:dyDescent="0.25">
      <c r="B1935" s="224"/>
      <c r="C1935" s="225"/>
      <c r="D1935" s="227"/>
      <c r="E1935" s="227"/>
      <c r="F1935" s="229"/>
      <c r="G1935" s="229"/>
    </row>
    <row r="1936" spans="2:7" s="230" customFormat="1" x14ac:dyDescent="0.25">
      <c r="B1936" s="224"/>
      <c r="C1936" s="225"/>
      <c r="D1936" s="227"/>
      <c r="E1936" s="227"/>
      <c r="F1936" s="229"/>
      <c r="G1936" s="229"/>
    </row>
    <row r="1937" spans="2:7" s="230" customFormat="1" x14ac:dyDescent="0.25">
      <c r="B1937" s="224"/>
      <c r="C1937" s="225"/>
      <c r="D1937" s="227"/>
      <c r="E1937" s="227"/>
      <c r="F1937" s="229"/>
      <c r="G1937" s="229"/>
    </row>
    <row r="1938" spans="2:7" s="230" customFormat="1" x14ac:dyDescent="0.25">
      <c r="B1938" s="224"/>
      <c r="C1938" s="225"/>
      <c r="D1938" s="227"/>
      <c r="E1938" s="227"/>
      <c r="F1938" s="229"/>
      <c r="G1938" s="229"/>
    </row>
    <row r="1939" spans="2:7" s="230" customFormat="1" x14ac:dyDescent="0.25">
      <c r="B1939" s="224"/>
      <c r="C1939" s="225"/>
      <c r="D1939" s="227"/>
      <c r="E1939" s="227"/>
      <c r="F1939" s="229"/>
      <c r="G1939" s="229"/>
    </row>
    <row r="1940" spans="2:7" s="230" customFormat="1" x14ac:dyDescent="0.25">
      <c r="B1940" s="224"/>
      <c r="C1940" s="225"/>
      <c r="D1940" s="227"/>
      <c r="E1940" s="227"/>
      <c r="F1940" s="229"/>
      <c r="G1940" s="229"/>
    </row>
    <row r="1941" spans="2:7" s="230" customFormat="1" x14ac:dyDescent="0.25">
      <c r="B1941" s="224"/>
      <c r="C1941" s="225"/>
      <c r="D1941" s="227"/>
      <c r="E1941" s="227"/>
      <c r="F1941" s="229"/>
      <c r="G1941" s="229"/>
    </row>
    <row r="1942" spans="2:7" s="230" customFormat="1" x14ac:dyDescent="0.25">
      <c r="B1942" s="224"/>
      <c r="C1942" s="225"/>
      <c r="D1942" s="227"/>
      <c r="E1942" s="227"/>
      <c r="F1942" s="229"/>
      <c r="G1942" s="229"/>
    </row>
    <row r="1943" spans="2:7" s="230" customFormat="1" x14ac:dyDescent="0.25">
      <c r="B1943" s="224"/>
      <c r="C1943" s="225"/>
      <c r="D1943" s="227"/>
      <c r="E1943" s="227"/>
      <c r="F1943" s="229"/>
      <c r="G1943" s="229"/>
    </row>
    <row r="1944" spans="2:7" s="230" customFormat="1" x14ac:dyDescent="0.25">
      <c r="B1944" s="224"/>
      <c r="C1944" s="225"/>
      <c r="D1944" s="227"/>
      <c r="E1944" s="227"/>
      <c r="F1944" s="229"/>
      <c r="G1944" s="229"/>
    </row>
    <row r="1945" spans="2:7" s="230" customFormat="1" x14ac:dyDescent="0.25">
      <c r="B1945" s="224"/>
      <c r="C1945" s="225"/>
      <c r="D1945" s="227"/>
      <c r="E1945" s="227"/>
      <c r="F1945" s="229"/>
      <c r="G1945" s="229"/>
    </row>
    <row r="1946" spans="2:7" s="230" customFormat="1" x14ac:dyDescent="0.25">
      <c r="B1946" s="224"/>
      <c r="C1946" s="225"/>
      <c r="D1946" s="227"/>
      <c r="E1946" s="227"/>
      <c r="F1946" s="229"/>
      <c r="G1946" s="229"/>
    </row>
    <row r="1947" spans="2:7" s="230" customFormat="1" x14ac:dyDescent="0.25">
      <c r="B1947" s="224"/>
      <c r="C1947" s="225"/>
      <c r="D1947" s="227"/>
      <c r="E1947" s="227"/>
      <c r="F1947" s="229"/>
      <c r="G1947" s="229"/>
    </row>
    <row r="1948" spans="2:7" s="230" customFormat="1" x14ac:dyDescent="0.25">
      <c r="B1948" s="224"/>
      <c r="C1948" s="225"/>
      <c r="D1948" s="227"/>
      <c r="E1948" s="227"/>
      <c r="F1948" s="229"/>
      <c r="G1948" s="229"/>
    </row>
    <row r="1949" spans="2:7" s="230" customFormat="1" x14ac:dyDescent="0.25">
      <c r="B1949" s="224"/>
      <c r="C1949" s="225"/>
      <c r="D1949" s="227"/>
      <c r="E1949" s="227"/>
      <c r="F1949" s="229"/>
      <c r="G1949" s="229"/>
    </row>
    <row r="1950" spans="2:7" s="230" customFormat="1" x14ac:dyDescent="0.25">
      <c r="B1950" s="224"/>
      <c r="C1950" s="225"/>
      <c r="D1950" s="227"/>
      <c r="E1950" s="227"/>
      <c r="F1950" s="229"/>
      <c r="G1950" s="229"/>
    </row>
    <row r="1951" spans="2:7" s="230" customFormat="1" x14ac:dyDescent="0.25">
      <c r="B1951" s="224"/>
      <c r="C1951" s="225"/>
      <c r="D1951" s="227"/>
      <c r="E1951" s="227"/>
      <c r="F1951" s="229"/>
      <c r="G1951" s="229"/>
    </row>
    <row r="1952" spans="2:7" s="230" customFormat="1" x14ac:dyDescent="0.25">
      <c r="B1952" s="224"/>
      <c r="C1952" s="225"/>
      <c r="D1952" s="227"/>
      <c r="E1952" s="227"/>
      <c r="F1952" s="229"/>
      <c r="G1952" s="229"/>
    </row>
    <row r="1953" spans="2:7" s="230" customFormat="1" x14ac:dyDescent="0.25">
      <c r="B1953" s="224"/>
      <c r="C1953" s="225"/>
      <c r="D1953" s="227"/>
      <c r="E1953" s="227"/>
      <c r="F1953" s="229"/>
      <c r="G1953" s="229"/>
    </row>
    <row r="1954" spans="2:7" s="230" customFormat="1" x14ac:dyDescent="0.25">
      <c r="B1954" s="224"/>
      <c r="C1954" s="225"/>
      <c r="D1954" s="227"/>
      <c r="E1954" s="227"/>
      <c r="F1954" s="229"/>
      <c r="G1954" s="229"/>
    </row>
    <row r="1955" spans="2:7" s="230" customFormat="1" x14ac:dyDescent="0.25">
      <c r="B1955" s="224"/>
      <c r="C1955" s="225"/>
      <c r="D1955" s="227"/>
      <c r="E1955" s="227"/>
      <c r="F1955" s="229"/>
      <c r="G1955" s="229"/>
    </row>
    <row r="1956" spans="2:7" s="230" customFormat="1" x14ac:dyDescent="0.25">
      <c r="B1956" s="224"/>
      <c r="C1956" s="225"/>
      <c r="D1956" s="227"/>
      <c r="E1956" s="227"/>
      <c r="F1956" s="229"/>
      <c r="G1956" s="229"/>
    </row>
    <row r="1957" spans="2:7" s="230" customFormat="1" x14ac:dyDescent="0.25">
      <c r="B1957" s="224"/>
      <c r="C1957" s="225"/>
      <c r="D1957" s="227"/>
      <c r="E1957" s="227"/>
      <c r="F1957" s="229"/>
      <c r="G1957" s="229"/>
    </row>
    <row r="1958" spans="2:7" s="230" customFormat="1" x14ac:dyDescent="0.25">
      <c r="B1958" s="224"/>
      <c r="C1958" s="225"/>
      <c r="D1958" s="227"/>
      <c r="E1958" s="227"/>
      <c r="F1958" s="229"/>
      <c r="G1958" s="229"/>
    </row>
    <row r="1959" spans="2:7" s="230" customFormat="1" x14ac:dyDescent="0.25">
      <c r="B1959" s="224"/>
      <c r="C1959" s="225"/>
      <c r="D1959" s="227"/>
      <c r="E1959" s="227"/>
      <c r="F1959" s="229"/>
      <c r="G1959" s="229"/>
    </row>
    <row r="1960" spans="2:7" s="230" customFormat="1" x14ac:dyDescent="0.25">
      <c r="B1960" s="224"/>
      <c r="C1960" s="225"/>
      <c r="D1960" s="227"/>
      <c r="E1960" s="227"/>
      <c r="F1960" s="229"/>
      <c r="G1960" s="229"/>
    </row>
    <row r="1961" spans="2:7" s="230" customFormat="1" x14ac:dyDescent="0.25">
      <c r="B1961" s="224"/>
      <c r="C1961" s="225"/>
      <c r="D1961" s="227"/>
      <c r="E1961" s="227"/>
      <c r="F1961" s="229"/>
      <c r="G1961" s="229"/>
    </row>
    <row r="1962" spans="2:7" s="230" customFormat="1" x14ac:dyDescent="0.25">
      <c r="B1962" s="224"/>
      <c r="C1962" s="225"/>
      <c r="D1962" s="227"/>
      <c r="E1962" s="227"/>
      <c r="F1962" s="229"/>
      <c r="G1962" s="229"/>
    </row>
    <row r="1963" spans="2:7" s="230" customFormat="1" x14ac:dyDescent="0.25">
      <c r="B1963" s="224"/>
      <c r="C1963" s="225"/>
      <c r="D1963" s="227"/>
      <c r="E1963" s="227"/>
      <c r="F1963" s="229"/>
      <c r="G1963" s="229"/>
    </row>
    <row r="1964" spans="2:7" s="230" customFormat="1" x14ac:dyDescent="0.25">
      <c r="B1964" s="224"/>
      <c r="C1964" s="225"/>
      <c r="D1964" s="227"/>
      <c r="E1964" s="227"/>
      <c r="F1964" s="229"/>
      <c r="G1964" s="229"/>
    </row>
    <row r="1965" spans="2:7" s="230" customFormat="1" x14ac:dyDescent="0.25">
      <c r="B1965" s="224"/>
      <c r="C1965" s="225"/>
      <c r="D1965" s="227"/>
      <c r="E1965" s="227"/>
      <c r="F1965" s="229"/>
      <c r="G1965" s="229"/>
    </row>
    <row r="1966" spans="2:7" s="230" customFormat="1" x14ac:dyDescent="0.25">
      <c r="B1966" s="224"/>
      <c r="C1966" s="225"/>
      <c r="D1966" s="227"/>
      <c r="E1966" s="227"/>
      <c r="F1966" s="229"/>
      <c r="G1966" s="229"/>
    </row>
    <row r="1967" spans="2:7" s="230" customFormat="1" x14ac:dyDescent="0.25">
      <c r="B1967" s="224"/>
      <c r="C1967" s="225"/>
      <c r="D1967" s="227"/>
      <c r="E1967" s="227"/>
      <c r="F1967" s="229"/>
      <c r="G1967" s="229"/>
    </row>
    <row r="1968" spans="2:7" s="230" customFormat="1" x14ac:dyDescent="0.25">
      <c r="B1968" s="224"/>
      <c r="C1968" s="225"/>
      <c r="D1968" s="227"/>
      <c r="E1968" s="227"/>
      <c r="F1968" s="229"/>
      <c r="G1968" s="229"/>
    </row>
    <row r="1969" spans="2:7" s="230" customFormat="1" x14ac:dyDescent="0.25">
      <c r="B1969" s="224"/>
      <c r="C1969" s="225"/>
      <c r="D1969" s="227"/>
      <c r="E1969" s="227"/>
      <c r="F1969" s="229"/>
      <c r="G1969" s="229"/>
    </row>
    <row r="1970" spans="2:7" s="230" customFormat="1" x14ac:dyDescent="0.25">
      <c r="B1970" s="224"/>
      <c r="C1970" s="225"/>
      <c r="D1970" s="227"/>
      <c r="E1970" s="227"/>
      <c r="F1970" s="229"/>
      <c r="G1970" s="229"/>
    </row>
    <row r="1971" spans="2:7" s="230" customFormat="1" x14ac:dyDescent="0.25">
      <c r="B1971" s="224"/>
      <c r="C1971" s="225"/>
      <c r="D1971" s="227"/>
      <c r="E1971" s="227"/>
      <c r="F1971" s="229"/>
      <c r="G1971" s="229"/>
    </row>
    <row r="1972" spans="2:7" s="230" customFormat="1" x14ac:dyDescent="0.25">
      <c r="B1972" s="224"/>
      <c r="C1972" s="225"/>
      <c r="D1972" s="227"/>
      <c r="E1972" s="227"/>
      <c r="F1972" s="229"/>
      <c r="G1972" s="229"/>
    </row>
    <row r="1973" spans="2:7" s="230" customFormat="1" x14ac:dyDescent="0.25">
      <c r="B1973" s="224"/>
      <c r="C1973" s="225"/>
      <c r="D1973" s="227"/>
      <c r="E1973" s="227"/>
      <c r="F1973" s="229"/>
      <c r="G1973" s="229"/>
    </row>
    <row r="1974" spans="2:7" s="230" customFormat="1" x14ac:dyDescent="0.25">
      <c r="B1974" s="224"/>
      <c r="C1974" s="225"/>
      <c r="D1974" s="227"/>
      <c r="E1974" s="227"/>
      <c r="F1974" s="229"/>
      <c r="G1974" s="229"/>
    </row>
    <row r="1975" spans="2:7" s="230" customFormat="1" x14ac:dyDescent="0.25">
      <c r="B1975" s="224"/>
      <c r="C1975" s="225"/>
      <c r="D1975" s="227"/>
      <c r="E1975" s="227"/>
      <c r="F1975" s="229"/>
      <c r="G1975" s="229"/>
    </row>
    <row r="1976" spans="2:7" s="230" customFormat="1" x14ac:dyDescent="0.25">
      <c r="B1976" s="224"/>
      <c r="C1976" s="225"/>
      <c r="D1976" s="227"/>
      <c r="E1976" s="227"/>
      <c r="F1976" s="229"/>
      <c r="G1976" s="229"/>
    </row>
    <row r="1977" spans="2:7" s="230" customFormat="1" x14ac:dyDescent="0.25">
      <c r="B1977" s="224"/>
      <c r="C1977" s="225"/>
      <c r="D1977" s="227"/>
      <c r="E1977" s="227"/>
      <c r="F1977" s="229"/>
      <c r="G1977" s="229"/>
    </row>
    <row r="1978" spans="2:7" s="230" customFormat="1" x14ac:dyDescent="0.25">
      <c r="B1978" s="224"/>
      <c r="C1978" s="225"/>
      <c r="D1978" s="227"/>
      <c r="E1978" s="227"/>
      <c r="F1978" s="229"/>
      <c r="G1978" s="229"/>
    </row>
    <row r="1979" spans="2:7" s="230" customFormat="1" x14ac:dyDescent="0.25">
      <c r="B1979" s="224"/>
      <c r="C1979" s="225"/>
      <c r="D1979" s="227"/>
      <c r="E1979" s="227"/>
      <c r="F1979" s="229"/>
      <c r="G1979" s="229"/>
    </row>
    <row r="1980" spans="2:7" s="230" customFormat="1" x14ac:dyDescent="0.25">
      <c r="B1980" s="224"/>
      <c r="C1980" s="225"/>
      <c r="D1980" s="227"/>
      <c r="E1980" s="227"/>
      <c r="F1980" s="229"/>
      <c r="G1980" s="229"/>
    </row>
    <row r="1981" spans="2:7" s="230" customFormat="1" x14ac:dyDescent="0.25">
      <c r="B1981" s="224"/>
      <c r="C1981" s="225"/>
      <c r="D1981" s="227"/>
      <c r="E1981" s="227"/>
      <c r="F1981" s="229"/>
      <c r="G1981" s="229"/>
    </row>
    <row r="1982" spans="2:7" s="230" customFormat="1" x14ac:dyDescent="0.25">
      <c r="B1982" s="224"/>
      <c r="C1982" s="225"/>
      <c r="D1982" s="227"/>
      <c r="E1982" s="227"/>
      <c r="F1982" s="229"/>
      <c r="G1982" s="229"/>
    </row>
    <row r="1983" spans="2:7" s="230" customFormat="1" x14ac:dyDescent="0.25">
      <c r="B1983" s="224"/>
      <c r="C1983" s="225"/>
      <c r="D1983" s="227"/>
      <c r="E1983" s="227"/>
      <c r="F1983" s="229"/>
      <c r="G1983" s="229"/>
    </row>
    <row r="1984" spans="2:7" s="230" customFormat="1" x14ac:dyDescent="0.25">
      <c r="B1984" s="224"/>
      <c r="C1984" s="225"/>
      <c r="D1984" s="227"/>
      <c r="E1984" s="227"/>
      <c r="F1984" s="229"/>
      <c r="G1984" s="229"/>
    </row>
    <row r="1985" spans="2:7" s="230" customFormat="1" x14ac:dyDescent="0.25">
      <c r="B1985" s="224"/>
      <c r="C1985" s="225"/>
      <c r="D1985" s="227"/>
      <c r="E1985" s="227"/>
      <c r="F1985" s="229"/>
      <c r="G1985" s="229"/>
    </row>
    <row r="1986" spans="2:7" s="230" customFormat="1" x14ac:dyDescent="0.25">
      <c r="B1986" s="224"/>
      <c r="C1986" s="225"/>
      <c r="D1986" s="227"/>
      <c r="E1986" s="227"/>
      <c r="F1986" s="229"/>
      <c r="G1986" s="229"/>
    </row>
    <row r="1987" spans="2:7" s="230" customFormat="1" x14ac:dyDescent="0.25">
      <c r="B1987" s="224"/>
      <c r="C1987" s="225"/>
      <c r="D1987" s="227"/>
      <c r="E1987" s="227"/>
      <c r="F1987" s="229"/>
      <c r="G1987" s="229"/>
    </row>
    <row r="1988" spans="2:7" s="230" customFormat="1" x14ac:dyDescent="0.25">
      <c r="B1988" s="224"/>
      <c r="C1988" s="225"/>
      <c r="D1988" s="227"/>
      <c r="E1988" s="227"/>
      <c r="F1988" s="229"/>
      <c r="G1988" s="229"/>
    </row>
    <row r="1989" spans="2:7" s="230" customFormat="1" x14ac:dyDescent="0.25">
      <c r="B1989" s="224"/>
      <c r="C1989" s="225"/>
      <c r="D1989" s="227"/>
      <c r="E1989" s="227"/>
      <c r="F1989" s="229"/>
      <c r="G1989" s="229"/>
    </row>
    <row r="1990" spans="2:7" s="230" customFormat="1" x14ac:dyDescent="0.25">
      <c r="B1990" s="224"/>
      <c r="C1990" s="225"/>
      <c r="D1990" s="227"/>
      <c r="E1990" s="227"/>
      <c r="F1990" s="229"/>
      <c r="G1990" s="229"/>
    </row>
    <row r="1991" spans="2:7" s="230" customFormat="1" x14ac:dyDescent="0.25">
      <c r="B1991" s="224"/>
      <c r="C1991" s="225"/>
      <c r="D1991" s="227"/>
      <c r="E1991" s="227"/>
      <c r="F1991" s="229"/>
      <c r="G1991" s="229"/>
    </row>
    <row r="1992" spans="2:7" s="230" customFormat="1" x14ac:dyDescent="0.25">
      <c r="B1992" s="224"/>
      <c r="C1992" s="225"/>
      <c r="D1992" s="227"/>
      <c r="E1992" s="227"/>
      <c r="F1992" s="229"/>
      <c r="G1992" s="229"/>
    </row>
    <row r="1993" spans="2:7" s="230" customFormat="1" x14ac:dyDescent="0.25">
      <c r="B1993" s="224"/>
      <c r="C1993" s="225"/>
      <c r="D1993" s="227"/>
      <c r="E1993" s="227"/>
      <c r="F1993" s="229"/>
      <c r="G1993" s="229"/>
    </row>
    <row r="1994" spans="2:7" s="230" customFormat="1" x14ac:dyDescent="0.25">
      <c r="B1994" s="224"/>
      <c r="C1994" s="225"/>
      <c r="D1994" s="227"/>
      <c r="E1994" s="227"/>
      <c r="F1994" s="229"/>
      <c r="G1994" s="229"/>
    </row>
    <row r="1995" spans="2:7" s="230" customFormat="1" x14ac:dyDescent="0.25">
      <c r="B1995" s="224"/>
      <c r="C1995" s="225"/>
      <c r="D1995" s="227"/>
      <c r="E1995" s="227"/>
      <c r="F1995" s="229"/>
      <c r="G1995" s="229"/>
    </row>
    <row r="1996" spans="2:7" s="230" customFormat="1" x14ac:dyDescent="0.25">
      <c r="B1996" s="224"/>
      <c r="C1996" s="225"/>
      <c r="D1996" s="227"/>
      <c r="E1996" s="227"/>
      <c r="F1996" s="229"/>
      <c r="G1996" s="229"/>
    </row>
    <row r="1997" spans="2:7" s="230" customFormat="1" x14ac:dyDescent="0.25">
      <c r="B1997" s="224"/>
      <c r="C1997" s="225"/>
      <c r="D1997" s="227"/>
      <c r="E1997" s="227"/>
      <c r="F1997" s="229"/>
      <c r="G1997" s="229"/>
    </row>
    <row r="1998" spans="2:7" s="230" customFormat="1" x14ac:dyDescent="0.25">
      <c r="B1998" s="224"/>
      <c r="C1998" s="225"/>
      <c r="D1998" s="227"/>
      <c r="E1998" s="227"/>
      <c r="F1998" s="229"/>
      <c r="G1998" s="229"/>
    </row>
    <row r="1999" spans="2:7" s="230" customFormat="1" x14ac:dyDescent="0.25">
      <c r="B1999" s="224"/>
      <c r="C1999" s="225"/>
      <c r="D1999" s="227"/>
      <c r="E1999" s="227"/>
      <c r="F1999" s="229"/>
      <c r="G1999" s="229"/>
    </row>
    <row r="2000" spans="2:7" s="230" customFormat="1" x14ac:dyDescent="0.25">
      <c r="B2000" s="224"/>
      <c r="C2000" s="225"/>
      <c r="D2000" s="227"/>
      <c r="E2000" s="227"/>
      <c r="F2000" s="229"/>
      <c r="G2000" s="229"/>
    </row>
    <row r="2001" spans="2:7" s="230" customFormat="1" x14ac:dyDescent="0.25">
      <c r="B2001" s="224"/>
      <c r="C2001" s="225"/>
      <c r="D2001" s="227"/>
      <c r="E2001" s="227"/>
      <c r="F2001" s="229"/>
      <c r="G2001" s="229"/>
    </row>
    <row r="2002" spans="2:7" s="230" customFormat="1" x14ac:dyDescent="0.25">
      <c r="B2002" s="224"/>
      <c r="C2002" s="225"/>
      <c r="D2002" s="227"/>
      <c r="E2002" s="227"/>
      <c r="F2002" s="229"/>
      <c r="G2002" s="229"/>
    </row>
    <row r="2003" spans="2:7" s="230" customFormat="1" x14ac:dyDescent="0.25">
      <c r="B2003" s="224"/>
      <c r="C2003" s="225"/>
      <c r="D2003" s="227"/>
      <c r="E2003" s="227"/>
      <c r="F2003" s="229"/>
      <c r="G2003" s="229"/>
    </row>
    <row r="2004" spans="2:7" s="230" customFormat="1" x14ac:dyDescent="0.25">
      <c r="B2004" s="224"/>
      <c r="C2004" s="225"/>
      <c r="D2004" s="227"/>
      <c r="E2004" s="227"/>
      <c r="F2004" s="229"/>
      <c r="G2004" s="229"/>
    </row>
    <row r="2005" spans="2:7" s="230" customFormat="1" x14ac:dyDescent="0.25">
      <c r="B2005" s="224"/>
      <c r="C2005" s="225"/>
      <c r="D2005" s="227"/>
      <c r="E2005" s="227"/>
      <c r="F2005" s="229"/>
      <c r="G2005" s="229"/>
    </row>
    <row r="2006" spans="2:7" s="230" customFormat="1" x14ac:dyDescent="0.25">
      <c r="B2006" s="224"/>
      <c r="C2006" s="225"/>
      <c r="D2006" s="227"/>
      <c r="E2006" s="227"/>
      <c r="F2006" s="229"/>
      <c r="G2006" s="229"/>
    </row>
    <row r="2007" spans="2:7" s="230" customFormat="1" x14ac:dyDescent="0.25">
      <c r="B2007" s="224"/>
      <c r="C2007" s="225"/>
      <c r="D2007" s="227"/>
      <c r="E2007" s="227"/>
      <c r="F2007" s="229"/>
      <c r="G2007" s="229"/>
    </row>
    <row r="2008" spans="2:7" s="230" customFormat="1" x14ac:dyDescent="0.25">
      <c r="B2008" s="224"/>
      <c r="C2008" s="225"/>
      <c r="D2008" s="227"/>
      <c r="E2008" s="227"/>
      <c r="F2008" s="229"/>
      <c r="G2008" s="229"/>
    </row>
    <row r="2009" spans="2:7" s="230" customFormat="1" x14ac:dyDescent="0.25">
      <c r="B2009" s="224"/>
      <c r="C2009" s="225"/>
      <c r="D2009" s="227"/>
      <c r="E2009" s="227"/>
      <c r="F2009" s="229"/>
      <c r="G2009" s="229"/>
    </row>
    <row r="2010" spans="2:7" s="230" customFormat="1" x14ac:dyDescent="0.25">
      <c r="B2010" s="224"/>
      <c r="C2010" s="225"/>
      <c r="D2010" s="227"/>
      <c r="E2010" s="227"/>
      <c r="F2010" s="229"/>
      <c r="G2010" s="229"/>
    </row>
    <row r="2011" spans="2:7" s="230" customFormat="1" x14ac:dyDescent="0.25">
      <c r="B2011" s="224"/>
      <c r="C2011" s="225"/>
      <c r="D2011" s="227"/>
      <c r="E2011" s="227"/>
      <c r="F2011" s="229"/>
      <c r="G2011" s="229"/>
    </row>
    <row r="2012" spans="2:7" s="230" customFormat="1" x14ac:dyDescent="0.25">
      <c r="B2012" s="224"/>
      <c r="C2012" s="225"/>
      <c r="D2012" s="227"/>
      <c r="E2012" s="227"/>
      <c r="F2012" s="229"/>
      <c r="G2012" s="229"/>
    </row>
    <row r="2013" spans="2:7" s="230" customFormat="1" x14ac:dyDescent="0.25">
      <c r="B2013" s="224"/>
      <c r="C2013" s="225"/>
      <c r="D2013" s="227"/>
      <c r="E2013" s="227"/>
      <c r="F2013" s="229"/>
      <c r="G2013" s="229"/>
    </row>
    <row r="2014" spans="2:7" s="230" customFormat="1" x14ac:dyDescent="0.25">
      <c r="B2014" s="224"/>
      <c r="C2014" s="225"/>
      <c r="D2014" s="227"/>
      <c r="E2014" s="227"/>
      <c r="F2014" s="229"/>
      <c r="G2014" s="229"/>
    </row>
    <row r="2015" spans="2:7" s="230" customFormat="1" x14ac:dyDescent="0.25">
      <c r="B2015" s="224"/>
      <c r="C2015" s="225"/>
      <c r="D2015" s="227"/>
      <c r="E2015" s="227"/>
      <c r="F2015" s="229"/>
      <c r="G2015" s="229"/>
    </row>
    <row r="2016" spans="2:7" s="230" customFormat="1" x14ac:dyDescent="0.25">
      <c r="B2016" s="224"/>
      <c r="C2016" s="225"/>
      <c r="D2016" s="227"/>
      <c r="E2016" s="227"/>
      <c r="F2016" s="229"/>
      <c r="G2016" s="229"/>
    </row>
    <row r="2017" spans="2:7" s="230" customFormat="1" x14ac:dyDescent="0.25">
      <c r="B2017" s="224"/>
      <c r="C2017" s="225"/>
      <c r="D2017" s="227"/>
      <c r="E2017" s="227"/>
      <c r="F2017" s="229"/>
      <c r="G2017" s="229"/>
    </row>
    <row r="2018" spans="2:7" s="230" customFormat="1" x14ac:dyDescent="0.25">
      <c r="B2018" s="224"/>
      <c r="C2018" s="225"/>
      <c r="D2018" s="227"/>
      <c r="E2018" s="227"/>
      <c r="F2018" s="229"/>
      <c r="G2018" s="229"/>
    </row>
    <row r="2019" spans="2:7" s="230" customFormat="1" x14ac:dyDescent="0.25">
      <c r="B2019" s="224"/>
      <c r="C2019" s="225"/>
      <c r="D2019" s="227"/>
      <c r="E2019" s="227"/>
      <c r="F2019" s="229"/>
      <c r="G2019" s="229"/>
    </row>
    <row r="2020" spans="2:7" s="230" customFormat="1" x14ac:dyDescent="0.25">
      <c r="B2020" s="224"/>
      <c r="C2020" s="225"/>
      <c r="D2020" s="227"/>
      <c r="E2020" s="227"/>
      <c r="F2020" s="229"/>
      <c r="G2020" s="229"/>
    </row>
    <row r="2021" spans="2:7" s="230" customFormat="1" x14ac:dyDescent="0.25">
      <c r="B2021" s="224"/>
      <c r="C2021" s="225"/>
      <c r="D2021" s="227"/>
      <c r="E2021" s="227"/>
      <c r="F2021" s="229"/>
      <c r="G2021" s="229"/>
    </row>
    <row r="2022" spans="2:7" s="230" customFormat="1" x14ac:dyDescent="0.25">
      <c r="B2022" s="224"/>
      <c r="C2022" s="225"/>
      <c r="D2022" s="227"/>
      <c r="E2022" s="227"/>
      <c r="F2022" s="229"/>
      <c r="G2022" s="229"/>
    </row>
    <row r="2023" spans="2:7" s="230" customFormat="1" x14ac:dyDescent="0.25">
      <c r="B2023" s="224"/>
      <c r="C2023" s="225"/>
      <c r="D2023" s="227"/>
      <c r="E2023" s="227"/>
      <c r="F2023" s="229"/>
      <c r="G2023" s="229"/>
    </row>
    <row r="2024" spans="2:7" s="230" customFormat="1" x14ac:dyDescent="0.25">
      <c r="B2024" s="224"/>
      <c r="C2024" s="225"/>
      <c r="D2024" s="227"/>
      <c r="E2024" s="227"/>
      <c r="F2024" s="229"/>
      <c r="G2024" s="229"/>
    </row>
    <row r="2025" spans="2:7" s="230" customFormat="1" x14ac:dyDescent="0.25">
      <c r="B2025" s="224"/>
      <c r="C2025" s="225"/>
      <c r="D2025" s="227"/>
      <c r="E2025" s="227"/>
      <c r="F2025" s="229"/>
      <c r="G2025" s="229"/>
    </row>
    <row r="2026" spans="2:7" s="230" customFormat="1" x14ac:dyDescent="0.25">
      <c r="B2026" s="224"/>
      <c r="C2026" s="225"/>
      <c r="D2026" s="227"/>
      <c r="E2026" s="227"/>
      <c r="F2026" s="229"/>
      <c r="G2026" s="229"/>
    </row>
    <row r="2027" spans="2:7" s="230" customFormat="1" x14ac:dyDescent="0.25">
      <c r="B2027" s="224"/>
      <c r="C2027" s="225"/>
      <c r="D2027" s="227"/>
      <c r="E2027" s="227"/>
      <c r="F2027" s="229"/>
      <c r="G2027" s="229"/>
    </row>
    <row r="2028" spans="2:7" s="230" customFormat="1" x14ac:dyDescent="0.25">
      <c r="B2028" s="224"/>
      <c r="C2028" s="225"/>
      <c r="D2028" s="227"/>
      <c r="E2028" s="227"/>
      <c r="F2028" s="229"/>
      <c r="G2028" s="229"/>
    </row>
    <row r="2029" spans="2:7" s="230" customFormat="1" x14ac:dyDescent="0.25">
      <c r="B2029" s="224"/>
      <c r="C2029" s="225"/>
      <c r="D2029" s="227"/>
      <c r="E2029" s="227"/>
      <c r="F2029" s="229"/>
      <c r="G2029" s="229"/>
    </row>
    <row r="2030" spans="2:7" s="230" customFormat="1" x14ac:dyDescent="0.25">
      <c r="B2030" s="224"/>
      <c r="C2030" s="225"/>
      <c r="D2030" s="227"/>
      <c r="E2030" s="227"/>
      <c r="F2030" s="229"/>
      <c r="G2030" s="229"/>
    </row>
    <row r="2031" spans="2:7" s="230" customFormat="1" x14ac:dyDescent="0.25">
      <c r="B2031" s="224"/>
      <c r="C2031" s="225"/>
      <c r="D2031" s="227"/>
      <c r="E2031" s="227"/>
      <c r="F2031" s="229"/>
      <c r="G2031" s="229"/>
    </row>
    <row r="2032" spans="2:7" s="230" customFormat="1" x14ac:dyDescent="0.25">
      <c r="B2032" s="224"/>
      <c r="C2032" s="225"/>
      <c r="D2032" s="227"/>
      <c r="E2032" s="227"/>
      <c r="F2032" s="229"/>
      <c r="G2032" s="229"/>
    </row>
    <row r="2033" spans="2:7" s="230" customFormat="1" x14ac:dyDescent="0.25">
      <c r="B2033" s="224"/>
      <c r="C2033" s="225"/>
      <c r="D2033" s="227"/>
      <c r="E2033" s="227"/>
      <c r="F2033" s="229"/>
      <c r="G2033" s="229"/>
    </row>
    <row r="2034" spans="2:7" s="230" customFormat="1" x14ac:dyDescent="0.25">
      <c r="B2034" s="224"/>
      <c r="C2034" s="225"/>
      <c r="D2034" s="227"/>
      <c r="E2034" s="227"/>
      <c r="F2034" s="229"/>
      <c r="G2034" s="229"/>
    </row>
    <row r="2035" spans="2:7" s="230" customFormat="1" x14ac:dyDescent="0.25">
      <c r="B2035" s="224"/>
      <c r="C2035" s="225"/>
      <c r="D2035" s="227"/>
      <c r="E2035" s="227"/>
      <c r="F2035" s="229"/>
      <c r="G2035" s="229"/>
    </row>
    <row r="2036" spans="2:7" s="230" customFormat="1" x14ac:dyDescent="0.25">
      <c r="B2036" s="224"/>
      <c r="C2036" s="225"/>
      <c r="D2036" s="227"/>
      <c r="E2036" s="227"/>
      <c r="F2036" s="229"/>
      <c r="G2036" s="229"/>
    </row>
    <row r="2037" spans="2:7" s="230" customFormat="1" x14ac:dyDescent="0.25">
      <c r="B2037" s="224"/>
      <c r="C2037" s="225"/>
      <c r="D2037" s="227"/>
      <c r="E2037" s="227"/>
      <c r="F2037" s="229"/>
      <c r="G2037" s="229"/>
    </row>
    <row r="2038" spans="2:7" s="230" customFormat="1" x14ac:dyDescent="0.25">
      <c r="B2038" s="224"/>
      <c r="C2038" s="225"/>
      <c r="D2038" s="227"/>
      <c r="E2038" s="227"/>
      <c r="F2038" s="229"/>
      <c r="G2038" s="229"/>
    </row>
    <row r="2039" spans="2:7" s="230" customFormat="1" x14ac:dyDescent="0.25">
      <c r="B2039" s="224"/>
      <c r="C2039" s="225"/>
      <c r="D2039" s="227"/>
      <c r="E2039" s="227"/>
      <c r="F2039" s="229"/>
      <c r="G2039" s="229"/>
    </row>
    <row r="2040" spans="2:7" s="230" customFormat="1" x14ac:dyDescent="0.25">
      <c r="B2040" s="224"/>
      <c r="C2040" s="225"/>
      <c r="D2040" s="227"/>
      <c r="E2040" s="227"/>
      <c r="F2040" s="229"/>
      <c r="G2040" s="229"/>
    </row>
    <row r="2041" spans="2:7" s="230" customFormat="1" x14ac:dyDescent="0.25">
      <c r="B2041" s="224"/>
      <c r="C2041" s="225"/>
      <c r="D2041" s="227"/>
      <c r="E2041" s="227"/>
      <c r="F2041" s="229"/>
      <c r="G2041" s="229"/>
    </row>
    <row r="2042" spans="2:7" s="230" customFormat="1" x14ac:dyDescent="0.25">
      <c r="B2042" s="224"/>
      <c r="C2042" s="225"/>
      <c r="D2042" s="227"/>
      <c r="E2042" s="227"/>
      <c r="F2042" s="229"/>
      <c r="G2042" s="229"/>
    </row>
    <row r="2043" spans="2:7" s="230" customFormat="1" x14ac:dyDescent="0.25">
      <c r="B2043" s="224"/>
      <c r="C2043" s="225"/>
      <c r="D2043" s="227"/>
      <c r="E2043" s="227"/>
      <c r="F2043" s="229"/>
      <c r="G2043" s="229"/>
    </row>
    <row r="2044" spans="2:7" s="230" customFormat="1" x14ac:dyDescent="0.25">
      <c r="B2044" s="224"/>
      <c r="C2044" s="225"/>
      <c r="D2044" s="227"/>
      <c r="E2044" s="227"/>
      <c r="F2044" s="229"/>
      <c r="G2044" s="229"/>
    </row>
    <row r="2045" spans="2:7" s="230" customFormat="1" x14ac:dyDescent="0.25">
      <c r="B2045" s="224"/>
      <c r="C2045" s="225"/>
      <c r="D2045" s="227"/>
      <c r="E2045" s="227"/>
      <c r="F2045" s="229"/>
      <c r="G2045" s="229"/>
    </row>
    <row r="2046" spans="2:7" s="230" customFormat="1" x14ac:dyDescent="0.25">
      <c r="B2046" s="224"/>
      <c r="C2046" s="225"/>
      <c r="D2046" s="227"/>
      <c r="E2046" s="227"/>
      <c r="F2046" s="229"/>
      <c r="G2046" s="229"/>
    </row>
    <row r="2047" spans="2:7" s="230" customFormat="1" x14ac:dyDescent="0.25">
      <c r="B2047" s="224"/>
      <c r="C2047" s="225"/>
      <c r="D2047" s="227"/>
      <c r="E2047" s="227"/>
      <c r="F2047" s="229"/>
      <c r="G2047" s="229"/>
    </row>
    <row r="2048" spans="2:7" s="230" customFormat="1" x14ac:dyDescent="0.25">
      <c r="B2048" s="224"/>
      <c r="C2048" s="225"/>
      <c r="D2048" s="227"/>
      <c r="E2048" s="227"/>
      <c r="F2048" s="229"/>
      <c r="G2048" s="229"/>
    </row>
    <row r="2049" spans="2:7" s="230" customFormat="1" x14ac:dyDescent="0.25">
      <c r="B2049" s="224"/>
      <c r="C2049" s="225"/>
      <c r="D2049" s="227"/>
      <c r="E2049" s="227"/>
      <c r="F2049" s="229"/>
      <c r="G2049" s="229"/>
    </row>
    <row r="2050" spans="2:7" s="230" customFormat="1" x14ac:dyDescent="0.25">
      <c r="B2050" s="224"/>
      <c r="C2050" s="225"/>
      <c r="D2050" s="227"/>
      <c r="E2050" s="227"/>
      <c r="F2050" s="229"/>
      <c r="G2050" s="229"/>
    </row>
    <row r="2051" spans="2:7" s="230" customFormat="1" x14ac:dyDescent="0.25">
      <c r="B2051" s="224"/>
      <c r="C2051" s="225"/>
      <c r="D2051" s="227"/>
      <c r="E2051" s="227"/>
      <c r="F2051" s="229"/>
      <c r="G2051" s="229"/>
    </row>
    <row r="2052" spans="2:7" s="230" customFormat="1" x14ac:dyDescent="0.25">
      <c r="B2052" s="224"/>
      <c r="C2052" s="225"/>
      <c r="D2052" s="227"/>
      <c r="E2052" s="227"/>
      <c r="F2052" s="229"/>
      <c r="G2052" s="229"/>
    </row>
    <row r="2053" spans="2:7" s="230" customFormat="1" x14ac:dyDescent="0.25">
      <c r="B2053" s="224"/>
      <c r="C2053" s="225"/>
      <c r="D2053" s="227"/>
      <c r="E2053" s="227"/>
      <c r="F2053" s="229"/>
      <c r="G2053" s="229"/>
    </row>
    <row r="2054" spans="2:7" s="230" customFormat="1" x14ac:dyDescent="0.25">
      <c r="B2054" s="224"/>
      <c r="C2054" s="225"/>
      <c r="D2054" s="227"/>
      <c r="E2054" s="227"/>
      <c r="F2054" s="229"/>
      <c r="G2054" s="229"/>
    </row>
    <row r="2055" spans="2:7" s="230" customFormat="1" x14ac:dyDescent="0.25">
      <c r="B2055" s="224"/>
      <c r="C2055" s="225"/>
      <c r="D2055" s="227"/>
      <c r="E2055" s="227"/>
      <c r="F2055" s="229"/>
      <c r="G2055" s="229"/>
    </row>
    <row r="2056" spans="2:7" s="230" customFormat="1" x14ac:dyDescent="0.25">
      <c r="B2056" s="224"/>
      <c r="C2056" s="225"/>
      <c r="D2056" s="227"/>
      <c r="E2056" s="227"/>
      <c r="F2056" s="229"/>
      <c r="G2056" s="229"/>
    </row>
    <row r="2057" spans="2:7" s="230" customFormat="1" x14ac:dyDescent="0.25">
      <c r="B2057" s="224"/>
      <c r="C2057" s="225"/>
      <c r="D2057" s="227"/>
      <c r="E2057" s="227"/>
      <c r="F2057" s="229"/>
      <c r="G2057" s="229"/>
    </row>
    <row r="2058" spans="2:7" s="230" customFormat="1" x14ac:dyDescent="0.25">
      <c r="B2058" s="224"/>
      <c r="C2058" s="225"/>
      <c r="D2058" s="227"/>
      <c r="E2058" s="227"/>
      <c r="F2058" s="229"/>
      <c r="G2058" s="229"/>
    </row>
    <row r="2059" spans="2:7" s="230" customFormat="1" x14ac:dyDescent="0.25">
      <c r="B2059" s="224"/>
      <c r="C2059" s="225"/>
      <c r="D2059" s="227"/>
      <c r="E2059" s="227"/>
      <c r="F2059" s="229"/>
      <c r="G2059" s="229"/>
    </row>
    <row r="2060" spans="2:7" s="230" customFormat="1" x14ac:dyDescent="0.25">
      <c r="B2060" s="224"/>
      <c r="C2060" s="225"/>
      <c r="D2060" s="227"/>
      <c r="E2060" s="227"/>
      <c r="F2060" s="229"/>
      <c r="G2060" s="229"/>
    </row>
    <row r="2061" spans="2:7" s="230" customFormat="1" x14ac:dyDescent="0.25">
      <c r="B2061" s="224"/>
      <c r="C2061" s="225"/>
      <c r="D2061" s="227"/>
      <c r="E2061" s="227"/>
      <c r="F2061" s="229"/>
      <c r="G2061" s="229"/>
    </row>
    <row r="2062" spans="2:7" s="230" customFormat="1" x14ac:dyDescent="0.25">
      <c r="B2062" s="224"/>
      <c r="C2062" s="225"/>
      <c r="D2062" s="227"/>
      <c r="E2062" s="227"/>
      <c r="F2062" s="229"/>
      <c r="G2062" s="229"/>
    </row>
    <row r="2063" spans="2:7" s="230" customFormat="1" x14ac:dyDescent="0.25">
      <c r="B2063" s="224"/>
      <c r="C2063" s="225"/>
      <c r="D2063" s="227"/>
      <c r="E2063" s="227"/>
      <c r="F2063" s="229"/>
      <c r="G2063" s="229"/>
    </row>
    <row r="2064" spans="2:7" s="230" customFormat="1" x14ac:dyDescent="0.25">
      <c r="B2064" s="224"/>
      <c r="C2064" s="225"/>
      <c r="D2064" s="227"/>
      <c r="E2064" s="227"/>
      <c r="F2064" s="229"/>
      <c r="G2064" s="229"/>
    </row>
    <row r="2065" spans="2:7" s="230" customFormat="1" x14ac:dyDescent="0.25">
      <c r="B2065" s="224"/>
      <c r="C2065" s="225"/>
      <c r="D2065" s="227"/>
      <c r="E2065" s="227"/>
      <c r="F2065" s="229"/>
      <c r="G2065" s="229"/>
    </row>
    <row r="2066" spans="2:7" s="230" customFormat="1" x14ac:dyDescent="0.25">
      <c r="B2066" s="224"/>
      <c r="C2066" s="225"/>
      <c r="D2066" s="227"/>
      <c r="E2066" s="227"/>
      <c r="F2066" s="229"/>
      <c r="G2066" s="229"/>
    </row>
    <row r="2067" spans="2:7" s="230" customFormat="1" x14ac:dyDescent="0.25">
      <c r="B2067" s="224"/>
      <c r="C2067" s="225"/>
      <c r="D2067" s="227"/>
      <c r="E2067" s="227"/>
      <c r="F2067" s="229"/>
      <c r="G2067" s="229"/>
    </row>
    <row r="2068" spans="2:7" s="230" customFormat="1" x14ac:dyDescent="0.25">
      <c r="B2068" s="224"/>
      <c r="C2068" s="225"/>
      <c r="D2068" s="227"/>
      <c r="E2068" s="227"/>
      <c r="F2068" s="229"/>
      <c r="G2068" s="229"/>
    </row>
    <row r="2069" spans="2:7" s="230" customFormat="1" x14ac:dyDescent="0.25">
      <c r="B2069" s="224"/>
      <c r="C2069" s="225"/>
      <c r="D2069" s="227"/>
      <c r="E2069" s="227"/>
      <c r="F2069" s="229"/>
      <c r="G2069" s="229"/>
    </row>
    <row r="2070" spans="2:7" s="230" customFormat="1" x14ac:dyDescent="0.25">
      <c r="B2070" s="224"/>
      <c r="C2070" s="225"/>
      <c r="D2070" s="227"/>
      <c r="E2070" s="227"/>
      <c r="F2070" s="229"/>
      <c r="G2070" s="229"/>
    </row>
    <row r="2071" spans="2:7" s="230" customFormat="1" x14ac:dyDescent="0.25">
      <c r="B2071" s="224"/>
      <c r="C2071" s="225"/>
      <c r="D2071" s="227"/>
      <c r="E2071" s="227"/>
      <c r="F2071" s="229"/>
      <c r="G2071" s="229"/>
    </row>
    <row r="2072" spans="2:7" s="230" customFormat="1" x14ac:dyDescent="0.25">
      <c r="B2072" s="224"/>
      <c r="C2072" s="225"/>
      <c r="D2072" s="227"/>
      <c r="E2072" s="227"/>
      <c r="F2072" s="229"/>
      <c r="G2072" s="229"/>
    </row>
    <row r="2073" spans="2:7" s="230" customFormat="1" x14ac:dyDescent="0.25">
      <c r="B2073" s="224"/>
      <c r="C2073" s="225"/>
      <c r="D2073" s="227"/>
      <c r="E2073" s="227"/>
      <c r="F2073" s="229"/>
      <c r="G2073" s="229"/>
    </row>
    <row r="2074" spans="2:7" s="230" customFormat="1" x14ac:dyDescent="0.25">
      <c r="B2074" s="224"/>
      <c r="C2074" s="225"/>
      <c r="D2074" s="227"/>
      <c r="E2074" s="227"/>
      <c r="F2074" s="229"/>
      <c r="G2074" s="229"/>
    </row>
    <row r="2075" spans="2:7" s="230" customFormat="1" x14ac:dyDescent="0.25">
      <c r="B2075" s="224"/>
      <c r="C2075" s="225"/>
      <c r="D2075" s="227"/>
      <c r="E2075" s="227"/>
      <c r="F2075" s="229"/>
      <c r="G2075" s="229"/>
    </row>
    <row r="2076" spans="2:7" s="230" customFormat="1" x14ac:dyDescent="0.25">
      <c r="B2076" s="224"/>
      <c r="C2076" s="225"/>
      <c r="D2076" s="227"/>
      <c r="E2076" s="227"/>
      <c r="F2076" s="229"/>
      <c r="G2076" s="229"/>
    </row>
    <row r="2077" spans="2:7" s="230" customFormat="1" x14ac:dyDescent="0.25">
      <c r="B2077" s="224"/>
      <c r="C2077" s="225"/>
      <c r="D2077" s="227"/>
      <c r="E2077" s="227"/>
      <c r="F2077" s="229"/>
      <c r="G2077" s="229"/>
    </row>
    <row r="2078" spans="2:7" s="230" customFormat="1" x14ac:dyDescent="0.25">
      <c r="B2078" s="224"/>
      <c r="C2078" s="225"/>
      <c r="D2078" s="227"/>
      <c r="E2078" s="227"/>
      <c r="F2078" s="229"/>
      <c r="G2078" s="229"/>
    </row>
    <row r="2079" spans="2:7" s="230" customFormat="1" x14ac:dyDescent="0.25">
      <c r="B2079" s="224"/>
      <c r="C2079" s="225"/>
      <c r="D2079" s="227"/>
      <c r="E2079" s="227"/>
      <c r="F2079" s="229"/>
      <c r="G2079" s="229"/>
    </row>
    <row r="2080" spans="2:7" s="230" customFormat="1" x14ac:dyDescent="0.25">
      <c r="B2080" s="224"/>
      <c r="C2080" s="225"/>
      <c r="D2080" s="227"/>
      <c r="E2080" s="227"/>
      <c r="F2080" s="229"/>
      <c r="G2080" s="229"/>
    </row>
    <row r="2081" spans="2:7" s="230" customFormat="1" x14ac:dyDescent="0.25">
      <c r="B2081" s="224"/>
      <c r="C2081" s="225"/>
      <c r="D2081" s="227"/>
      <c r="E2081" s="227"/>
      <c r="F2081" s="229"/>
      <c r="G2081" s="229"/>
    </row>
    <row r="2082" spans="2:7" s="230" customFormat="1" x14ac:dyDescent="0.25">
      <c r="B2082" s="224"/>
      <c r="C2082" s="225"/>
      <c r="D2082" s="227"/>
      <c r="E2082" s="227"/>
      <c r="F2082" s="229"/>
      <c r="G2082" s="229"/>
    </row>
    <row r="2083" spans="2:7" s="230" customFormat="1" x14ac:dyDescent="0.25">
      <c r="B2083" s="224"/>
      <c r="C2083" s="225"/>
      <c r="D2083" s="227"/>
      <c r="E2083" s="227"/>
      <c r="F2083" s="229"/>
      <c r="G2083" s="229"/>
    </row>
    <row r="2084" spans="2:7" s="230" customFormat="1" x14ac:dyDescent="0.25">
      <c r="B2084" s="224"/>
      <c r="C2084" s="225"/>
      <c r="D2084" s="227"/>
      <c r="E2084" s="227"/>
      <c r="F2084" s="229"/>
      <c r="G2084" s="229"/>
    </row>
    <row r="2085" spans="2:7" s="230" customFormat="1" x14ac:dyDescent="0.25">
      <c r="B2085" s="224"/>
      <c r="C2085" s="225"/>
      <c r="D2085" s="227"/>
      <c r="E2085" s="227"/>
      <c r="F2085" s="229"/>
      <c r="G2085" s="229"/>
    </row>
    <row r="2086" spans="2:7" s="230" customFormat="1" x14ac:dyDescent="0.25">
      <c r="B2086" s="224"/>
      <c r="C2086" s="225"/>
      <c r="D2086" s="227"/>
      <c r="E2086" s="227"/>
      <c r="F2086" s="229"/>
      <c r="G2086" s="229"/>
    </row>
    <row r="2087" spans="2:7" s="230" customFormat="1" x14ac:dyDescent="0.25">
      <c r="B2087" s="224"/>
      <c r="C2087" s="225"/>
      <c r="D2087" s="227"/>
      <c r="E2087" s="227"/>
      <c r="F2087" s="229"/>
      <c r="G2087" s="229"/>
    </row>
    <row r="2088" spans="2:7" s="230" customFormat="1" x14ac:dyDescent="0.25">
      <c r="B2088" s="224"/>
      <c r="C2088" s="225"/>
      <c r="D2088" s="227"/>
      <c r="E2088" s="227"/>
      <c r="F2088" s="229"/>
      <c r="G2088" s="229"/>
    </row>
    <row r="2089" spans="2:7" s="230" customFormat="1" x14ac:dyDescent="0.25">
      <c r="B2089" s="224"/>
      <c r="C2089" s="225"/>
      <c r="D2089" s="227"/>
      <c r="E2089" s="227"/>
      <c r="F2089" s="229"/>
      <c r="G2089" s="229"/>
    </row>
    <row r="2090" spans="2:7" s="230" customFormat="1" x14ac:dyDescent="0.25">
      <c r="B2090" s="224"/>
      <c r="C2090" s="225"/>
      <c r="D2090" s="227"/>
      <c r="E2090" s="227"/>
      <c r="F2090" s="229"/>
      <c r="G2090" s="229"/>
    </row>
    <row r="2091" spans="2:7" s="230" customFormat="1" x14ac:dyDescent="0.25">
      <c r="B2091" s="224"/>
      <c r="C2091" s="225"/>
      <c r="D2091" s="227"/>
      <c r="E2091" s="227"/>
      <c r="F2091" s="229"/>
      <c r="G2091" s="229"/>
    </row>
    <row r="2092" spans="2:7" s="230" customFormat="1" x14ac:dyDescent="0.25">
      <c r="B2092" s="224"/>
      <c r="C2092" s="225"/>
      <c r="D2092" s="227"/>
      <c r="E2092" s="227"/>
      <c r="F2092" s="229"/>
      <c r="G2092" s="229"/>
    </row>
    <row r="2093" spans="2:7" s="230" customFormat="1" x14ac:dyDescent="0.25">
      <c r="B2093" s="224"/>
      <c r="C2093" s="225"/>
      <c r="D2093" s="227"/>
      <c r="E2093" s="227"/>
      <c r="F2093" s="229"/>
      <c r="G2093" s="229"/>
    </row>
    <row r="2094" spans="2:7" s="230" customFormat="1" x14ac:dyDescent="0.25">
      <c r="B2094" s="224"/>
      <c r="C2094" s="225"/>
      <c r="D2094" s="227"/>
      <c r="E2094" s="227"/>
      <c r="F2094" s="229"/>
      <c r="G2094" s="229"/>
    </row>
    <row r="2095" spans="2:7" s="230" customFormat="1" x14ac:dyDescent="0.25">
      <c r="B2095" s="224"/>
      <c r="C2095" s="225"/>
      <c r="D2095" s="227"/>
      <c r="E2095" s="227"/>
      <c r="F2095" s="229"/>
      <c r="G2095" s="229"/>
    </row>
    <row r="2096" spans="2:7" s="230" customFormat="1" x14ac:dyDescent="0.25">
      <c r="B2096" s="224"/>
      <c r="C2096" s="225"/>
      <c r="D2096" s="227"/>
      <c r="E2096" s="227"/>
      <c r="F2096" s="229"/>
      <c r="G2096" s="229"/>
    </row>
    <row r="2097" spans="2:7" s="230" customFormat="1" x14ac:dyDescent="0.25">
      <c r="B2097" s="224"/>
      <c r="C2097" s="225"/>
      <c r="D2097" s="227"/>
      <c r="E2097" s="227"/>
      <c r="F2097" s="229"/>
      <c r="G2097" s="229"/>
    </row>
    <row r="2098" spans="2:7" s="230" customFormat="1" x14ac:dyDescent="0.25">
      <c r="B2098" s="224"/>
      <c r="C2098" s="225"/>
      <c r="D2098" s="227"/>
      <c r="E2098" s="227"/>
      <c r="F2098" s="229"/>
      <c r="G2098" s="229"/>
    </row>
    <row r="2099" spans="2:7" s="230" customFormat="1" x14ac:dyDescent="0.25">
      <c r="B2099" s="224"/>
      <c r="C2099" s="225"/>
      <c r="D2099" s="227"/>
      <c r="E2099" s="227"/>
      <c r="F2099" s="229"/>
      <c r="G2099" s="229"/>
    </row>
    <row r="2100" spans="2:7" s="230" customFormat="1" x14ac:dyDescent="0.25">
      <c r="B2100" s="224"/>
      <c r="C2100" s="225"/>
      <c r="D2100" s="227"/>
      <c r="E2100" s="227"/>
      <c r="F2100" s="229"/>
      <c r="G2100" s="229"/>
    </row>
    <row r="2101" spans="2:7" s="230" customFormat="1" x14ac:dyDescent="0.25">
      <c r="B2101" s="224"/>
      <c r="C2101" s="225"/>
      <c r="D2101" s="227"/>
      <c r="E2101" s="227"/>
      <c r="F2101" s="229"/>
      <c r="G2101" s="229"/>
    </row>
    <row r="2102" spans="2:7" s="230" customFormat="1" x14ac:dyDescent="0.25">
      <c r="B2102" s="224"/>
      <c r="C2102" s="225"/>
      <c r="D2102" s="227"/>
      <c r="E2102" s="227"/>
      <c r="F2102" s="229"/>
      <c r="G2102" s="229"/>
    </row>
    <row r="2103" spans="2:7" s="230" customFormat="1" x14ac:dyDescent="0.25">
      <c r="B2103" s="224"/>
      <c r="C2103" s="225"/>
      <c r="D2103" s="227"/>
      <c r="E2103" s="227"/>
      <c r="F2103" s="229"/>
      <c r="G2103" s="229"/>
    </row>
    <row r="2104" spans="2:7" s="230" customFormat="1" x14ac:dyDescent="0.25">
      <c r="B2104" s="224"/>
      <c r="C2104" s="225"/>
      <c r="D2104" s="227"/>
      <c r="E2104" s="227"/>
      <c r="F2104" s="229"/>
      <c r="G2104" s="229"/>
    </row>
    <row r="2105" spans="2:7" s="230" customFormat="1" x14ac:dyDescent="0.25">
      <c r="B2105" s="224"/>
      <c r="C2105" s="225"/>
      <c r="D2105" s="227"/>
      <c r="E2105" s="227"/>
      <c r="F2105" s="229"/>
      <c r="G2105" s="229"/>
    </row>
    <row r="2106" spans="2:7" s="230" customFormat="1" x14ac:dyDescent="0.25">
      <c r="B2106" s="224"/>
      <c r="C2106" s="225"/>
      <c r="D2106" s="227"/>
      <c r="E2106" s="227"/>
      <c r="F2106" s="229"/>
      <c r="G2106" s="229"/>
    </row>
    <row r="2107" spans="2:7" s="230" customFormat="1" x14ac:dyDescent="0.25">
      <c r="B2107" s="224"/>
      <c r="C2107" s="225"/>
      <c r="D2107" s="227"/>
      <c r="E2107" s="227"/>
      <c r="F2107" s="229"/>
      <c r="G2107" s="229"/>
    </row>
    <row r="2108" spans="2:7" s="230" customFormat="1" x14ac:dyDescent="0.25">
      <c r="B2108" s="224"/>
      <c r="C2108" s="225"/>
      <c r="D2108" s="227"/>
      <c r="E2108" s="227"/>
      <c r="F2108" s="229"/>
      <c r="G2108" s="229"/>
    </row>
    <row r="2109" spans="2:7" s="230" customFormat="1" x14ac:dyDescent="0.25">
      <c r="B2109" s="224"/>
      <c r="C2109" s="225"/>
      <c r="D2109" s="227"/>
      <c r="E2109" s="227"/>
      <c r="F2109" s="229"/>
      <c r="G2109" s="229"/>
    </row>
    <row r="2110" spans="2:7" s="230" customFormat="1" x14ac:dyDescent="0.25">
      <c r="B2110" s="224"/>
      <c r="C2110" s="225"/>
      <c r="D2110" s="227"/>
      <c r="E2110" s="227"/>
      <c r="F2110" s="229"/>
      <c r="G2110" s="229"/>
    </row>
    <row r="2111" spans="2:7" s="230" customFormat="1" x14ac:dyDescent="0.25">
      <c r="B2111" s="224"/>
      <c r="C2111" s="225"/>
      <c r="D2111" s="227"/>
      <c r="E2111" s="227"/>
      <c r="F2111" s="229"/>
      <c r="G2111" s="229"/>
    </row>
    <row r="2112" spans="2:7" s="230" customFormat="1" x14ac:dyDescent="0.25">
      <c r="B2112" s="224"/>
      <c r="C2112" s="225"/>
      <c r="D2112" s="227"/>
      <c r="E2112" s="227"/>
      <c r="F2112" s="229"/>
      <c r="G2112" s="229"/>
    </row>
    <row r="2113" spans="2:7" s="230" customFormat="1" x14ac:dyDescent="0.25">
      <c r="B2113" s="224"/>
      <c r="C2113" s="225"/>
      <c r="D2113" s="227"/>
      <c r="E2113" s="227"/>
      <c r="F2113" s="229"/>
      <c r="G2113" s="229"/>
    </row>
    <row r="2114" spans="2:7" s="230" customFormat="1" x14ac:dyDescent="0.25">
      <c r="B2114" s="224"/>
      <c r="C2114" s="225"/>
      <c r="D2114" s="227"/>
      <c r="E2114" s="227"/>
      <c r="F2114" s="229"/>
      <c r="G2114" s="229"/>
    </row>
    <row r="2115" spans="2:7" s="230" customFormat="1" x14ac:dyDescent="0.25">
      <c r="B2115" s="224"/>
      <c r="C2115" s="225"/>
      <c r="D2115" s="227"/>
      <c r="E2115" s="227"/>
      <c r="F2115" s="229"/>
      <c r="G2115" s="229"/>
    </row>
    <row r="2116" spans="2:7" s="230" customFormat="1" x14ac:dyDescent="0.25">
      <c r="B2116" s="224"/>
      <c r="C2116" s="225"/>
      <c r="D2116" s="227"/>
      <c r="E2116" s="227"/>
      <c r="F2116" s="229"/>
      <c r="G2116" s="229"/>
    </row>
    <row r="2117" spans="2:7" s="230" customFormat="1" x14ac:dyDescent="0.25">
      <c r="B2117" s="224"/>
      <c r="C2117" s="225"/>
      <c r="D2117" s="227"/>
      <c r="E2117" s="227"/>
      <c r="F2117" s="229"/>
      <c r="G2117" s="229"/>
    </row>
    <row r="2118" spans="2:7" s="230" customFormat="1" x14ac:dyDescent="0.25">
      <c r="B2118" s="224"/>
      <c r="C2118" s="225"/>
      <c r="D2118" s="227"/>
      <c r="E2118" s="227"/>
      <c r="F2118" s="229"/>
      <c r="G2118" s="229"/>
    </row>
    <row r="2119" spans="2:7" s="230" customFormat="1" x14ac:dyDescent="0.25">
      <c r="B2119" s="224"/>
      <c r="C2119" s="225"/>
      <c r="D2119" s="227"/>
      <c r="E2119" s="227"/>
      <c r="F2119" s="229"/>
      <c r="G2119" s="229"/>
    </row>
    <row r="2120" spans="2:7" s="230" customFormat="1" x14ac:dyDescent="0.25">
      <c r="B2120" s="224"/>
      <c r="C2120" s="225"/>
      <c r="D2120" s="227"/>
      <c r="E2120" s="227"/>
      <c r="F2120" s="229"/>
      <c r="G2120" s="229"/>
    </row>
    <row r="2121" spans="2:7" s="230" customFormat="1" x14ac:dyDescent="0.25">
      <c r="B2121" s="224"/>
      <c r="C2121" s="225"/>
      <c r="D2121" s="227"/>
      <c r="E2121" s="227"/>
      <c r="F2121" s="229"/>
      <c r="G2121" s="229"/>
    </row>
    <row r="2122" spans="2:7" s="230" customFormat="1" x14ac:dyDescent="0.25">
      <c r="B2122" s="224"/>
      <c r="C2122" s="225"/>
      <c r="D2122" s="227"/>
      <c r="E2122" s="227"/>
      <c r="F2122" s="229"/>
      <c r="G2122" s="229"/>
    </row>
    <row r="2123" spans="2:7" s="230" customFormat="1" x14ac:dyDescent="0.25">
      <c r="B2123" s="224"/>
      <c r="C2123" s="225"/>
      <c r="D2123" s="227"/>
      <c r="E2123" s="227"/>
      <c r="F2123" s="229"/>
      <c r="G2123" s="229"/>
    </row>
    <row r="2124" spans="2:7" s="230" customFormat="1" x14ac:dyDescent="0.25">
      <c r="B2124" s="224"/>
      <c r="C2124" s="225"/>
      <c r="D2124" s="227"/>
      <c r="E2124" s="227"/>
      <c r="F2124" s="229"/>
      <c r="G2124" s="229"/>
    </row>
    <row r="2125" spans="2:7" s="230" customFormat="1" x14ac:dyDescent="0.25">
      <c r="B2125" s="224"/>
      <c r="C2125" s="225"/>
      <c r="D2125" s="227"/>
      <c r="E2125" s="227"/>
      <c r="F2125" s="229"/>
      <c r="G2125" s="229"/>
    </row>
    <row r="2126" spans="2:7" s="230" customFormat="1" x14ac:dyDescent="0.25">
      <c r="B2126" s="224"/>
      <c r="C2126" s="225"/>
      <c r="D2126" s="227"/>
      <c r="E2126" s="227"/>
      <c r="F2126" s="229"/>
      <c r="G2126" s="229"/>
    </row>
    <row r="2127" spans="2:7" s="230" customFormat="1" x14ac:dyDescent="0.25">
      <c r="B2127" s="224"/>
      <c r="C2127" s="225"/>
      <c r="D2127" s="227"/>
      <c r="E2127" s="227"/>
      <c r="F2127" s="229"/>
      <c r="G2127" s="229"/>
    </row>
    <row r="2128" spans="2:7" s="230" customFormat="1" x14ac:dyDescent="0.25">
      <c r="B2128" s="224"/>
      <c r="C2128" s="225"/>
      <c r="D2128" s="227"/>
      <c r="E2128" s="227"/>
      <c r="F2128" s="229"/>
      <c r="G2128" s="229"/>
    </row>
    <row r="2129" spans="2:7" s="230" customFormat="1" x14ac:dyDescent="0.25">
      <c r="B2129" s="224"/>
      <c r="C2129" s="225"/>
      <c r="D2129" s="227"/>
      <c r="E2129" s="227"/>
      <c r="F2129" s="229"/>
      <c r="G2129" s="229"/>
    </row>
    <row r="2130" spans="2:7" s="230" customFormat="1" x14ac:dyDescent="0.25">
      <c r="B2130" s="224"/>
      <c r="C2130" s="225"/>
      <c r="D2130" s="227"/>
      <c r="E2130" s="227"/>
      <c r="F2130" s="229"/>
      <c r="G2130" s="229"/>
    </row>
    <row r="2131" spans="2:7" s="230" customFormat="1" x14ac:dyDescent="0.25">
      <c r="B2131" s="224"/>
      <c r="C2131" s="225"/>
      <c r="D2131" s="227"/>
      <c r="E2131" s="227"/>
      <c r="F2131" s="229"/>
      <c r="G2131" s="229"/>
    </row>
    <row r="2132" spans="2:7" s="230" customFormat="1" x14ac:dyDescent="0.25">
      <c r="B2132" s="224"/>
      <c r="C2132" s="225"/>
      <c r="D2132" s="227"/>
      <c r="E2132" s="227"/>
      <c r="F2132" s="229"/>
      <c r="G2132" s="229"/>
    </row>
    <row r="2133" spans="2:7" s="230" customFormat="1" x14ac:dyDescent="0.25">
      <c r="B2133" s="224"/>
      <c r="C2133" s="225"/>
      <c r="D2133" s="227"/>
      <c r="E2133" s="227"/>
      <c r="F2133" s="229"/>
      <c r="G2133" s="229"/>
    </row>
    <row r="2134" spans="2:7" s="230" customFormat="1" x14ac:dyDescent="0.25">
      <c r="B2134" s="224"/>
      <c r="C2134" s="225"/>
      <c r="D2134" s="227"/>
      <c r="E2134" s="227"/>
      <c r="F2134" s="229"/>
      <c r="G2134" s="229"/>
    </row>
    <row r="2135" spans="2:7" s="230" customFormat="1" x14ac:dyDescent="0.25">
      <c r="B2135" s="224"/>
      <c r="C2135" s="225"/>
      <c r="D2135" s="227"/>
      <c r="E2135" s="227"/>
      <c r="F2135" s="229"/>
      <c r="G2135" s="229"/>
    </row>
    <row r="2136" spans="2:7" s="230" customFormat="1" x14ac:dyDescent="0.25">
      <c r="B2136" s="224"/>
      <c r="C2136" s="225"/>
      <c r="D2136" s="227"/>
      <c r="E2136" s="227"/>
      <c r="F2136" s="229"/>
      <c r="G2136" s="229"/>
    </row>
    <row r="2137" spans="2:7" s="230" customFormat="1" x14ac:dyDescent="0.25">
      <c r="B2137" s="224"/>
      <c r="C2137" s="225"/>
      <c r="D2137" s="227"/>
      <c r="E2137" s="227"/>
      <c r="F2137" s="229"/>
      <c r="G2137" s="229"/>
    </row>
    <row r="2138" spans="2:7" s="230" customFormat="1" x14ac:dyDescent="0.25">
      <c r="B2138" s="224"/>
      <c r="C2138" s="225"/>
      <c r="D2138" s="227"/>
      <c r="E2138" s="227"/>
      <c r="F2138" s="229"/>
      <c r="G2138" s="229"/>
    </row>
    <row r="2139" spans="2:7" s="230" customFormat="1" x14ac:dyDescent="0.25">
      <c r="B2139" s="224"/>
      <c r="C2139" s="225"/>
      <c r="D2139" s="227"/>
      <c r="E2139" s="227"/>
      <c r="F2139" s="229"/>
      <c r="G2139" s="229"/>
    </row>
    <row r="2140" spans="2:7" s="230" customFormat="1" x14ac:dyDescent="0.25">
      <c r="B2140" s="224"/>
      <c r="C2140" s="225"/>
      <c r="D2140" s="227"/>
      <c r="E2140" s="227"/>
      <c r="F2140" s="229"/>
      <c r="G2140" s="229"/>
    </row>
    <row r="2141" spans="2:7" s="230" customFormat="1" x14ac:dyDescent="0.25">
      <c r="B2141" s="224"/>
      <c r="C2141" s="225"/>
      <c r="D2141" s="227"/>
      <c r="E2141" s="227"/>
      <c r="F2141" s="229"/>
      <c r="G2141" s="229"/>
    </row>
    <row r="2142" spans="2:7" s="230" customFormat="1" x14ac:dyDescent="0.25">
      <c r="B2142" s="224"/>
      <c r="C2142" s="225"/>
      <c r="D2142" s="227"/>
      <c r="E2142" s="227"/>
      <c r="F2142" s="229"/>
      <c r="G2142" s="229"/>
    </row>
    <row r="2143" spans="2:7" s="230" customFormat="1" x14ac:dyDescent="0.25">
      <c r="B2143" s="224"/>
      <c r="C2143" s="225"/>
      <c r="D2143" s="227"/>
      <c r="E2143" s="227"/>
      <c r="F2143" s="229"/>
      <c r="G2143" s="229"/>
    </row>
    <row r="2144" spans="2:7" s="230" customFormat="1" x14ac:dyDescent="0.25">
      <c r="B2144" s="224"/>
      <c r="C2144" s="225"/>
      <c r="D2144" s="227"/>
      <c r="E2144" s="227"/>
      <c r="F2144" s="229"/>
      <c r="G2144" s="229"/>
    </row>
    <row r="2145" spans="2:7" s="230" customFormat="1" x14ac:dyDescent="0.25">
      <c r="B2145" s="224"/>
      <c r="C2145" s="225"/>
      <c r="D2145" s="227"/>
      <c r="E2145" s="227"/>
      <c r="F2145" s="229"/>
      <c r="G2145" s="229"/>
    </row>
    <row r="2146" spans="2:7" s="230" customFormat="1" x14ac:dyDescent="0.25">
      <c r="B2146" s="224"/>
      <c r="C2146" s="225"/>
      <c r="D2146" s="227"/>
      <c r="E2146" s="227"/>
      <c r="F2146" s="229"/>
      <c r="G2146" s="229"/>
    </row>
    <row r="2147" spans="2:7" s="230" customFormat="1" x14ac:dyDescent="0.25">
      <c r="B2147" s="224"/>
      <c r="C2147" s="225"/>
      <c r="D2147" s="227"/>
      <c r="E2147" s="227"/>
      <c r="F2147" s="229"/>
      <c r="G2147" s="229"/>
    </row>
    <row r="2148" spans="2:7" s="230" customFormat="1" x14ac:dyDescent="0.25">
      <c r="B2148" s="224"/>
      <c r="C2148" s="225"/>
      <c r="D2148" s="227"/>
      <c r="E2148" s="227"/>
      <c r="F2148" s="229"/>
      <c r="G2148" s="229"/>
    </row>
    <row r="2149" spans="2:7" s="230" customFormat="1" x14ac:dyDescent="0.25">
      <c r="B2149" s="224"/>
      <c r="C2149" s="225"/>
      <c r="D2149" s="227"/>
      <c r="E2149" s="227"/>
      <c r="F2149" s="229"/>
      <c r="G2149" s="229"/>
    </row>
    <row r="2150" spans="2:7" s="230" customFormat="1" x14ac:dyDescent="0.25">
      <c r="B2150" s="224"/>
      <c r="C2150" s="225"/>
      <c r="D2150" s="227"/>
      <c r="E2150" s="227"/>
      <c r="F2150" s="229"/>
      <c r="G2150" s="229"/>
    </row>
    <row r="2151" spans="2:7" s="230" customFormat="1" x14ac:dyDescent="0.25">
      <c r="B2151" s="224"/>
      <c r="C2151" s="225"/>
      <c r="D2151" s="227"/>
      <c r="E2151" s="227"/>
      <c r="F2151" s="229"/>
      <c r="G2151" s="229"/>
    </row>
    <row r="2152" spans="2:7" s="230" customFormat="1" x14ac:dyDescent="0.25">
      <c r="B2152" s="224"/>
      <c r="C2152" s="225"/>
      <c r="D2152" s="227"/>
      <c r="E2152" s="227"/>
      <c r="F2152" s="229"/>
      <c r="G2152" s="229"/>
    </row>
    <row r="2153" spans="2:7" s="230" customFormat="1" x14ac:dyDescent="0.25">
      <c r="B2153" s="224"/>
      <c r="C2153" s="225"/>
      <c r="D2153" s="227"/>
      <c r="E2153" s="227"/>
      <c r="F2153" s="229"/>
      <c r="G2153" s="229"/>
    </row>
    <row r="2154" spans="2:7" s="230" customFormat="1" x14ac:dyDescent="0.25">
      <c r="B2154" s="224"/>
      <c r="C2154" s="225"/>
      <c r="D2154" s="227"/>
      <c r="E2154" s="227"/>
      <c r="F2154" s="229"/>
      <c r="G2154" s="229"/>
    </row>
    <row r="2155" spans="2:7" s="230" customFormat="1" x14ac:dyDescent="0.25">
      <c r="B2155" s="224"/>
      <c r="C2155" s="225"/>
      <c r="D2155" s="227"/>
      <c r="E2155" s="227"/>
      <c r="F2155" s="229"/>
      <c r="G2155" s="229"/>
    </row>
    <row r="2156" spans="2:7" s="230" customFormat="1" x14ac:dyDescent="0.25">
      <c r="B2156" s="224"/>
      <c r="C2156" s="225"/>
      <c r="D2156" s="227"/>
      <c r="E2156" s="227"/>
      <c r="F2156" s="229"/>
      <c r="G2156" s="229"/>
    </row>
    <row r="2157" spans="2:7" s="230" customFormat="1" x14ac:dyDescent="0.25">
      <c r="B2157" s="224"/>
      <c r="C2157" s="225"/>
      <c r="D2157" s="227"/>
      <c r="E2157" s="227"/>
      <c r="F2157" s="229"/>
      <c r="G2157" s="229"/>
    </row>
    <row r="2158" spans="2:7" s="230" customFormat="1" x14ac:dyDescent="0.25">
      <c r="B2158" s="224"/>
      <c r="C2158" s="225"/>
      <c r="D2158" s="227"/>
      <c r="E2158" s="227"/>
      <c r="F2158" s="229"/>
      <c r="G2158" s="229"/>
    </row>
    <row r="2159" spans="2:7" s="230" customFormat="1" x14ac:dyDescent="0.25">
      <c r="B2159" s="224"/>
      <c r="C2159" s="225"/>
      <c r="D2159" s="227"/>
      <c r="E2159" s="227"/>
      <c r="F2159" s="229"/>
      <c r="G2159" s="229"/>
    </row>
    <row r="2160" spans="2:7" s="230" customFormat="1" x14ac:dyDescent="0.25">
      <c r="B2160" s="224"/>
      <c r="C2160" s="225"/>
      <c r="D2160" s="227"/>
      <c r="E2160" s="227"/>
      <c r="F2160" s="229"/>
      <c r="G2160" s="229"/>
    </row>
    <row r="2161" spans="2:7" s="230" customFormat="1" x14ac:dyDescent="0.25">
      <c r="B2161" s="224"/>
      <c r="C2161" s="225"/>
      <c r="D2161" s="227"/>
      <c r="E2161" s="227"/>
      <c r="F2161" s="229"/>
      <c r="G2161" s="229"/>
    </row>
    <row r="2162" spans="2:7" s="230" customFormat="1" x14ac:dyDescent="0.25">
      <c r="B2162" s="224"/>
      <c r="C2162" s="225"/>
      <c r="D2162" s="227"/>
      <c r="E2162" s="227"/>
      <c r="F2162" s="229"/>
      <c r="G2162" s="229"/>
    </row>
    <row r="2163" spans="2:7" s="230" customFormat="1" x14ac:dyDescent="0.25">
      <c r="B2163" s="224"/>
      <c r="C2163" s="225"/>
      <c r="D2163" s="227"/>
      <c r="E2163" s="227"/>
      <c r="F2163" s="229"/>
      <c r="G2163" s="229"/>
    </row>
    <row r="2164" spans="2:7" s="230" customFormat="1" x14ac:dyDescent="0.25">
      <c r="B2164" s="224"/>
      <c r="C2164" s="225"/>
      <c r="D2164" s="227"/>
      <c r="E2164" s="227"/>
      <c r="F2164" s="229"/>
      <c r="G2164" s="229"/>
    </row>
    <row r="2165" spans="2:7" s="230" customFormat="1" x14ac:dyDescent="0.25">
      <c r="B2165" s="224"/>
      <c r="C2165" s="225"/>
      <c r="D2165" s="227"/>
      <c r="E2165" s="227"/>
      <c r="F2165" s="229"/>
      <c r="G2165" s="229"/>
    </row>
    <row r="2166" spans="2:7" s="230" customFormat="1" x14ac:dyDescent="0.25">
      <c r="B2166" s="224"/>
      <c r="C2166" s="225"/>
      <c r="D2166" s="227"/>
      <c r="E2166" s="227"/>
      <c r="F2166" s="229"/>
      <c r="G2166" s="229"/>
    </row>
    <row r="2167" spans="2:7" s="230" customFormat="1" x14ac:dyDescent="0.25">
      <c r="B2167" s="224"/>
      <c r="C2167" s="225"/>
      <c r="D2167" s="227"/>
      <c r="E2167" s="227"/>
      <c r="F2167" s="229"/>
      <c r="G2167" s="229"/>
    </row>
    <row r="2168" spans="2:7" s="230" customFormat="1" x14ac:dyDescent="0.25">
      <c r="B2168" s="224"/>
      <c r="C2168" s="225"/>
      <c r="D2168" s="227"/>
      <c r="E2168" s="227"/>
      <c r="F2168" s="229"/>
      <c r="G2168" s="229"/>
    </row>
    <row r="2169" spans="2:7" s="230" customFormat="1" x14ac:dyDescent="0.25">
      <c r="B2169" s="224"/>
      <c r="C2169" s="225"/>
      <c r="D2169" s="227"/>
      <c r="E2169" s="227"/>
      <c r="F2169" s="229"/>
      <c r="G2169" s="229"/>
    </row>
    <row r="2170" spans="2:7" s="230" customFormat="1" x14ac:dyDescent="0.25">
      <c r="B2170" s="224"/>
      <c r="C2170" s="225"/>
      <c r="D2170" s="227"/>
      <c r="E2170" s="227"/>
      <c r="F2170" s="229"/>
      <c r="G2170" s="229"/>
    </row>
    <row r="2171" spans="2:7" s="230" customFormat="1" x14ac:dyDescent="0.25">
      <c r="B2171" s="224"/>
      <c r="C2171" s="225"/>
      <c r="D2171" s="227"/>
      <c r="E2171" s="227"/>
      <c r="F2171" s="229"/>
      <c r="G2171" s="229"/>
    </row>
    <row r="2172" spans="2:7" s="230" customFormat="1" x14ac:dyDescent="0.25">
      <c r="B2172" s="224"/>
      <c r="C2172" s="225"/>
      <c r="D2172" s="227"/>
      <c r="E2172" s="227"/>
      <c r="F2172" s="229"/>
      <c r="G2172" s="229"/>
    </row>
    <row r="2173" spans="2:7" s="230" customFormat="1" x14ac:dyDescent="0.25">
      <c r="B2173" s="224"/>
      <c r="C2173" s="225"/>
      <c r="D2173" s="227"/>
      <c r="E2173" s="227"/>
      <c r="F2173" s="229"/>
      <c r="G2173" s="229"/>
    </row>
    <row r="2174" spans="2:7" s="230" customFormat="1" x14ac:dyDescent="0.25">
      <c r="B2174" s="224"/>
      <c r="C2174" s="225"/>
      <c r="D2174" s="227"/>
      <c r="E2174" s="227"/>
      <c r="F2174" s="229"/>
      <c r="G2174" s="229"/>
    </row>
    <row r="2175" spans="2:7" s="230" customFormat="1" x14ac:dyDescent="0.25">
      <c r="B2175" s="224"/>
      <c r="C2175" s="225"/>
      <c r="D2175" s="227"/>
      <c r="E2175" s="227"/>
      <c r="F2175" s="229"/>
      <c r="G2175" s="229"/>
    </row>
    <row r="2176" spans="2:7" s="230" customFormat="1" x14ac:dyDescent="0.25">
      <c r="B2176" s="224"/>
      <c r="C2176" s="225"/>
      <c r="D2176" s="227"/>
      <c r="E2176" s="227"/>
      <c r="F2176" s="229"/>
      <c r="G2176" s="229"/>
    </row>
    <row r="2177" spans="2:7" s="230" customFormat="1" x14ac:dyDescent="0.25">
      <c r="B2177" s="224"/>
      <c r="C2177" s="225"/>
      <c r="D2177" s="227"/>
      <c r="E2177" s="227"/>
      <c r="F2177" s="229"/>
      <c r="G2177" s="229"/>
    </row>
    <row r="2178" spans="2:7" s="230" customFormat="1" x14ac:dyDescent="0.25">
      <c r="B2178" s="224"/>
      <c r="C2178" s="225"/>
      <c r="D2178" s="227"/>
      <c r="E2178" s="227"/>
      <c r="F2178" s="229"/>
      <c r="G2178" s="229"/>
    </row>
    <row r="2179" spans="2:7" s="230" customFormat="1" x14ac:dyDescent="0.25">
      <c r="B2179" s="224"/>
      <c r="C2179" s="225"/>
      <c r="D2179" s="227"/>
      <c r="E2179" s="227"/>
      <c r="F2179" s="229"/>
      <c r="G2179" s="229"/>
    </row>
    <row r="2180" spans="2:7" s="230" customFormat="1" x14ac:dyDescent="0.25">
      <c r="B2180" s="224"/>
      <c r="C2180" s="225"/>
      <c r="D2180" s="227"/>
      <c r="E2180" s="227"/>
      <c r="F2180" s="229"/>
      <c r="G2180" s="229"/>
    </row>
    <row r="2181" spans="2:7" s="230" customFormat="1" x14ac:dyDescent="0.25">
      <c r="B2181" s="224"/>
      <c r="C2181" s="225"/>
      <c r="D2181" s="227"/>
      <c r="E2181" s="227"/>
      <c r="F2181" s="229"/>
      <c r="G2181" s="229"/>
    </row>
    <row r="2182" spans="2:7" s="230" customFormat="1" x14ac:dyDescent="0.25">
      <c r="B2182" s="224"/>
      <c r="C2182" s="225"/>
      <c r="D2182" s="227"/>
      <c r="E2182" s="227"/>
      <c r="F2182" s="229"/>
      <c r="G2182" s="229"/>
    </row>
    <row r="2183" spans="2:7" s="230" customFormat="1" x14ac:dyDescent="0.25">
      <c r="B2183" s="224"/>
      <c r="C2183" s="225"/>
      <c r="D2183" s="227"/>
      <c r="E2183" s="227"/>
      <c r="F2183" s="229"/>
      <c r="G2183" s="229"/>
    </row>
    <row r="2184" spans="2:7" s="230" customFormat="1" x14ac:dyDescent="0.25">
      <c r="B2184" s="224"/>
      <c r="C2184" s="225"/>
      <c r="D2184" s="227"/>
      <c r="E2184" s="227"/>
      <c r="F2184" s="229"/>
      <c r="G2184" s="229"/>
    </row>
    <row r="2185" spans="2:7" s="230" customFormat="1" x14ac:dyDescent="0.25">
      <c r="B2185" s="224"/>
      <c r="C2185" s="225"/>
      <c r="D2185" s="227"/>
      <c r="E2185" s="227"/>
      <c r="F2185" s="229"/>
      <c r="G2185" s="229"/>
    </row>
    <row r="2186" spans="2:7" s="230" customFormat="1" x14ac:dyDescent="0.25">
      <c r="B2186" s="224"/>
      <c r="C2186" s="225"/>
      <c r="D2186" s="227"/>
      <c r="E2186" s="227"/>
      <c r="F2186" s="229"/>
      <c r="G2186" s="229"/>
    </row>
    <row r="2187" spans="2:7" s="230" customFormat="1" x14ac:dyDescent="0.25">
      <c r="B2187" s="224"/>
      <c r="C2187" s="225"/>
      <c r="D2187" s="227"/>
      <c r="E2187" s="227"/>
      <c r="F2187" s="229"/>
      <c r="G2187" s="229"/>
    </row>
    <row r="2188" spans="2:7" s="230" customFormat="1" x14ac:dyDescent="0.25">
      <c r="B2188" s="224"/>
      <c r="C2188" s="225"/>
      <c r="D2188" s="227"/>
      <c r="E2188" s="227"/>
      <c r="F2188" s="229"/>
      <c r="G2188" s="229"/>
    </row>
    <row r="2189" spans="2:7" s="230" customFormat="1" x14ac:dyDescent="0.25">
      <c r="B2189" s="224"/>
      <c r="C2189" s="225"/>
      <c r="D2189" s="227"/>
      <c r="E2189" s="227"/>
      <c r="F2189" s="229"/>
      <c r="G2189" s="229"/>
    </row>
    <row r="2190" spans="2:7" s="230" customFormat="1" x14ac:dyDescent="0.25">
      <c r="B2190" s="224"/>
      <c r="C2190" s="225"/>
      <c r="D2190" s="227"/>
      <c r="E2190" s="227"/>
      <c r="F2190" s="229"/>
      <c r="G2190" s="229"/>
    </row>
    <row r="2191" spans="2:7" s="230" customFormat="1" x14ac:dyDescent="0.25">
      <c r="B2191" s="224"/>
      <c r="C2191" s="225"/>
      <c r="D2191" s="227"/>
      <c r="E2191" s="227"/>
      <c r="F2191" s="229"/>
      <c r="G2191" s="229"/>
    </row>
    <row r="2192" spans="2:7" s="230" customFormat="1" x14ac:dyDescent="0.25">
      <c r="B2192" s="224"/>
      <c r="C2192" s="225"/>
      <c r="D2192" s="227"/>
      <c r="E2192" s="227"/>
      <c r="F2192" s="229"/>
      <c r="G2192" s="229"/>
    </row>
    <row r="2193" spans="2:7" s="230" customFormat="1" x14ac:dyDescent="0.25">
      <c r="B2193" s="224"/>
      <c r="C2193" s="225"/>
      <c r="D2193" s="227"/>
      <c r="E2193" s="227"/>
      <c r="F2193" s="229"/>
      <c r="G2193" s="229"/>
    </row>
    <row r="2194" spans="2:7" s="230" customFormat="1" x14ac:dyDescent="0.25">
      <c r="B2194" s="224"/>
      <c r="C2194" s="225"/>
      <c r="D2194" s="227"/>
      <c r="E2194" s="227"/>
      <c r="F2194" s="229"/>
      <c r="G2194" s="229"/>
    </row>
    <row r="2195" spans="2:7" s="230" customFormat="1" x14ac:dyDescent="0.25">
      <c r="B2195" s="224"/>
      <c r="C2195" s="225"/>
      <c r="D2195" s="227"/>
      <c r="E2195" s="227"/>
      <c r="F2195" s="229"/>
      <c r="G2195" s="229"/>
    </row>
    <row r="2196" spans="2:7" s="230" customFormat="1" x14ac:dyDescent="0.25">
      <c r="B2196" s="224"/>
      <c r="C2196" s="225"/>
      <c r="D2196" s="227"/>
      <c r="E2196" s="227"/>
      <c r="F2196" s="229"/>
      <c r="G2196" s="229"/>
    </row>
    <row r="2197" spans="2:7" s="230" customFormat="1" x14ac:dyDescent="0.25">
      <c r="B2197" s="224"/>
      <c r="C2197" s="225"/>
      <c r="D2197" s="227"/>
      <c r="E2197" s="227"/>
      <c r="F2197" s="229"/>
      <c r="G2197" s="229"/>
    </row>
    <row r="2198" spans="2:7" s="230" customFormat="1" x14ac:dyDescent="0.25">
      <c r="B2198" s="224"/>
      <c r="C2198" s="225"/>
      <c r="D2198" s="227"/>
      <c r="E2198" s="227"/>
      <c r="F2198" s="229"/>
      <c r="G2198" s="229"/>
    </row>
    <row r="2199" spans="2:7" s="230" customFormat="1" x14ac:dyDescent="0.25">
      <c r="B2199" s="224"/>
      <c r="C2199" s="225"/>
      <c r="D2199" s="227"/>
      <c r="E2199" s="227"/>
      <c r="F2199" s="229"/>
      <c r="G2199" s="229"/>
    </row>
    <row r="2200" spans="2:7" s="230" customFormat="1" x14ac:dyDescent="0.25">
      <c r="B2200" s="224"/>
      <c r="C2200" s="225"/>
      <c r="D2200" s="227"/>
      <c r="E2200" s="227"/>
      <c r="F2200" s="229"/>
      <c r="G2200" s="229"/>
    </row>
    <row r="2201" spans="2:7" s="230" customFormat="1" x14ac:dyDescent="0.25">
      <c r="B2201" s="224"/>
      <c r="C2201" s="225"/>
      <c r="D2201" s="227"/>
      <c r="E2201" s="227"/>
      <c r="F2201" s="229"/>
      <c r="G2201" s="229"/>
    </row>
    <row r="2202" spans="2:7" s="230" customFormat="1" x14ac:dyDescent="0.25">
      <c r="B2202" s="224"/>
      <c r="C2202" s="225"/>
      <c r="D2202" s="227"/>
      <c r="E2202" s="227"/>
      <c r="F2202" s="229"/>
      <c r="G2202" s="229"/>
    </row>
    <row r="2203" spans="2:7" s="230" customFormat="1" x14ac:dyDescent="0.25">
      <c r="B2203" s="224"/>
      <c r="C2203" s="225"/>
      <c r="D2203" s="227"/>
      <c r="E2203" s="227"/>
      <c r="F2203" s="229"/>
      <c r="G2203" s="229"/>
    </row>
    <row r="2204" spans="2:7" s="230" customFormat="1" x14ac:dyDescent="0.25">
      <c r="B2204" s="224"/>
      <c r="C2204" s="225"/>
      <c r="D2204" s="227"/>
      <c r="E2204" s="227"/>
      <c r="F2204" s="229"/>
      <c r="G2204" s="229"/>
    </row>
    <row r="2205" spans="2:7" s="230" customFormat="1" x14ac:dyDescent="0.25">
      <c r="B2205" s="224"/>
      <c r="C2205" s="225"/>
      <c r="D2205" s="227"/>
      <c r="E2205" s="227"/>
      <c r="F2205" s="229"/>
      <c r="G2205" s="229"/>
    </row>
    <row r="2206" spans="2:7" s="230" customFormat="1" x14ac:dyDescent="0.25">
      <c r="B2206" s="224"/>
      <c r="C2206" s="225"/>
      <c r="D2206" s="227"/>
      <c r="E2206" s="227"/>
      <c r="F2206" s="229"/>
      <c r="G2206" s="229"/>
    </row>
    <row r="2207" spans="2:7" s="230" customFormat="1" x14ac:dyDescent="0.25">
      <c r="B2207" s="224"/>
      <c r="C2207" s="225"/>
      <c r="D2207" s="227"/>
      <c r="E2207" s="227"/>
      <c r="F2207" s="229"/>
      <c r="G2207" s="229"/>
    </row>
    <row r="2208" spans="2:7" s="230" customFormat="1" x14ac:dyDescent="0.25">
      <c r="B2208" s="224"/>
      <c r="C2208" s="225"/>
      <c r="D2208" s="227"/>
      <c r="E2208" s="227"/>
      <c r="F2208" s="229"/>
      <c r="G2208" s="229"/>
    </row>
    <row r="2209" spans="2:7" s="230" customFormat="1" x14ac:dyDescent="0.25">
      <c r="B2209" s="224"/>
      <c r="C2209" s="225"/>
      <c r="D2209" s="227"/>
      <c r="E2209" s="227"/>
      <c r="F2209" s="229"/>
      <c r="G2209" s="229"/>
    </row>
    <row r="2210" spans="2:7" s="230" customFormat="1" x14ac:dyDescent="0.25">
      <c r="B2210" s="224"/>
      <c r="C2210" s="225"/>
      <c r="D2210" s="227"/>
      <c r="E2210" s="227"/>
      <c r="F2210" s="229"/>
      <c r="G2210" s="229"/>
    </row>
    <row r="2211" spans="2:7" s="230" customFormat="1" x14ac:dyDescent="0.25">
      <c r="B2211" s="224"/>
      <c r="C2211" s="225"/>
      <c r="D2211" s="227"/>
      <c r="E2211" s="227"/>
      <c r="F2211" s="229"/>
      <c r="G2211" s="229"/>
    </row>
    <row r="2212" spans="2:7" s="230" customFormat="1" x14ac:dyDescent="0.25">
      <c r="B2212" s="224"/>
      <c r="C2212" s="225"/>
      <c r="D2212" s="227"/>
      <c r="E2212" s="227"/>
      <c r="F2212" s="229"/>
      <c r="G2212" s="229"/>
    </row>
    <row r="2213" spans="2:7" s="230" customFormat="1" x14ac:dyDescent="0.25">
      <c r="B2213" s="224"/>
      <c r="C2213" s="225"/>
      <c r="D2213" s="227"/>
      <c r="E2213" s="227"/>
      <c r="F2213" s="229"/>
      <c r="G2213" s="229"/>
    </row>
    <row r="2214" spans="2:7" s="230" customFormat="1" x14ac:dyDescent="0.25">
      <c r="B2214" s="224"/>
      <c r="C2214" s="225"/>
      <c r="D2214" s="227"/>
      <c r="E2214" s="227"/>
      <c r="F2214" s="229"/>
      <c r="G2214" s="229"/>
    </row>
    <row r="2215" spans="2:7" s="230" customFormat="1" x14ac:dyDescent="0.25">
      <c r="B2215" s="224"/>
      <c r="C2215" s="225"/>
      <c r="D2215" s="227"/>
      <c r="E2215" s="227"/>
      <c r="F2215" s="229"/>
      <c r="G2215" s="229"/>
    </row>
    <row r="2216" spans="2:7" s="230" customFormat="1" x14ac:dyDescent="0.25">
      <c r="B2216" s="224"/>
      <c r="C2216" s="225"/>
      <c r="D2216" s="227"/>
      <c r="E2216" s="227"/>
      <c r="F2216" s="229"/>
      <c r="G2216" s="229"/>
    </row>
    <row r="2217" spans="2:7" s="230" customFormat="1" x14ac:dyDescent="0.25">
      <c r="B2217" s="224"/>
      <c r="C2217" s="225"/>
      <c r="D2217" s="227"/>
      <c r="E2217" s="227"/>
      <c r="F2217" s="229"/>
      <c r="G2217" s="229"/>
    </row>
    <row r="2218" spans="2:7" s="230" customFormat="1" x14ac:dyDescent="0.25">
      <c r="B2218" s="224"/>
      <c r="C2218" s="225"/>
      <c r="D2218" s="227"/>
      <c r="E2218" s="227"/>
      <c r="F2218" s="229"/>
      <c r="G2218" s="229"/>
    </row>
    <row r="2219" spans="2:7" s="230" customFormat="1" x14ac:dyDescent="0.25">
      <c r="B2219" s="224"/>
      <c r="C2219" s="225"/>
      <c r="D2219" s="227"/>
      <c r="E2219" s="227"/>
      <c r="F2219" s="229"/>
      <c r="G2219" s="229"/>
    </row>
    <row r="2220" spans="2:7" s="230" customFormat="1" x14ac:dyDescent="0.25">
      <c r="B2220" s="224"/>
      <c r="C2220" s="225"/>
      <c r="D2220" s="227"/>
      <c r="E2220" s="227"/>
      <c r="F2220" s="229"/>
      <c r="G2220" s="229"/>
    </row>
    <row r="2221" spans="2:7" s="230" customFormat="1" x14ac:dyDescent="0.25">
      <c r="B2221" s="224"/>
      <c r="C2221" s="225"/>
      <c r="D2221" s="227"/>
      <c r="E2221" s="227"/>
      <c r="F2221" s="229"/>
      <c r="G2221" s="229"/>
    </row>
    <row r="2222" spans="2:7" s="230" customFormat="1" x14ac:dyDescent="0.25">
      <c r="B2222" s="224"/>
      <c r="C2222" s="225"/>
      <c r="D2222" s="227"/>
      <c r="E2222" s="227"/>
      <c r="F2222" s="229"/>
      <c r="G2222" s="229"/>
    </row>
    <row r="2223" spans="2:7" s="230" customFormat="1" x14ac:dyDescent="0.25">
      <c r="B2223" s="224"/>
      <c r="C2223" s="225"/>
      <c r="D2223" s="227"/>
      <c r="E2223" s="227"/>
      <c r="F2223" s="229"/>
      <c r="G2223" s="229"/>
    </row>
    <row r="2224" spans="2:7" s="230" customFormat="1" x14ac:dyDescent="0.25">
      <c r="B2224" s="224"/>
      <c r="C2224" s="225"/>
      <c r="D2224" s="227"/>
      <c r="E2224" s="227"/>
      <c r="F2224" s="229"/>
      <c r="G2224" s="229"/>
    </row>
    <row r="2225" spans="2:7" s="230" customFormat="1" x14ac:dyDescent="0.25">
      <c r="B2225" s="224"/>
      <c r="C2225" s="225"/>
      <c r="D2225" s="227"/>
      <c r="E2225" s="227"/>
      <c r="F2225" s="229"/>
      <c r="G2225" s="229"/>
    </row>
    <row r="2226" spans="2:7" s="230" customFormat="1" x14ac:dyDescent="0.25">
      <c r="B2226" s="224"/>
      <c r="C2226" s="225"/>
      <c r="D2226" s="227"/>
      <c r="E2226" s="227"/>
      <c r="F2226" s="229"/>
      <c r="G2226" s="229"/>
    </row>
    <row r="2227" spans="2:7" s="230" customFormat="1" x14ac:dyDescent="0.25">
      <c r="B2227" s="224"/>
      <c r="C2227" s="225"/>
      <c r="D2227" s="227"/>
      <c r="E2227" s="227"/>
      <c r="F2227" s="229"/>
      <c r="G2227" s="229"/>
    </row>
    <row r="2228" spans="2:7" s="230" customFormat="1" x14ac:dyDescent="0.25">
      <c r="B2228" s="224"/>
      <c r="C2228" s="225"/>
      <c r="D2228" s="227"/>
      <c r="E2228" s="227"/>
      <c r="F2228" s="229"/>
      <c r="G2228" s="229"/>
    </row>
    <row r="2229" spans="2:7" s="230" customFormat="1" x14ac:dyDescent="0.25">
      <c r="B2229" s="224"/>
      <c r="C2229" s="225"/>
      <c r="D2229" s="227"/>
      <c r="E2229" s="227"/>
      <c r="F2229" s="229"/>
      <c r="G2229" s="229"/>
    </row>
    <row r="2230" spans="2:7" s="230" customFormat="1" x14ac:dyDescent="0.25">
      <c r="B2230" s="224"/>
      <c r="C2230" s="225"/>
      <c r="D2230" s="227"/>
      <c r="E2230" s="227"/>
      <c r="F2230" s="229"/>
      <c r="G2230" s="229"/>
    </row>
    <row r="2231" spans="2:7" s="230" customFormat="1" x14ac:dyDescent="0.25">
      <c r="B2231" s="224"/>
      <c r="C2231" s="225"/>
      <c r="D2231" s="227"/>
      <c r="E2231" s="227"/>
      <c r="F2231" s="229"/>
      <c r="G2231" s="229"/>
    </row>
    <row r="2232" spans="2:7" s="230" customFormat="1" x14ac:dyDescent="0.25">
      <c r="B2232" s="224"/>
      <c r="C2232" s="225"/>
      <c r="D2232" s="227"/>
      <c r="E2232" s="227"/>
      <c r="F2232" s="229"/>
      <c r="G2232" s="229"/>
    </row>
    <row r="2233" spans="2:7" s="230" customFormat="1" x14ac:dyDescent="0.25">
      <c r="B2233" s="224"/>
      <c r="C2233" s="225"/>
      <c r="D2233" s="227"/>
      <c r="E2233" s="227"/>
      <c r="F2233" s="229"/>
      <c r="G2233" s="229"/>
    </row>
    <row r="2234" spans="2:7" s="230" customFormat="1" x14ac:dyDescent="0.25">
      <c r="B2234" s="224"/>
      <c r="C2234" s="225"/>
      <c r="D2234" s="227"/>
      <c r="E2234" s="227"/>
      <c r="F2234" s="229"/>
      <c r="G2234" s="229"/>
    </row>
    <row r="2235" spans="2:7" s="230" customFormat="1" x14ac:dyDescent="0.25">
      <c r="B2235" s="224"/>
      <c r="C2235" s="225"/>
      <c r="D2235" s="227"/>
      <c r="E2235" s="227"/>
      <c r="F2235" s="229"/>
      <c r="G2235" s="229"/>
    </row>
    <row r="2236" spans="2:7" s="230" customFormat="1" x14ac:dyDescent="0.25">
      <c r="B2236" s="224"/>
      <c r="C2236" s="225"/>
      <c r="D2236" s="227"/>
      <c r="E2236" s="227"/>
      <c r="F2236" s="229"/>
      <c r="G2236" s="229"/>
    </row>
    <row r="2237" spans="2:7" s="230" customFormat="1" x14ac:dyDescent="0.25">
      <c r="B2237" s="224"/>
      <c r="C2237" s="225"/>
      <c r="D2237" s="227"/>
      <c r="E2237" s="227"/>
      <c r="F2237" s="229"/>
      <c r="G2237" s="229"/>
    </row>
    <row r="2238" spans="2:7" s="230" customFormat="1" x14ac:dyDescent="0.25">
      <c r="B2238" s="224"/>
      <c r="C2238" s="225"/>
      <c r="D2238" s="227"/>
      <c r="E2238" s="227"/>
      <c r="F2238" s="229"/>
      <c r="G2238" s="229"/>
    </row>
    <row r="2239" spans="2:7" s="230" customFormat="1" x14ac:dyDescent="0.25">
      <c r="B2239" s="224"/>
      <c r="C2239" s="225"/>
      <c r="D2239" s="227"/>
      <c r="E2239" s="227"/>
      <c r="F2239" s="229"/>
      <c r="G2239" s="229"/>
    </row>
    <row r="2240" spans="2:7" s="230" customFormat="1" x14ac:dyDescent="0.25">
      <c r="B2240" s="224"/>
      <c r="C2240" s="225"/>
      <c r="D2240" s="227"/>
      <c r="E2240" s="227"/>
      <c r="F2240" s="229"/>
      <c r="G2240" s="229"/>
    </row>
    <row r="2241" spans="2:7" s="230" customFormat="1" x14ac:dyDescent="0.25">
      <c r="B2241" s="224"/>
      <c r="C2241" s="225"/>
      <c r="D2241" s="227"/>
      <c r="E2241" s="227"/>
      <c r="F2241" s="229"/>
      <c r="G2241" s="229"/>
    </row>
    <row r="2242" spans="2:7" s="230" customFormat="1" x14ac:dyDescent="0.25">
      <c r="B2242" s="224"/>
      <c r="C2242" s="225"/>
      <c r="D2242" s="227"/>
      <c r="E2242" s="227"/>
      <c r="F2242" s="229"/>
      <c r="G2242" s="229"/>
    </row>
    <row r="2243" spans="2:7" s="230" customFormat="1" x14ac:dyDescent="0.25">
      <c r="B2243" s="224"/>
      <c r="C2243" s="225"/>
      <c r="D2243" s="227"/>
      <c r="E2243" s="227"/>
      <c r="F2243" s="229"/>
      <c r="G2243" s="229"/>
    </row>
    <row r="2244" spans="2:7" s="230" customFormat="1" x14ac:dyDescent="0.25">
      <c r="B2244" s="224"/>
      <c r="C2244" s="225"/>
      <c r="D2244" s="227"/>
      <c r="E2244" s="227"/>
      <c r="F2244" s="229"/>
      <c r="G2244" s="229"/>
    </row>
    <row r="2245" spans="2:7" s="230" customFormat="1" x14ac:dyDescent="0.25">
      <c r="B2245" s="224"/>
      <c r="C2245" s="225"/>
      <c r="D2245" s="227"/>
      <c r="E2245" s="227"/>
      <c r="F2245" s="229"/>
      <c r="G2245" s="229"/>
    </row>
    <row r="2246" spans="2:7" s="230" customFormat="1" x14ac:dyDescent="0.25">
      <c r="B2246" s="224"/>
      <c r="C2246" s="225"/>
      <c r="D2246" s="227"/>
      <c r="E2246" s="227"/>
      <c r="F2246" s="229"/>
      <c r="G2246" s="229"/>
    </row>
    <row r="2247" spans="2:7" s="230" customFormat="1" x14ac:dyDescent="0.25">
      <c r="B2247" s="224"/>
      <c r="C2247" s="225"/>
      <c r="D2247" s="227"/>
      <c r="E2247" s="227"/>
      <c r="F2247" s="229"/>
      <c r="G2247" s="229"/>
    </row>
    <row r="2248" spans="2:7" s="230" customFormat="1" x14ac:dyDescent="0.25">
      <c r="B2248" s="224"/>
      <c r="C2248" s="225"/>
      <c r="D2248" s="227"/>
      <c r="E2248" s="227"/>
      <c r="F2248" s="229"/>
      <c r="G2248" s="229"/>
    </row>
    <row r="2249" spans="2:7" s="230" customFormat="1" x14ac:dyDescent="0.25">
      <c r="B2249" s="224"/>
      <c r="C2249" s="225"/>
      <c r="D2249" s="227"/>
      <c r="E2249" s="227"/>
      <c r="F2249" s="229"/>
      <c r="G2249" s="229"/>
    </row>
    <row r="2250" spans="2:7" s="230" customFormat="1" x14ac:dyDescent="0.25">
      <c r="B2250" s="224"/>
      <c r="C2250" s="225"/>
      <c r="D2250" s="227"/>
      <c r="E2250" s="227"/>
      <c r="F2250" s="229"/>
      <c r="G2250" s="229"/>
    </row>
    <row r="2251" spans="2:7" s="230" customFormat="1" x14ac:dyDescent="0.25">
      <c r="B2251" s="224"/>
      <c r="C2251" s="225"/>
      <c r="D2251" s="227"/>
      <c r="E2251" s="227"/>
      <c r="F2251" s="229"/>
      <c r="G2251" s="229"/>
    </row>
    <row r="2252" spans="2:7" s="230" customFormat="1" x14ac:dyDescent="0.25">
      <c r="B2252" s="224"/>
      <c r="C2252" s="225"/>
      <c r="D2252" s="227"/>
      <c r="E2252" s="227"/>
      <c r="F2252" s="229"/>
      <c r="G2252" s="229"/>
    </row>
    <row r="2253" spans="2:7" s="230" customFormat="1" x14ac:dyDescent="0.25">
      <c r="B2253" s="224"/>
      <c r="C2253" s="225"/>
      <c r="D2253" s="227"/>
      <c r="E2253" s="227"/>
      <c r="F2253" s="229"/>
      <c r="G2253" s="229"/>
    </row>
    <row r="2254" spans="2:7" s="230" customFormat="1" x14ac:dyDescent="0.25">
      <c r="B2254" s="224"/>
      <c r="C2254" s="225"/>
      <c r="D2254" s="227"/>
      <c r="E2254" s="227"/>
      <c r="F2254" s="229"/>
      <c r="G2254" s="229"/>
    </row>
    <row r="2255" spans="2:7" s="230" customFormat="1" x14ac:dyDescent="0.25">
      <c r="B2255" s="224"/>
      <c r="C2255" s="225"/>
      <c r="D2255" s="227"/>
      <c r="E2255" s="227"/>
      <c r="F2255" s="229"/>
      <c r="G2255" s="229"/>
    </row>
    <row r="2256" spans="2:7" s="230" customFormat="1" x14ac:dyDescent="0.25">
      <c r="B2256" s="224"/>
      <c r="C2256" s="225"/>
      <c r="D2256" s="227"/>
      <c r="E2256" s="227"/>
      <c r="F2256" s="229"/>
      <c r="G2256" s="229"/>
    </row>
    <row r="2257" spans="2:7" s="230" customFormat="1" x14ac:dyDescent="0.25">
      <c r="B2257" s="224"/>
      <c r="C2257" s="225"/>
      <c r="D2257" s="227"/>
      <c r="E2257" s="227"/>
      <c r="F2257" s="229"/>
      <c r="G2257" s="229"/>
    </row>
    <row r="2258" spans="2:7" s="230" customFormat="1" x14ac:dyDescent="0.25">
      <c r="B2258" s="224"/>
      <c r="C2258" s="225"/>
      <c r="D2258" s="227"/>
      <c r="E2258" s="227"/>
      <c r="F2258" s="229"/>
      <c r="G2258" s="229"/>
    </row>
    <row r="2259" spans="2:7" s="230" customFormat="1" x14ac:dyDescent="0.25">
      <c r="B2259" s="224"/>
      <c r="C2259" s="225"/>
      <c r="D2259" s="227"/>
      <c r="E2259" s="227"/>
      <c r="F2259" s="229"/>
      <c r="G2259" s="229"/>
    </row>
    <row r="2260" spans="2:7" s="230" customFormat="1" x14ac:dyDescent="0.25">
      <c r="B2260" s="224"/>
      <c r="C2260" s="225"/>
      <c r="D2260" s="227"/>
      <c r="E2260" s="227"/>
      <c r="F2260" s="229"/>
      <c r="G2260" s="229"/>
    </row>
    <row r="2261" spans="2:7" s="230" customFormat="1" x14ac:dyDescent="0.25">
      <c r="B2261" s="224"/>
      <c r="C2261" s="225"/>
      <c r="D2261" s="227"/>
      <c r="E2261" s="227"/>
      <c r="F2261" s="229"/>
      <c r="G2261" s="229"/>
    </row>
    <row r="2262" spans="2:7" s="230" customFormat="1" x14ac:dyDescent="0.25">
      <c r="B2262" s="224"/>
      <c r="C2262" s="225"/>
      <c r="D2262" s="227"/>
      <c r="E2262" s="227"/>
      <c r="F2262" s="229"/>
      <c r="G2262" s="229"/>
    </row>
    <row r="2263" spans="2:7" s="230" customFormat="1" x14ac:dyDescent="0.25">
      <c r="B2263" s="224"/>
      <c r="C2263" s="225"/>
      <c r="D2263" s="227"/>
      <c r="E2263" s="227"/>
      <c r="F2263" s="229"/>
      <c r="G2263" s="229"/>
    </row>
    <row r="2264" spans="2:7" s="230" customFormat="1" x14ac:dyDescent="0.25">
      <c r="B2264" s="224"/>
      <c r="C2264" s="225"/>
      <c r="D2264" s="227"/>
      <c r="E2264" s="227"/>
      <c r="F2264" s="229"/>
      <c r="G2264" s="229"/>
    </row>
    <row r="2265" spans="2:7" s="230" customFormat="1" x14ac:dyDescent="0.25">
      <c r="B2265" s="224"/>
      <c r="C2265" s="225"/>
      <c r="D2265" s="227"/>
      <c r="E2265" s="227"/>
      <c r="F2265" s="229"/>
      <c r="G2265" s="229"/>
    </row>
    <row r="2266" spans="2:7" s="230" customFormat="1" x14ac:dyDescent="0.25">
      <c r="B2266" s="224"/>
      <c r="C2266" s="225"/>
      <c r="D2266" s="227"/>
      <c r="E2266" s="227"/>
      <c r="F2266" s="229"/>
      <c r="G2266" s="229"/>
    </row>
    <row r="2267" spans="2:7" s="230" customFormat="1" x14ac:dyDescent="0.25">
      <c r="B2267" s="224"/>
      <c r="C2267" s="225"/>
      <c r="D2267" s="227"/>
      <c r="E2267" s="227"/>
      <c r="F2267" s="229"/>
      <c r="G2267" s="229"/>
    </row>
    <row r="2268" spans="2:7" s="230" customFormat="1" x14ac:dyDescent="0.25">
      <c r="B2268" s="224"/>
      <c r="C2268" s="225"/>
      <c r="D2268" s="227"/>
      <c r="E2268" s="227"/>
      <c r="F2268" s="229"/>
      <c r="G2268" s="229"/>
    </row>
    <row r="2269" spans="2:7" s="230" customFormat="1" x14ac:dyDescent="0.25">
      <c r="B2269" s="224"/>
      <c r="C2269" s="225"/>
      <c r="D2269" s="227"/>
      <c r="E2269" s="227"/>
      <c r="F2269" s="229"/>
      <c r="G2269" s="229"/>
    </row>
    <row r="2270" spans="2:7" s="230" customFormat="1" x14ac:dyDescent="0.25">
      <c r="B2270" s="224"/>
      <c r="C2270" s="225"/>
      <c r="D2270" s="227"/>
      <c r="E2270" s="227"/>
      <c r="F2270" s="229"/>
      <c r="G2270" s="229"/>
    </row>
    <row r="2271" spans="2:7" s="230" customFormat="1" x14ac:dyDescent="0.25">
      <c r="B2271" s="224"/>
      <c r="C2271" s="225"/>
      <c r="D2271" s="227"/>
      <c r="E2271" s="227"/>
      <c r="F2271" s="229"/>
      <c r="G2271" s="229"/>
    </row>
    <row r="2272" spans="2:7" s="230" customFormat="1" x14ac:dyDescent="0.25">
      <c r="B2272" s="224"/>
      <c r="C2272" s="225"/>
      <c r="D2272" s="227"/>
      <c r="E2272" s="227"/>
      <c r="F2272" s="229"/>
      <c r="G2272" s="229"/>
    </row>
    <row r="2273" spans="2:7" s="230" customFormat="1" x14ac:dyDescent="0.25">
      <c r="B2273" s="224"/>
      <c r="C2273" s="225"/>
      <c r="D2273" s="227"/>
      <c r="E2273" s="227"/>
      <c r="F2273" s="229"/>
      <c r="G2273" s="229"/>
    </row>
    <row r="2274" spans="2:7" s="230" customFormat="1" x14ac:dyDescent="0.25">
      <c r="B2274" s="224"/>
      <c r="C2274" s="225"/>
      <c r="D2274" s="227"/>
      <c r="E2274" s="227"/>
      <c r="F2274" s="229"/>
      <c r="G2274" s="229"/>
    </row>
    <row r="2275" spans="2:7" s="230" customFormat="1" x14ac:dyDescent="0.25">
      <c r="B2275" s="224"/>
      <c r="C2275" s="225"/>
      <c r="D2275" s="227"/>
      <c r="E2275" s="227"/>
      <c r="F2275" s="229"/>
      <c r="G2275" s="229"/>
    </row>
    <row r="2276" spans="2:7" s="230" customFormat="1" x14ac:dyDescent="0.25">
      <c r="B2276" s="224"/>
      <c r="C2276" s="225"/>
      <c r="D2276" s="227"/>
      <c r="E2276" s="227"/>
      <c r="F2276" s="229"/>
      <c r="G2276" s="229"/>
    </row>
    <row r="2277" spans="2:7" s="230" customFormat="1" x14ac:dyDescent="0.25">
      <c r="B2277" s="224"/>
      <c r="C2277" s="225"/>
      <c r="D2277" s="227"/>
      <c r="E2277" s="227"/>
      <c r="F2277" s="229"/>
      <c r="G2277" s="229"/>
    </row>
    <row r="2278" spans="2:7" s="230" customFormat="1" x14ac:dyDescent="0.25">
      <c r="B2278" s="224"/>
      <c r="C2278" s="225"/>
      <c r="D2278" s="227"/>
      <c r="E2278" s="227"/>
      <c r="F2278" s="229"/>
      <c r="G2278" s="229"/>
    </row>
    <row r="2279" spans="2:7" s="230" customFormat="1" x14ac:dyDescent="0.25">
      <c r="B2279" s="224"/>
      <c r="C2279" s="225"/>
      <c r="D2279" s="227"/>
      <c r="E2279" s="227"/>
      <c r="F2279" s="229"/>
      <c r="G2279" s="229"/>
    </row>
    <row r="2280" spans="2:7" s="230" customFormat="1" x14ac:dyDescent="0.25">
      <c r="B2280" s="224"/>
      <c r="C2280" s="225"/>
      <c r="D2280" s="227"/>
      <c r="E2280" s="227"/>
      <c r="F2280" s="229"/>
      <c r="G2280" s="229"/>
    </row>
    <row r="2281" spans="2:7" s="230" customFormat="1" x14ac:dyDescent="0.25">
      <c r="B2281" s="224"/>
      <c r="C2281" s="225"/>
      <c r="D2281" s="227"/>
      <c r="E2281" s="227"/>
      <c r="F2281" s="229"/>
      <c r="G2281" s="229"/>
    </row>
    <row r="2282" spans="2:7" s="230" customFormat="1" x14ac:dyDescent="0.25">
      <c r="B2282" s="224"/>
      <c r="C2282" s="225"/>
      <c r="D2282" s="227"/>
      <c r="E2282" s="227"/>
      <c r="F2282" s="229"/>
      <c r="G2282" s="229"/>
    </row>
    <row r="2283" spans="2:7" s="230" customFormat="1" x14ac:dyDescent="0.25">
      <c r="B2283" s="224"/>
      <c r="C2283" s="225"/>
      <c r="D2283" s="227"/>
      <c r="E2283" s="227"/>
      <c r="F2283" s="229"/>
      <c r="G2283" s="229"/>
    </row>
    <row r="2284" spans="2:7" s="230" customFormat="1" x14ac:dyDescent="0.25">
      <c r="B2284" s="224"/>
      <c r="C2284" s="225"/>
      <c r="D2284" s="227"/>
      <c r="E2284" s="227"/>
      <c r="F2284" s="229"/>
      <c r="G2284" s="229"/>
    </row>
    <row r="2285" spans="2:7" s="230" customFormat="1" x14ac:dyDescent="0.25">
      <c r="B2285" s="224"/>
      <c r="C2285" s="225"/>
      <c r="D2285" s="227"/>
      <c r="E2285" s="227"/>
      <c r="F2285" s="229"/>
      <c r="G2285" s="229"/>
    </row>
    <row r="2286" spans="2:7" s="230" customFormat="1" x14ac:dyDescent="0.25">
      <c r="B2286" s="224"/>
      <c r="C2286" s="225"/>
      <c r="D2286" s="227"/>
      <c r="E2286" s="227"/>
      <c r="F2286" s="229"/>
      <c r="G2286" s="229"/>
    </row>
    <row r="2287" spans="2:7" s="230" customFormat="1" x14ac:dyDescent="0.25">
      <c r="B2287" s="224"/>
      <c r="C2287" s="225"/>
      <c r="D2287" s="227"/>
      <c r="E2287" s="227"/>
      <c r="F2287" s="229"/>
      <c r="G2287" s="229"/>
    </row>
    <row r="2288" spans="2:7" s="230" customFormat="1" x14ac:dyDescent="0.25">
      <c r="B2288" s="224"/>
      <c r="C2288" s="225"/>
      <c r="D2288" s="227"/>
      <c r="E2288" s="227"/>
      <c r="F2288" s="229"/>
      <c r="G2288" s="229"/>
    </row>
    <row r="2289" spans="2:7" s="230" customFormat="1" x14ac:dyDescent="0.25">
      <c r="B2289" s="224"/>
      <c r="C2289" s="225"/>
      <c r="D2289" s="227"/>
      <c r="E2289" s="227"/>
      <c r="F2289" s="229"/>
      <c r="G2289" s="229"/>
    </row>
    <row r="2290" spans="2:7" s="230" customFormat="1" x14ac:dyDescent="0.25">
      <c r="B2290" s="224"/>
      <c r="C2290" s="225"/>
      <c r="D2290" s="227"/>
      <c r="E2290" s="227"/>
      <c r="F2290" s="229"/>
      <c r="G2290" s="229"/>
    </row>
    <row r="2291" spans="2:7" s="230" customFormat="1" x14ac:dyDescent="0.25">
      <c r="B2291" s="224"/>
      <c r="C2291" s="225"/>
      <c r="D2291" s="227"/>
      <c r="E2291" s="227"/>
      <c r="F2291" s="229"/>
      <c r="G2291" s="229"/>
    </row>
    <row r="2292" spans="2:7" s="230" customFormat="1" x14ac:dyDescent="0.25">
      <c r="B2292" s="224"/>
      <c r="C2292" s="225"/>
      <c r="D2292" s="227"/>
      <c r="E2292" s="227"/>
      <c r="F2292" s="229"/>
      <c r="G2292" s="229"/>
    </row>
    <row r="2293" spans="2:7" s="230" customFormat="1" x14ac:dyDescent="0.25">
      <c r="B2293" s="224"/>
      <c r="C2293" s="225"/>
      <c r="D2293" s="227"/>
      <c r="E2293" s="227"/>
      <c r="F2293" s="229"/>
      <c r="G2293" s="229"/>
    </row>
    <row r="2294" spans="2:7" s="230" customFormat="1" x14ac:dyDescent="0.25">
      <c r="B2294" s="224"/>
      <c r="C2294" s="225"/>
      <c r="D2294" s="227"/>
      <c r="E2294" s="227"/>
      <c r="F2294" s="229"/>
      <c r="G2294" s="229"/>
    </row>
    <row r="2295" spans="2:7" s="230" customFormat="1" x14ac:dyDescent="0.25">
      <c r="B2295" s="224"/>
      <c r="C2295" s="225"/>
      <c r="D2295" s="227"/>
      <c r="E2295" s="227"/>
      <c r="F2295" s="229"/>
      <c r="G2295" s="229"/>
    </row>
    <row r="2296" spans="2:7" s="230" customFormat="1" x14ac:dyDescent="0.25">
      <c r="B2296" s="224"/>
      <c r="C2296" s="225"/>
      <c r="D2296" s="227"/>
      <c r="E2296" s="227"/>
      <c r="F2296" s="229"/>
      <c r="G2296" s="229"/>
    </row>
    <row r="2297" spans="2:7" s="230" customFormat="1" x14ac:dyDescent="0.25">
      <c r="B2297" s="224"/>
      <c r="C2297" s="225"/>
      <c r="D2297" s="227"/>
      <c r="E2297" s="227"/>
      <c r="F2297" s="229"/>
      <c r="G2297" s="229"/>
    </row>
    <row r="2298" spans="2:7" s="230" customFormat="1" x14ac:dyDescent="0.25">
      <c r="B2298" s="224"/>
      <c r="C2298" s="225"/>
      <c r="D2298" s="227"/>
      <c r="E2298" s="227"/>
      <c r="F2298" s="229"/>
      <c r="G2298" s="229"/>
    </row>
    <row r="2299" spans="2:7" s="230" customFormat="1" x14ac:dyDescent="0.25">
      <c r="B2299" s="224"/>
      <c r="C2299" s="225"/>
      <c r="D2299" s="227"/>
      <c r="E2299" s="227"/>
      <c r="F2299" s="229"/>
      <c r="G2299" s="229"/>
    </row>
    <row r="2300" spans="2:7" s="230" customFormat="1" x14ac:dyDescent="0.25">
      <c r="B2300" s="224"/>
      <c r="C2300" s="225"/>
      <c r="D2300" s="227"/>
      <c r="E2300" s="227"/>
      <c r="F2300" s="229"/>
      <c r="G2300" s="229"/>
    </row>
    <row r="2301" spans="2:7" s="230" customFormat="1" x14ac:dyDescent="0.25">
      <c r="B2301" s="224"/>
      <c r="C2301" s="225"/>
      <c r="D2301" s="227"/>
      <c r="E2301" s="227"/>
      <c r="F2301" s="229"/>
      <c r="G2301" s="229"/>
    </row>
    <row r="2302" spans="2:7" s="230" customFormat="1" x14ac:dyDescent="0.25">
      <c r="B2302" s="224"/>
      <c r="C2302" s="225"/>
      <c r="D2302" s="227"/>
      <c r="E2302" s="227"/>
      <c r="F2302" s="229"/>
      <c r="G2302" s="229"/>
    </row>
    <row r="2303" spans="2:7" s="230" customFormat="1" x14ac:dyDescent="0.25">
      <c r="B2303" s="224"/>
      <c r="C2303" s="225"/>
      <c r="D2303" s="227"/>
      <c r="E2303" s="227"/>
      <c r="F2303" s="229"/>
      <c r="G2303" s="229"/>
    </row>
    <row r="2304" spans="2:7" s="230" customFormat="1" x14ac:dyDescent="0.25">
      <c r="B2304" s="224"/>
      <c r="C2304" s="225"/>
      <c r="D2304" s="227"/>
      <c r="E2304" s="227"/>
      <c r="F2304" s="229"/>
      <c r="G2304" s="229"/>
    </row>
    <row r="2305" spans="2:7" s="230" customFormat="1" x14ac:dyDescent="0.25">
      <c r="B2305" s="224"/>
      <c r="C2305" s="225"/>
      <c r="D2305" s="227"/>
      <c r="E2305" s="227"/>
      <c r="F2305" s="229"/>
      <c r="G2305" s="229"/>
    </row>
    <row r="2306" spans="2:7" s="230" customFormat="1" x14ac:dyDescent="0.25">
      <c r="B2306" s="224"/>
      <c r="C2306" s="225"/>
      <c r="D2306" s="227"/>
      <c r="E2306" s="227"/>
      <c r="F2306" s="229"/>
      <c r="G2306" s="229"/>
    </row>
    <row r="2307" spans="2:7" s="230" customFormat="1" x14ac:dyDescent="0.25">
      <c r="B2307" s="224"/>
      <c r="C2307" s="225"/>
      <c r="D2307" s="227"/>
      <c r="E2307" s="227"/>
      <c r="F2307" s="229"/>
      <c r="G2307" s="229"/>
    </row>
    <row r="2308" spans="2:7" s="230" customFormat="1" x14ac:dyDescent="0.25">
      <c r="B2308" s="224"/>
      <c r="C2308" s="225"/>
      <c r="D2308" s="227"/>
      <c r="E2308" s="227"/>
      <c r="F2308" s="229"/>
      <c r="G2308" s="229"/>
    </row>
    <row r="2309" spans="2:7" s="230" customFormat="1" x14ac:dyDescent="0.25">
      <c r="B2309" s="224"/>
      <c r="C2309" s="225"/>
      <c r="D2309" s="227"/>
      <c r="E2309" s="227"/>
      <c r="F2309" s="229"/>
      <c r="G2309" s="229"/>
    </row>
    <row r="2310" spans="2:7" s="230" customFormat="1" x14ac:dyDescent="0.25">
      <c r="B2310" s="224"/>
      <c r="C2310" s="225"/>
      <c r="D2310" s="227"/>
      <c r="E2310" s="227"/>
      <c r="F2310" s="229"/>
      <c r="G2310" s="229"/>
    </row>
    <row r="2311" spans="2:7" s="230" customFormat="1" x14ac:dyDescent="0.25">
      <c r="B2311" s="224"/>
      <c r="C2311" s="225"/>
      <c r="D2311" s="227"/>
      <c r="E2311" s="227"/>
      <c r="F2311" s="229"/>
      <c r="G2311" s="229"/>
    </row>
    <row r="2312" spans="2:7" s="230" customFormat="1" x14ac:dyDescent="0.25">
      <c r="B2312" s="224"/>
      <c r="C2312" s="225"/>
      <c r="D2312" s="227"/>
      <c r="E2312" s="227"/>
      <c r="F2312" s="229"/>
      <c r="G2312" s="229"/>
    </row>
    <row r="2313" spans="2:7" s="230" customFormat="1" x14ac:dyDescent="0.25">
      <c r="B2313" s="224"/>
      <c r="C2313" s="225"/>
      <c r="D2313" s="227"/>
      <c r="E2313" s="227"/>
      <c r="F2313" s="229"/>
      <c r="G2313" s="229"/>
    </row>
    <row r="2314" spans="2:7" s="230" customFormat="1" x14ac:dyDescent="0.25">
      <c r="B2314" s="224"/>
      <c r="C2314" s="225"/>
      <c r="D2314" s="227"/>
      <c r="E2314" s="227"/>
      <c r="F2314" s="229"/>
      <c r="G2314" s="229"/>
    </row>
    <row r="2315" spans="2:7" s="230" customFormat="1" x14ac:dyDescent="0.25">
      <c r="B2315" s="224"/>
      <c r="C2315" s="225"/>
      <c r="D2315" s="227"/>
      <c r="E2315" s="227"/>
      <c r="F2315" s="229"/>
      <c r="G2315" s="229"/>
    </row>
    <row r="2316" spans="2:7" s="230" customFormat="1" x14ac:dyDescent="0.25">
      <c r="B2316" s="224"/>
      <c r="C2316" s="225"/>
      <c r="D2316" s="227"/>
      <c r="E2316" s="227"/>
      <c r="F2316" s="229"/>
      <c r="G2316" s="229"/>
    </row>
    <row r="2317" spans="2:7" s="230" customFormat="1" x14ac:dyDescent="0.25">
      <c r="B2317" s="224"/>
      <c r="C2317" s="225"/>
      <c r="D2317" s="227"/>
      <c r="E2317" s="227"/>
      <c r="F2317" s="229"/>
      <c r="G2317" s="229"/>
    </row>
    <row r="2318" spans="2:7" s="230" customFormat="1" x14ac:dyDescent="0.25">
      <c r="B2318" s="224"/>
      <c r="C2318" s="225"/>
      <c r="D2318" s="227"/>
      <c r="E2318" s="227"/>
      <c r="F2318" s="229"/>
      <c r="G2318" s="229"/>
    </row>
    <row r="2319" spans="2:7" s="230" customFormat="1" x14ac:dyDescent="0.25">
      <c r="B2319" s="224"/>
      <c r="C2319" s="225"/>
      <c r="D2319" s="227"/>
      <c r="E2319" s="227"/>
      <c r="F2319" s="229"/>
      <c r="G2319" s="229"/>
    </row>
    <row r="2320" spans="2:7" s="230" customFormat="1" x14ac:dyDescent="0.25">
      <c r="B2320" s="224"/>
      <c r="C2320" s="225"/>
      <c r="D2320" s="227"/>
      <c r="E2320" s="227"/>
      <c r="F2320" s="229"/>
      <c r="G2320" s="229"/>
    </row>
    <row r="2321" spans="2:7" s="230" customFormat="1" x14ac:dyDescent="0.25">
      <c r="B2321" s="224"/>
      <c r="C2321" s="225"/>
      <c r="D2321" s="227"/>
      <c r="E2321" s="227"/>
      <c r="F2321" s="229"/>
      <c r="G2321" s="229"/>
    </row>
    <row r="2322" spans="2:7" s="230" customFormat="1" x14ac:dyDescent="0.25">
      <c r="B2322" s="224"/>
      <c r="C2322" s="225"/>
      <c r="D2322" s="227"/>
      <c r="E2322" s="227"/>
      <c r="F2322" s="229"/>
      <c r="G2322" s="229"/>
    </row>
    <row r="2323" spans="2:7" s="230" customFormat="1" x14ac:dyDescent="0.25">
      <c r="B2323" s="224"/>
      <c r="C2323" s="225"/>
      <c r="D2323" s="227"/>
      <c r="E2323" s="227"/>
      <c r="F2323" s="229"/>
      <c r="G2323" s="229"/>
    </row>
    <row r="2324" spans="2:7" s="230" customFormat="1" x14ac:dyDescent="0.25">
      <c r="B2324" s="224"/>
      <c r="C2324" s="225"/>
      <c r="D2324" s="227"/>
      <c r="E2324" s="227"/>
      <c r="F2324" s="229"/>
      <c r="G2324" s="229"/>
    </row>
    <row r="2325" spans="2:7" s="230" customFormat="1" x14ac:dyDescent="0.25">
      <c r="B2325" s="224"/>
      <c r="C2325" s="225"/>
      <c r="D2325" s="227"/>
      <c r="E2325" s="227"/>
      <c r="F2325" s="229"/>
      <c r="G2325" s="229"/>
    </row>
    <row r="2326" spans="2:7" s="230" customFormat="1" x14ac:dyDescent="0.25">
      <c r="B2326" s="224"/>
      <c r="C2326" s="225"/>
      <c r="D2326" s="227"/>
      <c r="E2326" s="227"/>
      <c r="F2326" s="229"/>
      <c r="G2326" s="229"/>
    </row>
    <row r="2327" spans="2:7" s="230" customFormat="1" x14ac:dyDescent="0.25">
      <c r="B2327" s="224"/>
      <c r="C2327" s="225"/>
      <c r="D2327" s="227"/>
      <c r="E2327" s="227"/>
      <c r="F2327" s="229"/>
      <c r="G2327" s="229"/>
    </row>
    <row r="2328" spans="2:7" s="230" customFormat="1" x14ac:dyDescent="0.25">
      <c r="B2328" s="224"/>
      <c r="C2328" s="225"/>
      <c r="D2328" s="227"/>
      <c r="E2328" s="227"/>
      <c r="F2328" s="229"/>
      <c r="G2328" s="229"/>
    </row>
    <row r="2329" spans="2:7" s="230" customFormat="1" x14ac:dyDescent="0.25">
      <c r="B2329" s="224"/>
      <c r="C2329" s="225"/>
      <c r="D2329" s="227"/>
      <c r="E2329" s="227"/>
      <c r="F2329" s="229"/>
      <c r="G2329" s="229"/>
    </row>
    <row r="2330" spans="2:7" s="230" customFormat="1" x14ac:dyDescent="0.25">
      <c r="B2330" s="224"/>
      <c r="C2330" s="225"/>
      <c r="D2330" s="227"/>
      <c r="E2330" s="227"/>
      <c r="F2330" s="229"/>
      <c r="G2330" s="229"/>
    </row>
    <row r="2331" spans="2:7" s="230" customFormat="1" x14ac:dyDescent="0.25">
      <c r="B2331" s="224"/>
      <c r="C2331" s="225"/>
      <c r="D2331" s="227"/>
      <c r="E2331" s="227"/>
      <c r="F2331" s="229"/>
      <c r="G2331" s="229"/>
    </row>
    <row r="2332" spans="2:7" s="230" customFormat="1" x14ac:dyDescent="0.25">
      <c r="B2332" s="224"/>
      <c r="C2332" s="225"/>
      <c r="D2332" s="227"/>
      <c r="E2332" s="227"/>
      <c r="F2332" s="229"/>
      <c r="G2332" s="229"/>
    </row>
    <row r="2333" spans="2:7" s="230" customFormat="1" x14ac:dyDescent="0.25">
      <c r="B2333" s="224"/>
      <c r="C2333" s="225"/>
      <c r="D2333" s="227"/>
      <c r="E2333" s="227"/>
      <c r="F2333" s="229"/>
      <c r="G2333" s="229"/>
    </row>
    <row r="2334" spans="2:7" s="230" customFormat="1" x14ac:dyDescent="0.25">
      <c r="B2334" s="224"/>
      <c r="C2334" s="225"/>
      <c r="D2334" s="227"/>
      <c r="E2334" s="227"/>
      <c r="F2334" s="229"/>
      <c r="G2334" s="229"/>
    </row>
    <row r="2335" spans="2:7" s="230" customFormat="1" x14ac:dyDescent="0.25">
      <c r="B2335" s="224"/>
      <c r="C2335" s="225"/>
      <c r="D2335" s="227"/>
      <c r="E2335" s="227"/>
      <c r="F2335" s="229"/>
      <c r="G2335" s="229"/>
    </row>
    <row r="2336" spans="2:7" s="230" customFormat="1" x14ac:dyDescent="0.25">
      <c r="B2336" s="224"/>
      <c r="C2336" s="225"/>
      <c r="D2336" s="227"/>
      <c r="E2336" s="227"/>
      <c r="F2336" s="229"/>
      <c r="G2336" s="229"/>
    </row>
    <row r="2337" spans="2:7" s="230" customFormat="1" x14ac:dyDescent="0.25">
      <c r="B2337" s="224"/>
      <c r="C2337" s="225"/>
      <c r="D2337" s="227"/>
      <c r="E2337" s="227"/>
      <c r="F2337" s="229"/>
      <c r="G2337" s="229"/>
    </row>
    <row r="2338" spans="2:7" s="230" customFormat="1" x14ac:dyDescent="0.25">
      <c r="B2338" s="224"/>
      <c r="C2338" s="225"/>
      <c r="D2338" s="227"/>
      <c r="E2338" s="227"/>
      <c r="F2338" s="229"/>
      <c r="G2338" s="229"/>
    </row>
    <row r="2339" spans="2:7" s="230" customFormat="1" x14ac:dyDescent="0.25">
      <c r="B2339" s="224"/>
      <c r="C2339" s="225"/>
      <c r="D2339" s="227"/>
      <c r="E2339" s="227"/>
      <c r="F2339" s="229"/>
      <c r="G2339" s="229"/>
    </row>
    <row r="2340" spans="2:7" s="230" customFormat="1" x14ac:dyDescent="0.25">
      <c r="B2340" s="224"/>
      <c r="C2340" s="225"/>
      <c r="D2340" s="227"/>
      <c r="E2340" s="227"/>
      <c r="F2340" s="229"/>
      <c r="G2340" s="229"/>
    </row>
    <row r="2341" spans="2:7" s="230" customFormat="1" x14ac:dyDescent="0.25">
      <c r="B2341" s="224"/>
      <c r="C2341" s="225"/>
      <c r="D2341" s="227"/>
      <c r="E2341" s="227"/>
      <c r="F2341" s="229"/>
      <c r="G2341" s="229"/>
    </row>
    <row r="2342" spans="2:7" s="230" customFormat="1" x14ac:dyDescent="0.25">
      <c r="B2342" s="224"/>
      <c r="C2342" s="225"/>
      <c r="D2342" s="227"/>
      <c r="E2342" s="227"/>
      <c r="F2342" s="229"/>
      <c r="G2342" s="229"/>
    </row>
    <row r="2343" spans="2:7" s="230" customFormat="1" x14ac:dyDescent="0.25">
      <c r="B2343" s="224"/>
      <c r="C2343" s="225"/>
      <c r="D2343" s="227"/>
      <c r="E2343" s="227"/>
      <c r="F2343" s="229"/>
      <c r="G2343" s="229"/>
    </row>
    <row r="2344" spans="2:7" s="230" customFormat="1" x14ac:dyDescent="0.25">
      <c r="B2344" s="224"/>
      <c r="C2344" s="225"/>
      <c r="D2344" s="227"/>
      <c r="E2344" s="227"/>
      <c r="F2344" s="229"/>
      <c r="G2344" s="229"/>
    </row>
    <row r="2345" spans="2:7" s="230" customFormat="1" x14ac:dyDescent="0.25">
      <c r="B2345" s="224"/>
      <c r="C2345" s="225"/>
      <c r="D2345" s="227"/>
      <c r="E2345" s="227"/>
      <c r="F2345" s="229"/>
      <c r="G2345" s="229"/>
    </row>
    <row r="2346" spans="2:7" s="230" customFormat="1" x14ac:dyDescent="0.25">
      <c r="B2346" s="224"/>
      <c r="C2346" s="225"/>
      <c r="D2346" s="227"/>
      <c r="E2346" s="227"/>
      <c r="F2346" s="229"/>
      <c r="G2346" s="229"/>
    </row>
    <row r="2347" spans="2:7" s="230" customFormat="1" x14ac:dyDescent="0.25">
      <c r="B2347" s="224"/>
      <c r="C2347" s="225"/>
      <c r="D2347" s="227"/>
      <c r="E2347" s="227"/>
      <c r="F2347" s="229"/>
      <c r="G2347" s="229"/>
    </row>
    <row r="2348" spans="2:7" s="230" customFormat="1" x14ac:dyDescent="0.25">
      <c r="B2348" s="224"/>
      <c r="C2348" s="225"/>
      <c r="D2348" s="227"/>
      <c r="E2348" s="227"/>
      <c r="F2348" s="229"/>
      <c r="G2348" s="229"/>
    </row>
    <row r="2349" spans="2:7" s="230" customFormat="1" x14ac:dyDescent="0.25">
      <c r="B2349" s="224"/>
      <c r="C2349" s="225"/>
      <c r="D2349" s="227"/>
      <c r="E2349" s="227"/>
      <c r="F2349" s="229"/>
      <c r="G2349" s="229"/>
    </row>
    <row r="2350" spans="2:7" s="230" customFormat="1" x14ac:dyDescent="0.25">
      <c r="B2350" s="224"/>
      <c r="C2350" s="225"/>
      <c r="D2350" s="227"/>
      <c r="E2350" s="227"/>
      <c r="F2350" s="229"/>
      <c r="G2350" s="229"/>
    </row>
    <row r="2351" spans="2:7" s="230" customFormat="1" x14ac:dyDescent="0.25">
      <c r="B2351" s="224"/>
      <c r="C2351" s="225"/>
      <c r="D2351" s="227"/>
      <c r="E2351" s="227"/>
      <c r="F2351" s="229"/>
      <c r="G2351" s="229"/>
    </row>
    <row r="2352" spans="2:7" s="230" customFormat="1" x14ac:dyDescent="0.25">
      <c r="B2352" s="224"/>
      <c r="C2352" s="225"/>
      <c r="D2352" s="227"/>
      <c r="E2352" s="227"/>
      <c r="F2352" s="229"/>
      <c r="G2352" s="229"/>
    </row>
    <row r="2353" spans="2:7" s="230" customFormat="1" x14ac:dyDescent="0.25">
      <c r="B2353" s="224"/>
      <c r="C2353" s="225"/>
      <c r="D2353" s="227"/>
      <c r="E2353" s="227"/>
      <c r="F2353" s="229"/>
      <c r="G2353" s="229"/>
    </row>
    <row r="2354" spans="2:7" s="230" customFormat="1" x14ac:dyDescent="0.25">
      <c r="B2354" s="224"/>
      <c r="C2354" s="225"/>
      <c r="D2354" s="227"/>
      <c r="E2354" s="227"/>
      <c r="F2354" s="229"/>
      <c r="G2354" s="229"/>
    </row>
    <row r="2355" spans="2:7" s="230" customFormat="1" x14ac:dyDescent="0.25">
      <c r="B2355" s="224"/>
      <c r="C2355" s="225"/>
      <c r="D2355" s="227"/>
      <c r="E2355" s="227"/>
      <c r="F2355" s="229"/>
      <c r="G2355" s="229"/>
    </row>
    <row r="2356" spans="2:7" s="230" customFormat="1" x14ac:dyDescent="0.25">
      <c r="B2356" s="224"/>
      <c r="C2356" s="225"/>
      <c r="D2356" s="227"/>
      <c r="E2356" s="227"/>
      <c r="F2356" s="229"/>
      <c r="G2356" s="229"/>
    </row>
    <row r="2357" spans="2:7" s="230" customFormat="1" x14ac:dyDescent="0.25">
      <c r="B2357" s="224"/>
      <c r="C2357" s="225"/>
      <c r="D2357" s="227"/>
      <c r="E2357" s="227"/>
      <c r="F2357" s="229"/>
      <c r="G2357" s="229"/>
    </row>
    <row r="2358" spans="2:7" s="230" customFormat="1" x14ac:dyDescent="0.25">
      <c r="B2358" s="224"/>
      <c r="C2358" s="225"/>
      <c r="D2358" s="227"/>
      <c r="E2358" s="227"/>
      <c r="F2358" s="229"/>
      <c r="G2358" s="229"/>
    </row>
    <row r="2359" spans="2:7" s="230" customFormat="1" x14ac:dyDescent="0.25">
      <c r="B2359" s="224"/>
      <c r="C2359" s="225"/>
      <c r="D2359" s="227"/>
      <c r="E2359" s="227"/>
      <c r="F2359" s="229"/>
      <c r="G2359" s="229"/>
    </row>
    <row r="2360" spans="2:7" s="230" customFormat="1" x14ac:dyDescent="0.25">
      <c r="B2360" s="224"/>
      <c r="C2360" s="225"/>
      <c r="D2360" s="227"/>
      <c r="E2360" s="227"/>
      <c r="F2360" s="229"/>
      <c r="G2360" s="229"/>
    </row>
    <row r="2361" spans="2:7" s="230" customFormat="1" x14ac:dyDescent="0.25">
      <c r="B2361" s="224"/>
      <c r="C2361" s="225"/>
      <c r="D2361" s="227"/>
      <c r="E2361" s="227"/>
      <c r="F2361" s="229"/>
      <c r="G2361" s="229"/>
    </row>
    <row r="2362" spans="2:7" s="230" customFormat="1" x14ac:dyDescent="0.25">
      <c r="B2362" s="224"/>
      <c r="C2362" s="225"/>
      <c r="D2362" s="227"/>
      <c r="E2362" s="227"/>
      <c r="F2362" s="229"/>
      <c r="G2362" s="229"/>
    </row>
    <row r="2363" spans="2:7" s="230" customFormat="1" x14ac:dyDescent="0.25">
      <c r="B2363" s="224"/>
      <c r="C2363" s="225"/>
      <c r="D2363" s="227"/>
      <c r="E2363" s="227"/>
      <c r="F2363" s="229"/>
      <c r="G2363" s="229"/>
    </row>
    <row r="2364" spans="2:7" s="230" customFormat="1" x14ac:dyDescent="0.25">
      <c r="B2364" s="224"/>
      <c r="C2364" s="225"/>
      <c r="D2364" s="227"/>
      <c r="E2364" s="227"/>
      <c r="F2364" s="229"/>
      <c r="G2364" s="229"/>
    </row>
    <row r="2365" spans="2:7" s="230" customFormat="1" x14ac:dyDescent="0.25">
      <c r="B2365" s="224"/>
      <c r="C2365" s="225"/>
      <c r="D2365" s="227"/>
      <c r="E2365" s="227"/>
      <c r="F2365" s="229"/>
      <c r="G2365" s="229"/>
    </row>
    <row r="2366" spans="2:7" s="230" customFormat="1" x14ac:dyDescent="0.25">
      <c r="B2366" s="224"/>
      <c r="C2366" s="225"/>
      <c r="D2366" s="227"/>
      <c r="E2366" s="227"/>
      <c r="F2366" s="229"/>
      <c r="G2366" s="229"/>
    </row>
    <row r="2367" spans="2:7" s="230" customFormat="1" x14ac:dyDescent="0.25">
      <c r="B2367" s="224"/>
      <c r="C2367" s="225"/>
      <c r="D2367" s="227"/>
      <c r="E2367" s="227"/>
      <c r="F2367" s="229"/>
      <c r="G2367" s="229"/>
    </row>
    <row r="2368" spans="2:7" s="230" customFormat="1" x14ac:dyDescent="0.25">
      <c r="B2368" s="224"/>
      <c r="C2368" s="225"/>
      <c r="D2368" s="227"/>
      <c r="E2368" s="227"/>
      <c r="F2368" s="229"/>
      <c r="G2368" s="229"/>
    </row>
    <row r="2369" spans="2:7" s="230" customFormat="1" x14ac:dyDescent="0.25">
      <c r="B2369" s="224"/>
      <c r="C2369" s="225"/>
      <c r="D2369" s="227"/>
      <c r="E2369" s="227"/>
      <c r="F2369" s="229"/>
      <c r="G2369" s="229"/>
    </row>
    <row r="2370" spans="2:7" s="230" customFormat="1" x14ac:dyDescent="0.25">
      <c r="B2370" s="224"/>
      <c r="C2370" s="225"/>
      <c r="D2370" s="227"/>
      <c r="E2370" s="227"/>
      <c r="F2370" s="229"/>
      <c r="G2370" s="229"/>
    </row>
    <row r="2371" spans="2:7" s="230" customFormat="1" x14ac:dyDescent="0.25">
      <c r="B2371" s="224"/>
      <c r="C2371" s="225"/>
      <c r="D2371" s="227"/>
      <c r="E2371" s="227"/>
      <c r="F2371" s="229"/>
      <c r="G2371" s="229"/>
    </row>
    <row r="2372" spans="2:7" s="230" customFormat="1" x14ac:dyDescent="0.25">
      <c r="B2372" s="224"/>
      <c r="C2372" s="225"/>
      <c r="D2372" s="227"/>
      <c r="E2372" s="227"/>
      <c r="F2372" s="229"/>
      <c r="G2372" s="229"/>
    </row>
    <row r="2373" spans="2:7" s="230" customFormat="1" x14ac:dyDescent="0.25">
      <c r="B2373" s="224"/>
      <c r="C2373" s="225"/>
      <c r="D2373" s="227"/>
      <c r="E2373" s="227"/>
      <c r="F2373" s="229"/>
      <c r="G2373" s="229"/>
    </row>
    <row r="2374" spans="2:7" s="230" customFormat="1" x14ac:dyDescent="0.25">
      <c r="B2374" s="224"/>
      <c r="C2374" s="225"/>
      <c r="D2374" s="227"/>
      <c r="E2374" s="227"/>
      <c r="F2374" s="229"/>
      <c r="G2374" s="229"/>
    </row>
    <row r="2375" spans="2:7" s="230" customFormat="1" x14ac:dyDescent="0.25">
      <c r="B2375" s="224"/>
      <c r="C2375" s="225"/>
      <c r="D2375" s="227"/>
      <c r="E2375" s="227"/>
      <c r="F2375" s="229"/>
      <c r="G2375" s="229"/>
    </row>
    <row r="2376" spans="2:7" s="230" customFormat="1" x14ac:dyDescent="0.25">
      <c r="B2376" s="224"/>
      <c r="C2376" s="225"/>
      <c r="D2376" s="227"/>
      <c r="E2376" s="227"/>
      <c r="F2376" s="229"/>
      <c r="G2376" s="229"/>
    </row>
    <row r="2377" spans="2:7" s="230" customFormat="1" x14ac:dyDescent="0.25">
      <c r="B2377" s="224"/>
      <c r="C2377" s="225"/>
      <c r="D2377" s="227"/>
      <c r="E2377" s="227"/>
      <c r="F2377" s="229"/>
      <c r="G2377" s="229"/>
    </row>
    <row r="2378" spans="2:7" s="230" customFormat="1" x14ac:dyDescent="0.25">
      <c r="B2378" s="224"/>
      <c r="C2378" s="225"/>
      <c r="D2378" s="227"/>
      <c r="E2378" s="227"/>
      <c r="F2378" s="229"/>
      <c r="G2378" s="229"/>
    </row>
    <row r="2379" spans="2:7" s="230" customFormat="1" x14ac:dyDescent="0.25">
      <c r="B2379" s="224"/>
      <c r="C2379" s="225"/>
      <c r="D2379" s="227"/>
      <c r="E2379" s="227"/>
      <c r="F2379" s="229"/>
      <c r="G2379" s="229"/>
    </row>
    <row r="2380" spans="2:7" s="230" customFormat="1" x14ac:dyDescent="0.25">
      <c r="B2380" s="224"/>
      <c r="C2380" s="225"/>
      <c r="D2380" s="227"/>
      <c r="E2380" s="227"/>
      <c r="F2380" s="229"/>
      <c r="G2380" s="229"/>
    </row>
    <row r="2381" spans="2:7" s="230" customFormat="1" x14ac:dyDescent="0.25">
      <c r="B2381" s="224"/>
      <c r="C2381" s="225"/>
      <c r="D2381" s="227"/>
      <c r="E2381" s="227"/>
      <c r="F2381" s="229"/>
      <c r="G2381" s="229"/>
    </row>
    <row r="2382" spans="2:7" s="230" customFormat="1" x14ac:dyDescent="0.25">
      <c r="B2382" s="224"/>
      <c r="C2382" s="225"/>
      <c r="D2382" s="227"/>
      <c r="E2382" s="227"/>
      <c r="F2382" s="229"/>
      <c r="G2382" s="229"/>
    </row>
    <row r="2383" spans="2:7" s="230" customFormat="1" x14ac:dyDescent="0.25">
      <c r="B2383" s="224"/>
      <c r="C2383" s="225"/>
      <c r="D2383" s="227"/>
      <c r="E2383" s="227"/>
      <c r="F2383" s="229"/>
      <c r="G2383" s="229"/>
    </row>
    <row r="2384" spans="2:7" s="230" customFormat="1" x14ac:dyDescent="0.25">
      <c r="B2384" s="224"/>
      <c r="C2384" s="225"/>
      <c r="D2384" s="227"/>
      <c r="E2384" s="227"/>
      <c r="F2384" s="229"/>
      <c r="G2384" s="229"/>
    </row>
    <row r="2385" spans="2:7" s="230" customFormat="1" x14ac:dyDescent="0.25">
      <c r="B2385" s="224"/>
      <c r="C2385" s="225"/>
      <c r="D2385" s="227"/>
      <c r="E2385" s="227"/>
      <c r="F2385" s="229"/>
      <c r="G2385" s="229"/>
    </row>
    <row r="2386" spans="2:7" s="230" customFormat="1" x14ac:dyDescent="0.25">
      <c r="B2386" s="224"/>
      <c r="C2386" s="225"/>
      <c r="D2386" s="227"/>
      <c r="E2386" s="227"/>
      <c r="F2386" s="229"/>
      <c r="G2386" s="229"/>
    </row>
    <row r="2387" spans="2:7" s="230" customFormat="1" x14ac:dyDescent="0.25">
      <c r="B2387" s="224"/>
      <c r="C2387" s="225"/>
      <c r="D2387" s="227"/>
      <c r="E2387" s="227"/>
      <c r="F2387" s="229"/>
      <c r="G2387" s="229"/>
    </row>
    <row r="2388" spans="2:7" s="230" customFormat="1" x14ac:dyDescent="0.25">
      <c r="B2388" s="224"/>
      <c r="C2388" s="225"/>
      <c r="D2388" s="227"/>
      <c r="E2388" s="227"/>
      <c r="F2388" s="229"/>
      <c r="G2388" s="229"/>
    </row>
    <row r="2389" spans="2:7" s="230" customFormat="1" x14ac:dyDescent="0.25">
      <c r="B2389" s="224"/>
      <c r="C2389" s="225"/>
      <c r="D2389" s="227"/>
      <c r="E2389" s="227"/>
      <c r="F2389" s="229"/>
      <c r="G2389" s="229"/>
    </row>
    <row r="2390" spans="2:7" s="230" customFormat="1" x14ac:dyDescent="0.25">
      <c r="B2390" s="224"/>
      <c r="C2390" s="225"/>
      <c r="D2390" s="227"/>
      <c r="E2390" s="227"/>
      <c r="F2390" s="229"/>
      <c r="G2390" s="229"/>
    </row>
    <row r="2391" spans="2:7" s="230" customFormat="1" x14ac:dyDescent="0.25">
      <c r="B2391" s="224"/>
      <c r="C2391" s="225"/>
      <c r="D2391" s="227"/>
      <c r="E2391" s="227"/>
      <c r="F2391" s="229"/>
      <c r="G2391" s="229"/>
    </row>
    <row r="2392" spans="2:7" s="230" customFormat="1" x14ac:dyDescent="0.25">
      <c r="B2392" s="224"/>
      <c r="C2392" s="225"/>
      <c r="D2392" s="227"/>
      <c r="E2392" s="227"/>
      <c r="F2392" s="229"/>
      <c r="G2392" s="229"/>
    </row>
    <row r="2393" spans="2:7" s="230" customFormat="1" x14ac:dyDescent="0.25">
      <c r="B2393" s="224"/>
      <c r="C2393" s="225"/>
      <c r="D2393" s="227"/>
      <c r="E2393" s="227"/>
      <c r="F2393" s="229"/>
      <c r="G2393" s="229"/>
    </row>
    <row r="2394" spans="2:7" s="230" customFormat="1" x14ac:dyDescent="0.25">
      <c r="B2394" s="224"/>
      <c r="C2394" s="225"/>
      <c r="D2394" s="227"/>
      <c r="E2394" s="227"/>
      <c r="F2394" s="229"/>
      <c r="G2394" s="229"/>
    </row>
    <row r="2395" spans="2:7" s="230" customFormat="1" x14ac:dyDescent="0.25">
      <c r="B2395" s="224"/>
      <c r="C2395" s="225"/>
      <c r="D2395" s="227"/>
      <c r="E2395" s="227"/>
      <c r="F2395" s="229"/>
      <c r="G2395" s="229"/>
    </row>
    <row r="2396" spans="2:7" s="230" customFormat="1" x14ac:dyDescent="0.25">
      <c r="B2396" s="224"/>
      <c r="C2396" s="225"/>
      <c r="D2396" s="227"/>
      <c r="E2396" s="227"/>
      <c r="F2396" s="229"/>
      <c r="G2396" s="229"/>
    </row>
    <row r="2397" spans="2:7" s="230" customFormat="1" x14ac:dyDescent="0.25">
      <c r="B2397" s="224"/>
      <c r="C2397" s="225"/>
      <c r="D2397" s="227"/>
      <c r="E2397" s="227"/>
      <c r="F2397" s="229"/>
      <c r="G2397" s="229"/>
    </row>
    <row r="2398" spans="2:7" s="230" customFormat="1" x14ac:dyDescent="0.25">
      <c r="B2398" s="224"/>
      <c r="C2398" s="225"/>
      <c r="D2398" s="227"/>
      <c r="E2398" s="227"/>
      <c r="F2398" s="229"/>
      <c r="G2398" s="229"/>
    </row>
    <row r="2399" spans="2:7" s="230" customFormat="1" x14ac:dyDescent="0.25">
      <c r="B2399" s="224"/>
      <c r="C2399" s="225"/>
      <c r="D2399" s="227"/>
      <c r="E2399" s="227"/>
      <c r="F2399" s="229"/>
      <c r="G2399" s="229"/>
    </row>
    <row r="2400" spans="2:7" s="230" customFormat="1" x14ac:dyDescent="0.25">
      <c r="B2400" s="224"/>
      <c r="C2400" s="225"/>
      <c r="D2400" s="227"/>
      <c r="E2400" s="227"/>
      <c r="F2400" s="229"/>
      <c r="G2400" s="229"/>
    </row>
    <row r="2401" spans="2:7" s="230" customFormat="1" x14ac:dyDescent="0.25">
      <c r="B2401" s="224"/>
      <c r="C2401" s="225"/>
      <c r="D2401" s="227"/>
      <c r="E2401" s="227"/>
      <c r="F2401" s="229"/>
      <c r="G2401" s="229"/>
    </row>
    <row r="2402" spans="2:7" s="230" customFormat="1" x14ac:dyDescent="0.25">
      <c r="B2402" s="224"/>
      <c r="C2402" s="225"/>
      <c r="D2402" s="227"/>
      <c r="E2402" s="227"/>
      <c r="F2402" s="229"/>
      <c r="G2402" s="229"/>
    </row>
    <row r="2403" spans="2:7" s="230" customFormat="1" x14ac:dyDescent="0.25">
      <c r="B2403" s="224"/>
      <c r="C2403" s="225"/>
      <c r="D2403" s="227"/>
      <c r="E2403" s="227"/>
      <c r="F2403" s="229"/>
      <c r="G2403" s="229"/>
    </row>
    <row r="2404" spans="2:7" s="230" customFormat="1" x14ac:dyDescent="0.25">
      <c r="B2404" s="224"/>
      <c r="C2404" s="225"/>
      <c r="D2404" s="227"/>
      <c r="E2404" s="227"/>
      <c r="F2404" s="229"/>
      <c r="G2404" s="229"/>
    </row>
    <row r="2405" spans="2:7" s="230" customFormat="1" x14ac:dyDescent="0.25">
      <c r="B2405" s="224"/>
      <c r="C2405" s="225"/>
      <c r="D2405" s="227"/>
      <c r="E2405" s="227"/>
      <c r="F2405" s="229"/>
      <c r="G2405" s="229"/>
    </row>
    <row r="2406" spans="2:7" s="230" customFormat="1" x14ac:dyDescent="0.25">
      <c r="B2406" s="224"/>
      <c r="C2406" s="225"/>
      <c r="D2406" s="227"/>
      <c r="E2406" s="227"/>
      <c r="F2406" s="229"/>
      <c r="G2406" s="229"/>
    </row>
    <row r="2407" spans="2:7" s="230" customFormat="1" x14ac:dyDescent="0.25">
      <c r="B2407" s="224"/>
      <c r="C2407" s="225"/>
      <c r="D2407" s="227"/>
      <c r="E2407" s="227"/>
      <c r="F2407" s="229"/>
      <c r="G2407" s="229"/>
    </row>
    <row r="2408" spans="2:7" s="230" customFormat="1" x14ac:dyDescent="0.25">
      <c r="B2408" s="224"/>
      <c r="C2408" s="225"/>
      <c r="D2408" s="227"/>
      <c r="E2408" s="227"/>
      <c r="F2408" s="229"/>
      <c r="G2408" s="229"/>
    </row>
    <row r="2409" spans="2:7" s="230" customFormat="1" x14ac:dyDescent="0.25">
      <c r="B2409" s="224"/>
      <c r="C2409" s="225"/>
      <c r="D2409" s="227"/>
      <c r="E2409" s="227"/>
      <c r="F2409" s="229"/>
      <c r="G2409" s="229"/>
    </row>
    <row r="2410" spans="2:7" s="230" customFormat="1" x14ac:dyDescent="0.25">
      <c r="B2410" s="224"/>
      <c r="C2410" s="225"/>
      <c r="D2410" s="227"/>
      <c r="E2410" s="227"/>
      <c r="F2410" s="229"/>
      <c r="G2410" s="229"/>
    </row>
    <row r="2411" spans="2:7" s="230" customFormat="1" x14ac:dyDescent="0.25">
      <c r="B2411" s="224"/>
      <c r="C2411" s="225"/>
      <c r="D2411" s="227"/>
      <c r="E2411" s="227"/>
      <c r="F2411" s="229"/>
      <c r="G2411" s="229"/>
    </row>
    <row r="2412" spans="2:7" s="230" customFormat="1" x14ac:dyDescent="0.25">
      <c r="B2412" s="224"/>
      <c r="C2412" s="225"/>
      <c r="D2412" s="227"/>
      <c r="E2412" s="227"/>
      <c r="F2412" s="229"/>
      <c r="G2412" s="229"/>
    </row>
    <row r="2413" spans="2:7" s="230" customFormat="1" x14ac:dyDescent="0.25">
      <c r="B2413" s="224"/>
      <c r="C2413" s="225"/>
      <c r="D2413" s="227"/>
      <c r="E2413" s="227"/>
      <c r="F2413" s="229"/>
      <c r="G2413" s="229"/>
    </row>
    <row r="2414" spans="2:7" s="230" customFormat="1" x14ac:dyDescent="0.25">
      <c r="B2414" s="224"/>
      <c r="C2414" s="225"/>
      <c r="D2414" s="227"/>
      <c r="E2414" s="227"/>
      <c r="F2414" s="229"/>
      <c r="G2414" s="229"/>
    </row>
    <row r="2415" spans="2:7" s="230" customFormat="1" x14ac:dyDescent="0.25">
      <c r="B2415" s="224"/>
      <c r="C2415" s="225"/>
      <c r="D2415" s="227"/>
      <c r="E2415" s="227"/>
      <c r="F2415" s="229"/>
      <c r="G2415" s="229"/>
    </row>
    <row r="2416" spans="2:7" s="230" customFormat="1" x14ac:dyDescent="0.25">
      <c r="B2416" s="224"/>
      <c r="C2416" s="225"/>
      <c r="D2416" s="227"/>
      <c r="E2416" s="227"/>
      <c r="F2416" s="229"/>
      <c r="G2416" s="229"/>
    </row>
    <row r="2417" spans="2:7" s="230" customFormat="1" x14ac:dyDescent="0.25">
      <c r="B2417" s="224"/>
      <c r="C2417" s="225"/>
      <c r="D2417" s="227"/>
      <c r="E2417" s="227"/>
      <c r="F2417" s="229"/>
      <c r="G2417" s="229"/>
    </row>
    <row r="2418" spans="2:7" s="230" customFormat="1" x14ac:dyDescent="0.25">
      <c r="B2418" s="224"/>
      <c r="C2418" s="225"/>
      <c r="D2418" s="227"/>
      <c r="E2418" s="227"/>
      <c r="F2418" s="229"/>
      <c r="G2418" s="229"/>
    </row>
    <row r="2419" spans="2:7" s="230" customFormat="1" x14ac:dyDescent="0.25">
      <c r="B2419" s="224"/>
      <c r="C2419" s="225"/>
      <c r="D2419" s="227"/>
      <c r="E2419" s="227"/>
      <c r="F2419" s="229"/>
      <c r="G2419" s="229"/>
    </row>
    <row r="2420" spans="2:7" s="230" customFormat="1" x14ac:dyDescent="0.25">
      <c r="B2420" s="224"/>
      <c r="C2420" s="225"/>
      <c r="D2420" s="227"/>
      <c r="E2420" s="227"/>
      <c r="F2420" s="229"/>
      <c r="G2420" s="229"/>
    </row>
    <row r="2421" spans="2:7" s="230" customFormat="1" x14ac:dyDescent="0.25">
      <c r="B2421" s="224"/>
      <c r="C2421" s="225"/>
      <c r="D2421" s="227"/>
      <c r="E2421" s="227"/>
      <c r="F2421" s="229"/>
      <c r="G2421" s="229"/>
    </row>
    <row r="2422" spans="2:7" s="230" customFormat="1" x14ac:dyDescent="0.25">
      <c r="B2422" s="224"/>
      <c r="C2422" s="225"/>
      <c r="D2422" s="227"/>
      <c r="E2422" s="227"/>
      <c r="F2422" s="229"/>
      <c r="G2422" s="229"/>
    </row>
    <row r="2423" spans="2:7" s="230" customFormat="1" x14ac:dyDescent="0.25">
      <c r="B2423" s="224"/>
      <c r="C2423" s="225"/>
      <c r="D2423" s="227"/>
      <c r="E2423" s="227"/>
      <c r="F2423" s="229"/>
      <c r="G2423" s="229"/>
    </row>
    <row r="2424" spans="2:7" s="230" customFormat="1" x14ac:dyDescent="0.25">
      <c r="B2424" s="224"/>
      <c r="C2424" s="225"/>
      <c r="D2424" s="227"/>
      <c r="E2424" s="227"/>
      <c r="F2424" s="229"/>
      <c r="G2424" s="229"/>
    </row>
    <row r="2425" spans="2:7" s="230" customFormat="1" x14ac:dyDescent="0.25">
      <c r="B2425" s="224"/>
      <c r="C2425" s="225"/>
      <c r="D2425" s="227"/>
      <c r="E2425" s="227"/>
      <c r="F2425" s="229"/>
      <c r="G2425" s="229"/>
    </row>
    <row r="2426" spans="2:7" s="230" customFormat="1" x14ac:dyDescent="0.25">
      <c r="B2426" s="224"/>
      <c r="C2426" s="225"/>
      <c r="D2426" s="227"/>
      <c r="E2426" s="227"/>
      <c r="F2426" s="229"/>
      <c r="G2426" s="229"/>
    </row>
    <row r="2427" spans="2:7" s="230" customFormat="1" x14ac:dyDescent="0.25">
      <c r="B2427" s="224"/>
      <c r="C2427" s="225"/>
      <c r="D2427" s="227"/>
      <c r="E2427" s="227"/>
      <c r="F2427" s="229"/>
      <c r="G2427" s="229"/>
    </row>
    <row r="2428" spans="2:7" s="230" customFormat="1" x14ac:dyDescent="0.25">
      <c r="B2428" s="224"/>
      <c r="C2428" s="225"/>
      <c r="D2428" s="227"/>
      <c r="E2428" s="227"/>
      <c r="F2428" s="229"/>
      <c r="G2428" s="229"/>
    </row>
    <row r="2429" spans="2:7" s="230" customFormat="1" x14ac:dyDescent="0.25">
      <c r="B2429" s="224"/>
      <c r="C2429" s="225"/>
      <c r="D2429" s="227"/>
      <c r="E2429" s="227"/>
      <c r="F2429" s="229"/>
      <c r="G2429" s="229"/>
    </row>
    <row r="2430" spans="2:7" s="230" customFormat="1" x14ac:dyDescent="0.25">
      <c r="B2430" s="224"/>
      <c r="C2430" s="225"/>
      <c r="D2430" s="227"/>
      <c r="E2430" s="227"/>
      <c r="F2430" s="229"/>
      <c r="G2430" s="229"/>
    </row>
    <row r="2431" spans="2:7" s="230" customFormat="1" x14ac:dyDescent="0.25">
      <c r="B2431" s="224"/>
      <c r="C2431" s="225"/>
      <c r="D2431" s="227"/>
      <c r="E2431" s="227"/>
      <c r="F2431" s="229"/>
      <c r="G2431" s="229"/>
    </row>
    <row r="2432" spans="2:7" s="230" customFormat="1" x14ac:dyDescent="0.25">
      <c r="B2432" s="224"/>
      <c r="C2432" s="225"/>
      <c r="D2432" s="227"/>
      <c r="E2432" s="227"/>
      <c r="F2432" s="229"/>
      <c r="G2432" s="229"/>
    </row>
    <row r="2433" spans="2:7" s="230" customFormat="1" x14ac:dyDescent="0.25">
      <c r="B2433" s="224"/>
      <c r="C2433" s="225"/>
      <c r="D2433" s="227"/>
      <c r="E2433" s="227"/>
      <c r="F2433" s="229"/>
      <c r="G2433" s="229"/>
    </row>
    <row r="2434" spans="2:7" s="230" customFormat="1" x14ac:dyDescent="0.25">
      <c r="B2434" s="224"/>
      <c r="C2434" s="225"/>
      <c r="D2434" s="227"/>
      <c r="E2434" s="227"/>
      <c r="F2434" s="229"/>
      <c r="G2434" s="229"/>
    </row>
    <row r="2435" spans="2:7" s="230" customFormat="1" x14ac:dyDescent="0.25">
      <c r="B2435" s="224"/>
      <c r="C2435" s="225"/>
      <c r="D2435" s="227"/>
      <c r="E2435" s="227"/>
      <c r="F2435" s="229"/>
      <c r="G2435" s="229"/>
    </row>
    <row r="2436" spans="2:7" s="230" customFormat="1" x14ac:dyDescent="0.25">
      <c r="B2436" s="224"/>
      <c r="C2436" s="225"/>
      <c r="D2436" s="227"/>
      <c r="E2436" s="227"/>
      <c r="F2436" s="229"/>
      <c r="G2436" s="229"/>
    </row>
    <row r="2437" spans="2:7" s="230" customFormat="1" x14ac:dyDescent="0.25">
      <c r="B2437" s="224"/>
      <c r="C2437" s="225"/>
      <c r="D2437" s="227"/>
      <c r="E2437" s="227"/>
      <c r="F2437" s="229"/>
      <c r="G2437" s="229"/>
    </row>
    <row r="2438" spans="2:7" s="230" customFormat="1" x14ac:dyDescent="0.25">
      <c r="B2438" s="224"/>
      <c r="C2438" s="225"/>
      <c r="D2438" s="227"/>
      <c r="E2438" s="227"/>
      <c r="F2438" s="229"/>
      <c r="G2438" s="229"/>
    </row>
    <row r="2439" spans="2:7" s="230" customFormat="1" x14ac:dyDescent="0.25">
      <c r="B2439" s="224"/>
      <c r="C2439" s="225"/>
      <c r="D2439" s="227"/>
      <c r="E2439" s="227"/>
      <c r="F2439" s="229"/>
      <c r="G2439" s="229"/>
    </row>
    <row r="2440" spans="2:7" s="230" customFormat="1" x14ac:dyDescent="0.25">
      <c r="B2440" s="224"/>
      <c r="C2440" s="225"/>
      <c r="D2440" s="227"/>
      <c r="E2440" s="227"/>
      <c r="F2440" s="229"/>
      <c r="G2440" s="229"/>
    </row>
    <row r="2441" spans="2:7" s="230" customFormat="1" x14ac:dyDescent="0.25">
      <c r="B2441" s="224"/>
      <c r="C2441" s="225"/>
      <c r="D2441" s="227"/>
      <c r="E2441" s="227"/>
      <c r="F2441" s="229"/>
      <c r="G2441" s="229"/>
    </row>
    <row r="2442" spans="2:7" s="230" customFormat="1" x14ac:dyDescent="0.25">
      <c r="B2442" s="224"/>
      <c r="C2442" s="225"/>
      <c r="D2442" s="227"/>
      <c r="E2442" s="227"/>
      <c r="F2442" s="229"/>
      <c r="G2442" s="229"/>
    </row>
    <row r="2443" spans="2:7" s="230" customFormat="1" x14ac:dyDescent="0.25">
      <c r="B2443" s="224"/>
      <c r="C2443" s="225"/>
      <c r="D2443" s="227"/>
      <c r="E2443" s="227"/>
      <c r="F2443" s="229"/>
      <c r="G2443" s="229"/>
    </row>
    <row r="2444" spans="2:7" s="230" customFormat="1" x14ac:dyDescent="0.25">
      <c r="B2444" s="224"/>
      <c r="C2444" s="225"/>
      <c r="D2444" s="227"/>
      <c r="E2444" s="227"/>
      <c r="F2444" s="229"/>
      <c r="G2444" s="229"/>
    </row>
    <row r="2445" spans="2:7" s="230" customFormat="1" x14ac:dyDescent="0.25">
      <c r="B2445" s="224"/>
      <c r="C2445" s="225"/>
      <c r="D2445" s="227"/>
      <c r="E2445" s="227"/>
      <c r="F2445" s="229"/>
      <c r="G2445" s="229"/>
    </row>
    <row r="2446" spans="2:7" s="230" customFormat="1" x14ac:dyDescent="0.25">
      <c r="B2446" s="224"/>
      <c r="C2446" s="225"/>
      <c r="D2446" s="227"/>
      <c r="E2446" s="227"/>
      <c r="F2446" s="229"/>
      <c r="G2446" s="229"/>
    </row>
    <row r="2447" spans="2:7" s="230" customFormat="1" x14ac:dyDescent="0.25">
      <c r="B2447" s="224"/>
      <c r="C2447" s="225"/>
      <c r="D2447" s="227"/>
      <c r="E2447" s="227"/>
      <c r="F2447" s="229"/>
      <c r="G2447" s="229"/>
    </row>
    <row r="2448" spans="2:7" s="230" customFormat="1" x14ac:dyDescent="0.25">
      <c r="B2448" s="224"/>
      <c r="C2448" s="225"/>
      <c r="D2448" s="227"/>
      <c r="E2448" s="227"/>
      <c r="F2448" s="229"/>
      <c r="G2448" s="229"/>
    </row>
    <row r="2449" spans="2:7" s="230" customFormat="1" x14ac:dyDescent="0.25">
      <c r="B2449" s="224"/>
      <c r="C2449" s="225"/>
      <c r="D2449" s="227"/>
      <c r="E2449" s="227"/>
      <c r="F2449" s="229"/>
      <c r="G2449" s="229"/>
    </row>
    <row r="2450" spans="2:7" s="230" customFormat="1" x14ac:dyDescent="0.25">
      <c r="B2450" s="224"/>
      <c r="C2450" s="225"/>
      <c r="D2450" s="227"/>
      <c r="E2450" s="227"/>
      <c r="F2450" s="229"/>
      <c r="G2450" s="229"/>
    </row>
    <row r="2451" spans="2:7" s="230" customFormat="1" x14ac:dyDescent="0.25">
      <c r="B2451" s="224"/>
      <c r="C2451" s="225"/>
      <c r="D2451" s="227"/>
      <c r="E2451" s="227"/>
      <c r="F2451" s="229"/>
      <c r="G2451" s="229"/>
    </row>
    <row r="2452" spans="2:7" s="230" customFormat="1" x14ac:dyDescent="0.25">
      <c r="B2452" s="224"/>
      <c r="C2452" s="225"/>
      <c r="D2452" s="227"/>
      <c r="E2452" s="227"/>
      <c r="F2452" s="229"/>
      <c r="G2452" s="229"/>
    </row>
    <row r="2453" spans="2:7" s="230" customFormat="1" x14ac:dyDescent="0.25">
      <c r="B2453" s="224"/>
      <c r="C2453" s="225"/>
      <c r="D2453" s="227"/>
      <c r="E2453" s="227"/>
      <c r="F2453" s="229"/>
      <c r="G2453" s="229"/>
    </row>
    <row r="2454" spans="2:7" s="230" customFormat="1" x14ac:dyDescent="0.25">
      <c r="B2454" s="224"/>
      <c r="C2454" s="225"/>
      <c r="D2454" s="227"/>
      <c r="E2454" s="227"/>
      <c r="F2454" s="229"/>
      <c r="G2454" s="229"/>
    </row>
    <row r="2455" spans="2:7" s="230" customFormat="1" x14ac:dyDescent="0.25">
      <c r="B2455" s="224"/>
      <c r="C2455" s="225"/>
      <c r="D2455" s="227"/>
      <c r="E2455" s="227"/>
      <c r="F2455" s="229"/>
      <c r="G2455" s="229"/>
    </row>
    <row r="2456" spans="2:7" s="230" customFormat="1" x14ac:dyDescent="0.25">
      <c r="B2456" s="224"/>
      <c r="C2456" s="225"/>
      <c r="D2456" s="227"/>
      <c r="E2456" s="227"/>
      <c r="F2456" s="229"/>
      <c r="G2456" s="229"/>
    </row>
    <row r="2457" spans="2:7" s="230" customFormat="1" x14ac:dyDescent="0.25">
      <c r="B2457" s="224"/>
      <c r="C2457" s="225"/>
      <c r="D2457" s="227"/>
      <c r="E2457" s="227"/>
      <c r="F2457" s="229"/>
      <c r="G2457" s="229"/>
    </row>
    <row r="2458" spans="2:7" s="230" customFormat="1" x14ac:dyDescent="0.25">
      <c r="B2458" s="224"/>
      <c r="C2458" s="225"/>
      <c r="D2458" s="227"/>
      <c r="E2458" s="227"/>
      <c r="F2458" s="229"/>
      <c r="G2458" s="229"/>
    </row>
    <row r="2459" spans="2:7" s="230" customFormat="1" x14ac:dyDescent="0.25">
      <c r="B2459" s="224"/>
      <c r="C2459" s="225"/>
      <c r="D2459" s="227"/>
      <c r="E2459" s="227"/>
      <c r="F2459" s="229"/>
      <c r="G2459" s="229"/>
    </row>
    <row r="2460" spans="2:7" s="230" customFormat="1" x14ac:dyDescent="0.25">
      <c r="B2460" s="224"/>
      <c r="C2460" s="225"/>
      <c r="D2460" s="227"/>
      <c r="E2460" s="227"/>
      <c r="F2460" s="229"/>
      <c r="G2460" s="229"/>
    </row>
    <row r="2461" spans="2:7" s="230" customFormat="1" x14ac:dyDescent="0.25">
      <c r="B2461" s="224"/>
      <c r="C2461" s="225"/>
      <c r="D2461" s="227"/>
      <c r="E2461" s="227"/>
      <c r="F2461" s="229"/>
      <c r="G2461" s="229"/>
    </row>
    <row r="2462" spans="2:7" s="230" customFormat="1" x14ac:dyDescent="0.25">
      <c r="B2462" s="224"/>
      <c r="C2462" s="225"/>
      <c r="D2462" s="227"/>
      <c r="E2462" s="227"/>
      <c r="F2462" s="229"/>
      <c r="G2462" s="229"/>
    </row>
    <row r="2463" spans="2:7" s="230" customFormat="1" x14ac:dyDescent="0.25">
      <c r="B2463" s="224"/>
      <c r="C2463" s="225"/>
      <c r="D2463" s="227"/>
      <c r="E2463" s="227"/>
      <c r="F2463" s="229"/>
      <c r="G2463" s="229"/>
    </row>
    <row r="2464" spans="2:7" s="230" customFormat="1" x14ac:dyDescent="0.25">
      <c r="B2464" s="224"/>
      <c r="C2464" s="225"/>
      <c r="D2464" s="227"/>
      <c r="E2464" s="227"/>
      <c r="F2464" s="229"/>
      <c r="G2464" s="229"/>
    </row>
    <row r="2465" spans="2:7" s="230" customFormat="1" x14ac:dyDescent="0.25">
      <c r="B2465" s="224"/>
      <c r="C2465" s="225"/>
      <c r="D2465" s="227"/>
      <c r="E2465" s="227"/>
      <c r="F2465" s="229"/>
      <c r="G2465" s="229"/>
    </row>
    <row r="2466" spans="2:7" s="230" customFormat="1" x14ac:dyDescent="0.25">
      <c r="B2466" s="224"/>
      <c r="C2466" s="225"/>
      <c r="D2466" s="227"/>
      <c r="E2466" s="227"/>
      <c r="F2466" s="229"/>
      <c r="G2466" s="229"/>
    </row>
    <row r="2467" spans="2:7" s="230" customFormat="1" x14ac:dyDescent="0.25">
      <c r="B2467" s="224"/>
      <c r="C2467" s="225"/>
      <c r="D2467" s="227"/>
      <c r="E2467" s="227"/>
      <c r="F2467" s="229"/>
      <c r="G2467" s="229"/>
    </row>
    <row r="2468" spans="2:7" s="230" customFormat="1" x14ac:dyDescent="0.25">
      <c r="B2468" s="224"/>
      <c r="C2468" s="225"/>
      <c r="D2468" s="227"/>
      <c r="E2468" s="227"/>
      <c r="F2468" s="229"/>
      <c r="G2468" s="229"/>
    </row>
    <row r="2469" spans="2:7" s="230" customFormat="1" x14ac:dyDescent="0.25">
      <c r="B2469" s="224"/>
      <c r="C2469" s="225"/>
      <c r="D2469" s="227"/>
      <c r="E2469" s="227"/>
      <c r="F2469" s="229"/>
      <c r="G2469" s="229"/>
    </row>
    <row r="2470" spans="2:7" s="230" customFormat="1" x14ac:dyDescent="0.25">
      <c r="B2470" s="224"/>
      <c r="C2470" s="225"/>
      <c r="D2470" s="227"/>
      <c r="E2470" s="227"/>
      <c r="F2470" s="229"/>
      <c r="G2470" s="229"/>
    </row>
    <row r="2471" spans="2:7" s="230" customFormat="1" x14ac:dyDescent="0.25">
      <c r="B2471" s="224"/>
      <c r="C2471" s="225"/>
      <c r="D2471" s="227"/>
      <c r="E2471" s="227"/>
      <c r="F2471" s="229"/>
      <c r="G2471" s="229"/>
    </row>
    <row r="2472" spans="2:7" s="230" customFormat="1" x14ac:dyDescent="0.25">
      <c r="B2472" s="224"/>
      <c r="C2472" s="225"/>
      <c r="D2472" s="227"/>
      <c r="E2472" s="227"/>
      <c r="F2472" s="229"/>
      <c r="G2472" s="229"/>
    </row>
    <row r="2473" spans="2:7" s="230" customFormat="1" x14ac:dyDescent="0.25">
      <c r="B2473" s="224"/>
      <c r="C2473" s="225"/>
      <c r="D2473" s="227"/>
      <c r="E2473" s="227"/>
      <c r="F2473" s="229"/>
      <c r="G2473" s="229"/>
    </row>
    <row r="2474" spans="2:7" s="230" customFormat="1" x14ac:dyDescent="0.25">
      <c r="B2474" s="224"/>
      <c r="C2474" s="225"/>
      <c r="D2474" s="227"/>
      <c r="E2474" s="227"/>
      <c r="F2474" s="229"/>
      <c r="G2474" s="229"/>
    </row>
    <row r="2475" spans="2:7" s="230" customFormat="1" x14ac:dyDescent="0.25">
      <c r="B2475" s="224"/>
      <c r="C2475" s="225"/>
      <c r="D2475" s="227"/>
      <c r="E2475" s="227"/>
      <c r="F2475" s="229"/>
      <c r="G2475" s="229"/>
    </row>
    <row r="2476" spans="2:7" s="230" customFormat="1" x14ac:dyDescent="0.25">
      <c r="B2476" s="224"/>
      <c r="C2476" s="225"/>
      <c r="D2476" s="227"/>
      <c r="E2476" s="227"/>
      <c r="F2476" s="229"/>
      <c r="G2476" s="229"/>
    </row>
    <row r="2477" spans="2:7" s="230" customFormat="1" x14ac:dyDescent="0.25">
      <c r="B2477" s="224"/>
      <c r="C2477" s="225"/>
      <c r="D2477" s="227"/>
      <c r="E2477" s="227"/>
      <c r="F2477" s="229"/>
      <c r="G2477" s="229"/>
    </row>
    <row r="2478" spans="2:7" s="230" customFormat="1" x14ac:dyDescent="0.25">
      <c r="B2478" s="224"/>
      <c r="C2478" s="225"/>
      <c r="D2478" s="227"/>
      <c r="E2478" s="227"/>
      <c r="F2478" s="229"/>
      <c r="G2478" s="229"/>
    </row>
    <row r="2479" spans="2:7" s="230" customFormat="1" x14ac:dyDescent="0.25">
      <c r="B2479" s="224"/>
      <c r="C2479" s="225"/>
      <c r="D2479" s="227"/>
      <c r="E2479" s="227"/>
      <c r="F2479" s="229"/>
      <c r="G2479" s="229"/>
    </row>
    <row r="2480" spans="2:7" s="230" customFormat="1" x14ac:dyDescent="0.25">
      <c r="B2480" s="224"/>
      <c r="C2480" s="225"/>
      <c r="D2480" s="227"/>
      <c r="E2480" s="227"/>
      <c r="F2480" s="229"/>
      <c r="G2480" s="229"/>
    </row>
    <row r="2481" spans="2:7" s="230" customFormat="1" x14ac:dyDescent="0.25">
      <c r="B2481" s="224"/>
      <c r="C2481" s="225"/>
      <c r="D2481" s="227"/>
      <c r="E2481" s="227"/>
      <c r="F2481" s="229"/>
      <c r="G2481" s="229"/>
    </row>
    <row r="2482" spans="2:7" s="230" customFormat="1" x14ac:dyDescent="0.25">
      <c r="B2482" s="224"/>
      <c r="C2482" s="225"/>
      <c r="D2482" s="227"/>
      <c r="E2482" s="227"/>
      <c r="F2482" s="229"/>
      <c r="G2482" s="229"/>
    </row>
    <row r="2483" spans="2:7" s="230" customFormat="1" x14ac:dyDescent="0.25">
      <c r="B2483" s="224"/>
      <c r="C2483" s="225"/>
      <c r="D2483" s="227"/>
      <c r="E2483" s="227"/>
      <c r="F2483" s="229"/>
      <c r="G2483" s="229"/>
    </row>
    <row r="2484" spans="2:7" s="230" customFormat="1" x14ac:dyDescent="0.25">
      <c r="B2484" s="224"/>
      <c r="C2484" s="225"/>
      <c r="D2484" s="227"/>
      <c r="E2484" s="227"/>
      <c r="F2484" s="229"/>
      <c r="G2484" s="229"/>
    </row>
    <row r="2485" spans="2:7" s="230" customFormat="1" x14ac:dyDescent="0.25">
      <c r="B2485" s="224"/>
      <c r="C2485" s="225"/>
      <c r="D2485" s="227"/>
      <c r="E2485" s="227"/>
      <c r="F2485" s="229"/>
      <c r="G2485" s="229"/>
    </row>
    <row r="2486" spans="2:7" s="230" customFormat="1" x14ac:dyDescent="0.25">
      <c r="B2486" s="224"/>
      <c r="C2486" s="225"/>
      <c r="D2486" s="227"/>
      <c r="E2486" s="227"/>
      <c r="F2486" s="229"/>
      <c r="G2486" s="229"/>
    </row>
    <row r="2487" spans="2:7" s="230" customFormat="1" x14ac:dyDescent="0.25">
      <c r="B2487" s="224"/>
      <c r="C2487" s="225"/>
      <c r="D2487" s="227"/>
      <c r="E2487" s="227"/>
      <c r="F2487" s="229"/>
      <c r="G2487" s="229"/>
    </row>
    <row r="2488" spans="2:7" s="230" customFormat="1" x14ac:dyDescent="0.25">
      <c r="B2488" s="224"/>
      <c r="C2488" s="225"/>
      <c r="D2488" s="227"/>
      <c r="E2488" s="227"/>
      <c r="F2488" s="229"/>
      <c r="G2488" s="229"/>
    </row>
    <row r="2489" spans="2:7" s="230" customFormat="1" x14ac:dyDescent="0.25">
      <c r="B2489" s="224"/>
      <c r="C2489" s="225"/>
      <c r="D2489" s="227"/>
      <c r="E2489" s="227"/>
      <c r="F2489" s="229"/>
      <c r="G2489" s="229"/>
    </row>
    <row r="2490" spans="2:7" s="230" customFormat="1" x14ac:dyDescent="0.25">
      <c r="B2490" s="224"/>
      <c r="C2490" s="225"/>
      <c r="D2490" s="227"/>
      <c r="E2490" s="227"/>
      <c r="F2490" s="229"/>
      <c r="G2490" s="229"/>
    </row>
    <row r="2491" spans="2:7" s="230" customFormat="1" x14ac:dyDescent="0.25">
      <c r="B2491" s="224"/>
      <c r="C2491" s="225"/>
      <c r="D2491" s="227"/>
      <c r="E2491" s="227"/>
      <c r="F2491" s="229"/>
      <c r="G2491" s="229"/>
    </row>
    <row r="2492" spans="2:7" s="230" customFormat="1" x14ac:dyDescent="0.25">
      <c r="B2492" s="224"/>
      <c r="C2492" s="225"/>
      <c r="D2492" s="227"/>
      <c r="E2492" s="227"/>
      <c r="F2492" s="229"/>
      <c r="G2492" s="229"/>
    </row>
    <row r="2493" spans="2:7" s="230" customFormat="1" x14ac:dyDescent="0.25">
      <c r="B2493" s="224"/>
      <c r="C2493" s="225"/>
      <c r="D2493" s="227"/>
      <c r="E2493" s="227"/>
      <c r="F2493" s="229"/>
      <c r="G2493" s="229"/>
    </row>
    <row r="2494" spans="2:7" s="230" customFormat="1" x14ac:dyDescent="0.25">
      <c r="B2494" s="224"/>
      <c r="C2494" s="225"/>
      <c r="D2494" s="227"/>
      <c r="E2494" s="227"/>
      <c r="F2494" s="229"/>
      <c r="G2494" s="229"/>
    </row>
    <row r="2495" spans="2:7" s="230" customFormat="1" x14ac:dyDescent="0.25">
      <c r="B2495" s="224"/>
      <c r="C2495" s="225"/>
      <c r="D2495" s="227"/>
      <c r="E2495" s="227"/>
      <c r="F2495" s="229"/>
      <c r="G2495" s="229"/>
    </row>
    <row r="2496" spans="2:7" s="230" customFormat="1" x14ac:dyDescent="0.25">
      <c r="B2496" s="224"/>
      <c r="C2496" s="225"/>
      <c r="D2496" s="227"/>
      <c r="E2496" s="227"/>
      <c r="F2496" s="229"/>
      <c r="G2496" s="229"/>
    </row>
    <row r="2497" spans="2:7" s="230" customFormat="1" x14ac:dyDescent="0.25">
      <c r="B2497" s="224"/>
      <c r="C2497" s="225"/>
      <c r="D2497" s="227"/>
      <c r="E2497" s="227"/>
      <c r="F2497" s="229"/>
      <c r="G2497" s="229"/>
    </row>
    <row r="2498" spans="2:7" s="230" customFormat="1" x14ac:dyDescent="0.25">
      <c r="B2498" s="224"/>
      <c r="C2498" s="225"/>
      <c r="D2498" s="227"/>
      <c r="E2498" s="227"/>
      <c r="F2498" s="229"/>
      <c r="G2498" s="229"/>
    </row>
    <row r="2499" spans="2:7" s="230" customFormat="1" x14ac:dyDescent="0.25">
      <c r="B2499" s="224"/>
      <c r="C2499" s="225"/>
      <c r="D2499" s="227"/>
      <c r="E2499" s="227"/>
      <c r="F2499" s="229"/>
      <c r="G2499" s="229"/>
    </row>
    <row r="2500" spans="2:7" s="230" customFormat="1" x14ac:dyDescent="0.25">
      <c r="B2500" s="224"/>
      <c r="C2500" s="225"/>
      <c r="D2500" s="227"/>
      <c r="E2500" s="227"/>
      <c r="F2500" s="229"/>
      <c r="G2500" s="229"/>
    </row>
    <row r="2501" spans="2:7" s="230" customFormat="1" x14ac:dyDescent="0.25">
      <c r="B2501" s="224"/>
      <c r="C2501" s="225"/>
      <c r="D2501" s="227"/>
      <c r="E2501" s="227"/>
      <c r="F2501" s="229"/>
      <c r="G2501" s="229"/>
    </row>
    <row r="2502" spans="2:7" s="230" customFormat="1" x14ac:dyDescent="0.25">
      <c r="B2502" s="224"/>
      <c r="C2502" s="225"/>
      <c r="D2502" s="227"/>
      <c r="E2502" s="227"/>
      <c r="F2502" s="229"/>
      <c r="G2502" s="229"/>
    </row>
    <row r="2503" spans="2:7" s="230" customFormat="1" x14ac:dyDescent="0.25">
      <c r="B2503" s="224"/>
      <c r="C2503" s="225"/>
      <c r="D2503" s="227"/>
      <c r="E2503" s="227"/>
      <c r="F2503" s="229"/>
      <c r="G2503" s="229"/>
    </row>
    <row r="2504" spans="2:7" s="230" customFormat="1" x14ac:dyDescent="0.25">
      <c r="B2504" s="224"/>
      <c r="C2504" s="225"/>
      <c r="D2504" s="227"/>
      <c r="E2504" s="227"/>
      <c r="F2504" s="229"/>
      <c r="G2504" s="229"/>
    </row>
    <row r="2505" spans="2:7" s="230" customFormat="1" x14ac:dyDescent="0.25">
      <c r="B2505" s="224"/>
      <c r="C2505" s="225"/>
      <c r="D2505" s="227"/>
      <c r="E2505" s="227"/>
      <c r="F2505" s="229"/>
      <c r="G2505" s="229"/>
    </row>
    <row r="2506" spans="2:7" s="230" customFormat="1" x14ac:dyDescent="0.25">
      <c r="B2506" s="224"/>
      <c r="C2506" s="225"/>
      <c r="D2506" s="227"/>
      <c r="E2506" s="227"/>
      <c r="F2506" s="229"/>
      <c r="G2506" s="229"/>
    </row>
    <row r="2507" spans="2:7" s="230" customFormat="1" x14ac:dyDescent="0.25">
      <c r="B2507" s="224"/>
      <c r="C2507" s="225"/>
      <c r="D2507" s="227"/>
      <c r="E2507" s="227"/>
      <c r="F2507" s="229"/>
      <c r="G2507" s="229"/>
    </row>
    <row r="2508" spans="2:7" s="230" customFormat="1" x14ac:dyDescent="0.25">
      <c r="B2508" s="224"/>
      <c r="C2508" s="225"/>
      <c r="D2508" s="227"/>
      <c r="E2508" s="227"/>
      <c r="F2508" s="229"/>
      <c r="G2508" s="229"/>
    </row>
    <row r="2509" spans="2:7" s="230" customFormat="1" x14ac:dyDescent="0.25">
      <c r="B2509" s="224"/>
      <c r="C2509" s="225"/>
      <c r="D2509" s="227"/>
      <c r="E2509" s="227"/>
      <c r="F2509" s="229"/>
      <c r="G2509" s="229"/>
    </row>
    <row r="2510" spans="2:7" s="230" customFormat="1" x14ac:dyDescent="0.25">
      <c r="B2510" s="224"/>
      <c r="C2510" s="225"/>
      <c r="D2510" s="227"/>
      <c r="E2510" s="227"/>
      <c r="F2510" s="229"/>
      <c r="G2510" s="229"/>
    </row>
    <row r="2511" spans="2:7" s="230" customFormat="1" x14ac:dyDescent="0.25">
      <c r="B2511" s="224"/>
      <c r="C2511" s="225"/>
      <c r="D2511" s="227"/>
      <c r="E2511" s="227"/>
      <c r="F2511" s="229"/>
      <c r="G2511" s="229"/>
    </row>
    <row r="2512" spans="2:7" s="230" customFormat="1" x14ac:dyDescent="0.25">
      <c r="B2512" s="224"/>
      <c r="C2512" s="225"/>
      <c r="D2512" s="227"/>
      <c r="E2512" s="227"/>
      <c r="F2512" s="229"/>
      <c r="G2512" s="229"/>
    </row>
    <row r="2513" spans="2:7" s="230" customFormat="1" x14ac:dyDescent="0.25">
      <c r="B2513" s="224"/>
      <c r="C2513" s="225"/>
      <c r="D2513" s="227"/>
      <c r="E2513" s="227"/>
      <c r="F2513" s="229"/>
      <c r="G2513" s="229"/>
    </row>
    <row r="2514" spans="2:7" s="230" customFormat="1" x14ac:dyDescent="0.25">
      <c r="B2514" s="224"/>
      <c r="C2514" s="225"/>
      <c r="D2514" s="227"/>
      <c r="E2514" s="227"/>
      <c r="F2514" s="229"/>
      <c r="G2514" s="229"/>
    </row>
    <row r="2515" spans="2:7" s="230" customFormat="1" x14ac:dyDescent="0.25">
      <c r="B2515" s="224"/>
      <c r="C2515" s="225"/>
      <c r="D2515" s="227"/>
      <c r="E2515" s="227"/>
      <c r="F2515" s="229"/>
      <c r="G2515" s="229"/>
    </row>
    <row r="2516" spans="2:7" s="230" customFormat="1" x14ac:dyDescent="0.25">
      <c r="B2516" s="224"/>
      <c r="C2516" s="225"/>
      <c r="D2516" s="227"/>
      <c r="E2516" s="227"/>
      <c r="F2516" s="229"/>
      <c r="G2516" s="229"/>
    </row>
    <row r="2517" spans="2:7" s="230" customFormat="1" x14ac:dyDescent="0.25">
      <c r="B2517" s="224"/>
      <c r="C2517" s="225"/>
      <c r="D2517" s="227"/>
      <c r="E2517" s="227"/>
      <c r="F2517" s="229"/>
      <c r="G2517" s="229"/>
    </row>
    <row r="2518" spans="2:7" s="230" customFormat="1" x14ac:dyDescent="0.25">
      <c r="B2518" s="224"/>
      <c r="C2518" s="225"/>
      <c r="D2518" s="227"/>
      <c r="E2518" s="227"/>
      <c r="F2518" s="229"/>
      <c r="G2518" s="229"/>
    </row>
    <row r="2519" spans="2:7" s="230" customFormat="1" x14ac:dyDescent="0.25">
      <c r="B2519" s="224"/>
      <c r="C2519" s="225"/>
      <c r="D2519" s="227"/>
      <c r="E2519" s="227"/>
      <c r="F2519" s="229"/>
      <c r="G2519" s="229"/>
    </row>
    <row r="2520" spans="2:7" s="230" customFormat="1" x14ac:dyDescent="0.25">
      <c r="B2520" s="224"/>
      <c r="C2520" s="225"/>
      <c r="D2520" s="227"/>
      <c r="E2520" s="227"/>
      <c r="F2520" s="229"/>
      <c r="G2520" s="229"/>
    </row>
    <row r="2521" spans="2:7" s="230" customFormat="1" x14ac:dyDescent="0.25">
      <c r="B2521" s="224"/>
      <c r="C2521" s="225"/>
      <c r="D2521" s="227"/>
      <c r="E2521" s="227"/>
      <c r="F2521" s="229"/>
      <c r="G2521" s="229"/>
    </row>
    <row r="2522" spans="2:7" s="230" customFormat="1" x14ac:dyDescent="0.25">
      <c r="B2522" s="224"/>
      <c r="C2522" s="225"/>
      <c r="D2522" s="227"/>
      <c r="E2522" s="227"/>
      <c r="F2522" s="229"/>
      <c r="G2522" s="229"/>
    </row>
    <row r="2523" spans="2:7" s="230" customFormat="1" x14ac:dyDescent="0.25">
      <c r="B2523" s="224"/>
      <c r="C2523" s="225"/>
      <c r="D2523" s="227"/>
      <c r="E2523" s="227"/>
      <c r="F2523" s="229"/>
      <c r="G2523" s="229"/>
    </row>
    <row r="2524" spans="2:7" s="230" customFormat="1" x14ac:dyDescent="0.25">
      <c r="B2524" s="224"/>
      <c r="C2524" s="225"/>
      <c r="D2524" s="227"/>
      <c r="E2524" s="227"/>
      <c r="F2524" s="229"/>
      <c r="G2524" s="229"/>
    </row>
    <row r="2525" spans="2:7" s="230" customFormat="1" x14ac:dyDescent="0.25">
      <c r="B2525" s="224"/>
      <c r="C2525" s="225"/>
      <c r="D2525" s="227"/>
      <c r="E2525" s="227"/>
      <c r="F2525" s="229"/>
      <c r="G2525" s="229"/>
    </row>
    <row r="2526" spans="2:7" s="230" customFormat="1" x14ac:dyDescent="0.25">
      <c r="B2526" s="224"/>
      <c r="C2526" s="225"/>
      <c r="D2526" s="227"/>
      <c r="E2526" s="227"/>
      <c r="F2526" s="229"/>
      <c r="G2526" s="229"/>
    </row>
    <row r="2527" spans="2:7" s="230" customFormat="1" x14ac:dyDescent="0.25">
      <c r="B2527" s="224"/>
      <c r="C2527" s="225"/>
      <c r="D2527" s="227"/>
      <c r="E2527" s="227"/>
      <c r="F2527" s="229"/>
      <c r="G2527" s="229"/>
    </row>
    <row r="2528" spans="2:7" s="230" customFormat="1" x14ac:dyDescent="0.25">
      <c r="B2528" s="224"/>
      <c r="C2528" s="225"/>
      <c r="D2528" s="227"/>
      <c r="E2528" s="227"/>
      <c r="F2528" s="229"/>
      <c r="G2528" s="229"/>
    </row>
    <row r="2529" spans="2:7" s="230" customFormat="1" x14ac:dyDescent="0.25">
      <c r="B2529" s="224"/>
      <c r="C2529" s="225"/>
      <c r="D2529" s="227"/>
      <c r="E2529" s="227"/>
      <c r="F2529" s="229"/>
      <c r="G2529" s="229"/>
    </row>
    <row r="2530" spans="2:7" s="230" customFormat="1" x14ac:dyDescent="0.25">
      <c r="B2530" s="224"/>
      <c r="C2530" s="225"/>
      <c r="D2530" s="227"/>
      <c r="E2530" s="227"/>
      <c r="F2530" s="229"/>
      <c r="G2530" s="229"/>
    </row>
    <row r="2531" spans="2:7" s="230" customFormat="1" x14ac:dyDescent="0.25">
      <c r="B2531" s="224"/>
      <c r="C2531" s="225"/>
      <c r="D2531" s="227"/>
      <c r="E2531" s="227"/>
      <c r="F2531" s="229"/>
      <c r="G2531" s="229"/>
    </row>
    <row r="2532" spans="2:7" s="230" customFormat="1" x14ac:dyDescent="0.25">
      <c r="B2532" s="224"/>
      <c r="C2532" s="225"/>
      <c r="D2532" s="227"/>
      <c r="E2532" s="227"/>
      <c r="F2532" s="229"/>
      <c r="G2532" s="229"/>
    </row>
    <row r="2533" spans="2:7" s="230" customFormat="1" x14ac:dyDescent="0.25">
      <c r="B2533" s="224"/>
      <c r="C2533" s="225"/>
      <c r="D2533" s="227"/>
      <c r="E2533" s="227"/>
      <c r="F2533" s="229"/>
      <c r="G2533" s="229"/>
    </row>
    <row r="2534" spans="2:7" s="230" customFormat="1" x14ac:dyDescent="0.25">
      <c r="B2534" s="224"/>
      <c r="C2534" s="225"/>
      <c r="D2534" s="227"/>
      <c r="E2534" s="227"/>
      <c r="F2534" s="229"/>
      <c r="G2534" s="229"/>
    </row>
    <row r="2535" spans="2:7" s="230" customFormat="1" x14ac:dyDescent="0.25">
      <c r="B2535" s="224"/>
      <c r="C2535" s="225"/>
      <c r="D2535" s="227"/>
      <c r="E2535" s="227"/>
      <c r="F2535" s="229"/>
      <c r="G2535" s="229"/>
    </row>
    <row r="2536" spans="2:7" s="230" customFormat="1" x14ac:dyDescent="0.25">
      <c r="B2536" s="224"/>
      <c r="C2536" s="225"/>
      <c r="D2536" s="227"/>
      <c r="E2536" s="227"/>
      <c r="F2536" s="229"/>
      <c r="G2536" s="229"/>
    </row>
    <row r="2537" spans="2:7" s="230" customFormat="1" x14ac:dyDescent="0.25">
      <c r="B2537" s="224"/>
      <c r="C2537" s="225"/>
      <c r="D2537" s="227"/>
      <c r="E2537" s="227"/>
      <c r="F2537" s="229"/>
      <c r="G2537" s="229"/>
    </row>
    <row r="2538" spans="2:7" s="230" customFormat="1" x14ac:dyDescent="0.25">
      <c r="B2538" s="224"/>
      <c r="C2538" s="225"/>
      <c r="D2538" s="227"/>
      <c r="E2538" s="227"/>
      <c r="F2538" s="229"/>
      <c r="G2538" s="229"/>
    </row>
    <row r="2539" spans="2:7" s="230" customFormat="1" x14ac:dyDescent="0.25">
      <c r="B2539" s="224"/>
      <c r="C2539" s="225"/>
      <c r="D2539" s="227"/>
      <c r="E2539" s="227"/>
      <c r="F2539" s="229"/>
      <c r="G2539" s="229"/>
    </row>
    <row r="2540" spans="2:7" s="230" customFormat="1" x14ac:dyDescent="0.25">
      <c r="B2540" s="224"/>
      <c r="C2540" s="225"/>
      <c r="D2540" s="227"/>
      <c r="E2540" s="227"/>
      <c r="F2540" s="229"/>
      <c r="G2540" s="229"/>
    </row>
    <row r="2541" spans="2:7" s="230" customFormat="1" x14ac:dyDescent="0.25">
      <c r="B2541" s="224"/>
      <c r="C2541" s="225"/>
      <c r="D2541" s="227"/>
      <c r="E2541" s="227"/>
      <c r="F2541" s="229"/>
      <c r="G2541" s="229"/>
    </row>
    <row r="2542" spans="2:7" s="230" customFormat="1" x14ac:dyDescent="0.25">
      <c r="B2542" s="224"/>
      <c r="C2542" s="225"/>
      <c r="D2542" s="227"/>
      <c r="E2542" s="227"/>
      <c r="F2542" s="229"/>
      <c r="G2542" s="229"/>
    </row>
    <row r="2543" spans="2:7" s="230" customFormat="1" x14ac:dyDescent="0.25">
      <c r="B2543" s="224"/>
      <c r="C2543" s="225"/>
      <c r="D2543" s="227"/>
      <c r="E2543" s="227"/>
      <c r="F2543" s="229"/>
      <c r="G2543" s="229"/>
    </row>
    <row r="2544" spans="2:7" s="230" customFormat="1" x14ac:dyDescent="0.25">
      <c r="B2544" s="224"/>
      <c r="C2544" s="225"/>
      <c r="D2544" s="227"/>
      <c r="E2544" s="227"/>
      <c r="F2544" s="229"/>
      <c r="G2544" s="229"/>
    </row>
    <row r="2545" spans="2:7" s="230" customFormat="1" x14ac:dyDescent="0.25">
      <c r="B2545" s="224"/>
      <c r="C2545" s="225"/>
      <c r="D2545" s="227"/>
      <c r="E2545" s="227"/>
      <c r="F2545" s="229"/>
      <c r="G2545" s="229"/>
    </row>
    <row r="2546" spans="2:7" s="230" customFormat="1" x14ac:dyDescent="0.25">
      <c r="B2546" s="224"/>
      <c r="C2546" s="225"/>
      <c r="D2546" s="227"/>
      <c r="E2546" s="227"/>
      <c r="F2546" s="229"/>
      <c r="G2546" s="229"/>
    </row>
    <row r="2547" spans="2:7" s="230" customFormat="1" x14ac:dyDescent="0.25">
      <c r="B2547" s="224"/>
      <c r="C2547" s="225"/>
      <c r="D2547" s="227"/>
      <c r="E2547" s="227"/>
      <c r="F2547" s="229"/>
      <c r="G2547" s="229"/>
    </row>
    <row r="2548" spans="2:7" s="230" customFormat="1" x14ac:dyDescent="0.25">
      <c r="B2548" s="224"/>
      <c r="C2548" s="225"/>
      <c r="D2548" s="227"/>
      <c r="E2548" s="227"/>
      <c r="F2548" s="229"/>
      <c r="G2548" s="229"/>
    </row>
    <row r="2549" spans="2:7" s="230" customFormat="1" x14ac:dyDescent="0.25">
      <c r="B2549" s="224"/>
      <c r="C2549" s="225"/>
      <c r="D2549" s="227"/>
      <c r="E2549" s="227"/>
      <c r="F2549" s="229"/>
      <c r="G2549" s="229"/>
    </row>
    <row r="2550" spans="2:7" s="230" customFormat="1" x14ac:dyDescent="0.25">
      <c r="B2550" s="224"/>
      <c r="C2550" s="225"/>
      <c r="D2550" s="227"/>
      <c r="E2550" s="227"/>
      <c r="F2550" s="229"/>
      <c r="G2550" s="229"/>
    </row>
    <row r="2551" spans="2:7" s="230" customFormat="1" x14ac:dyDescent="0.25">
      <c r="B2551" s="224"/>
      <c r="C2551" s="225"/>
      <c r="D2551" s="227"/>
      <c r="E2551" s="227"/>
      <c r="F2551" s="229"/>
      <c r="G2551" s="229"/>
    </row>
    <row r="2552" spans="2:7" s="230" customFormat="1" x14ac:dyDescent="0.25">
      <c r="B2552" s="224"/>
      <c r="C2552" s="225"/>
      <c r="D2552" s="227"/>
      <c r="E2552" s="227"/>
      <c r="F2552" s="229"/>
      <c r="G2552" s="229"/>
    </row>
    <row r="2553" spans="2:7" s="230" customFormat="1" x14ac:dyDescent="0.25">
      <c r="B2553" s="224"/>
      <c r="C2553" s="225"/>
      <c r="D2553" s="227"/>
      <c r="E2553" s="227"/>
      <c r="F2553" s="229"/>
      <c r="G2553" s="229"/>
    </row>
    <row r="2554" spans="2:7" s="230" customFormat="1" x14ac:dyDescent="0.25">
      <c r="B2554" s="224"/>
      <c r="C2554" s="225"/>
      <c r="D2554" s="227"/>
      <c r="E2554" s="227"/>
      <c r="F2554" s="229"/>
      <c r="G2554" s="229"/>
    </row>
    <row r="2555" spans="2:7" s="230" customFormat="1" x14ac:dyDescent="0.25">
      <c r="B2555" s="224"/>
      <c r="C2555" s="225"/>
      <c r="D2555" s="227"/>
      <c r="E2555" s="227"/>
      <c r="F2555" s="229"/>
      <c r="G2555" s="229"/>
    </row>
    <row r="2556" spans="2:7" s="230" customFormat="1" x14ac:dyDescent="0.25">
      <c r="B2556" s="224"/>
      <c r="C2556" s="225"/>
      <c r="D2556" s="227"/>
      <c r="E2556" s="227"/>
      <c r="F2556" s="229"/>
      <c r="G2556" s="229"/>
    </row>
    <row r="2557" spans="2:7" s="230" customFormat="1" x14ac:dyDescent="0.25">
      <c r="B2557" s="224"/>
      <c r="C2557" s="225"/>
      <c r="D2557" s="227"/>
      <c r="E2557" s="227"/>
      <c r="F2557" s="229"/>
      <c r="G2557" s="229"/>
    </row>
    <row r="2558" spans="2:7" s="230" customFormat="1" x14ac:dyDescent="0.25">
      <c r="B2558" s="224"/>
      <c r="C2558" s="225"/>
      <c r="D2558" s="227"/>
      <c r="E2558" s="227"/>
      <c r="F2558" s="229"/>
      <c r="G2558" s="229"/>
    </row>
    <row r="2559" spans="2:7" s="230" customFormat="1" x14ac:dyDescent="0.25">
      <c r="B2559" s="224"/>
      <c r="C2559" s="225"/>
      <c r="D2559" s="227"/>
      <c r="E2559" s="227"/>
      <c r="F2559" s="229"/>
      <c r="G2559" s="229"/>
    </row>
    <row r="2560" spans="2:7" s="230" customFormat="1" x14ac:dyDescent="0.25">
      <c r="B2560" s="224"/>
      <c r="C2560" s="225"/>
      <c r="D2560" s="227"/>
      <c r="E2560" s="227"/>
      <c r="F2560" s="229"/>
      <c r="G2560" s="229"/>
    </row>
    <row r="2561" spans="2:7" s="230" customFormat="1" x14ac:dyDescent="0.25">
      <c r="B2561" s="224"/>
      <c r="C2561" s="225"/>
      <c r="D2561" s="227"/>
      <c r="E2561" s="227"/>
      <c r="F2561" s="229"/>
      <c r="G2561" s="229"/>
    </row>
    <row r="2562" spans="2:7" s="230" customFormat="1" x14ac:dyDescent="0.25">
      <c r="B2562" s="224"/>
      <c r="C2562" s="225"/>
      <c r="D2562" s="227"/>
      <c r="E2562" s="227"/>
      <c r="F2562" s="229"/>
      <c r="G2562" s="229"/>
    </row>
    <row r="2563" spans="2:7" s="230" customFormat="1" x14ac:dyDescent="0.25">
      <c r="B2563" s="224"/>
      <c r="C2563" s="225"/>
      <c r="D2563" s="227"/>
      <c r="E2563" s="227"/>
      <c r="F2563" s="229"/>
      <c r="G2563" s="229"/>
    </row>
    <row r="2564" spans="2:7" s="230" customFormat="1" x14ac:dyDescent="0.25">
      <c r="B2564" s="224"/>
      <c r="C2564" s="225"/>
      <c r="D2564" s="227"/>
      <c r="E2564" s="227"/>
      <c r="F2564" s="229"/>
      <c r="G2564" s="229"/>
    </row>
    <row r="2565" spans="2:7" s="230" customFormat="1" x14ac:dyDescent="0.25">
      <c r="B2565" s="224"/>
      <c r="C2565" s="225"/>
      <c r="D2565" s="227"/>
      <c r="E2565" s="227"/>
      <c r="F2565" s="229"/>
      <c r="G2565" s="229"/>
    </row>
    <row r="2566" spans="2:7" s="230" customFormat="1" x14ac:dyDescent="0.25">
      <c r="B2566" s="224"/>
      <c r="C2566" s="225"/>
      <c r="D2566" s="227"/>
      <c r="E2566" s="227"/>
      <c r="F2566" s="229"/>
      <c r="G2566" s="229"/>
    </row>
    <row r="2567" spans="2:7" s="230" customFormat="1" x14ac:dyDescent="0.25">
      <c r="B2567" s="224"/>
      <c r="C2567" s="225"/>
      <c r="D2567" s="227"/>
      <c r="E2567" s="227"/>
      <c r="F2567" s="229"/>
      <c r="G2567" s="229"/>
    </row>
    <row r="2568" spans="2:7" s="230" customFormat="1" x14ac:dyDescent="0.25">
      <c r="B2568" s="224"/>
      <c r="C2568" s="225"/>
      <c r="D2568" s="227"/>
      <c r="E2568" s="227"/>
      <c r="F2568" s="229"/>
      <c r="G2568" s="229"/>
    </row>
    <row r="2569" spans="2:7" s="230" customFormat="1" x14ac:dyDescent="0.25">
      <c r="B2569" s="224"/>
      <c r="C2569" s="225"/>
      <c r="D2569" s="227"/>
      <c r="E2569" s="227"/>
      <c r="F2569" s="229"/>
      <c r="G2569" s="229"/>
    </row>
    <row r="2570" spans="2:7" s="230" customFormat="1" x14ac:dyDescent="0.25">
      <c r="B2570" s="224"/>
      <c r="C2570" s="225"/>
      <c r="D2570" s="227"/>
      <c r="E2570" s="227"/>
      <c r="F2570" s="229"/>
      <c r="G2570" s="229"/>
    </row>
    <row r="2571" spans="2:7" s="230" customFormat="1" x14ac:dyDescent="0.25">
      <c r="B2571" s="224"/>
      <c r="C2571" s="225"/>
      <c r="D2571" s="227"/>
      <c r="E2571" s="227"/>
      <c r="F2571" s="229"/>
      <c r="G2571" s="229"/>
    </row>
    <row r="2572" spans="2:7" s="230" customFormat="1" x14ac:dyDescent="0.25">
      <c r="B2572" s="224"/>
      <c r="C2572" s="225"/>
      <c r="D2572" s="227"/>
      <c r="E2572" s="227"/>
      <c r="F2572" s="229"/>
      <c r="G2572" s="229"/>
    </row>
    <row r="2573" spans="2:7" s="230" customFormat="1" x14ac:dyDescent="0.25">
      <c r="B2573" s="224"/>
      <c r="C2573" s="225"/>
      <c r="D2573" s="227"/>
      <c r="E2573" s="227"/>
      <c r="F2573" s="229"/>
      <c r="G2573" s="229"/>
    </row>
    <row r="2574" spans="2:7" s="230" customFormat="1" x14ac:dyDescent="0.25">
      <c r="B2574" s="224"/>
      <c r="C2574" s="225"/>
      <c r="D2574" s="227"/>
      <c r="E2574" s="227"/>
      <c r="F2574" s="229"/>
      <c r="G2574" s="229"/>
    </row>
    <row r="2575" spans="2:7" s="230" customFormat="1" x14ac:dyDescent="0.25">
      <c r="B2575" s="224"/>
      <c r="C2575" s="225"/>
      <c r="D2575" s="227"/>
      <c r="E2575" s="227"/>
      <c r="F2575" s="229"/>
      <c r="G2575" s="229"/>
    </row>
    <row r="2576" spans="2:7" s="230" customFormat="1" x14ac:dyDescent="0.25">
      <c r="B2576" s="224"/>
      <c r="C2576" s="225"/>
      <c r="D2576" s="227"/>
      <c r="E2576" s="227"/>
      <c r="F2576" s="229"/>
      <c r="G2576" s="229"/>
    </row>
    <row r="2577" spans="2:7" s="230" customFormat="1" x14ac:dyDescent="0.25">
      <c r="B2577" s="224"/>
      <c r="C2577" s="225"/>
      <c r="D2577" s="227"/>
      <c r="E2577" s="227"/>
      <c r="F2577" s="229"/>
      <c r="G2577" s="229"/>
    </row>
    <row r="2578" spans="2:7" s="230" customFormat="1" x14ac:dyDescent="0.25">
      <c r="B2578" s="224"/>
      <c r="C2578" s="225"/>
      <c r="D2578" s="227"/>
      <c r="E2578" s="227"/>
      <c r="F2578" s="229"/>
      <c r="G2578" s="229"/>
    </row>
    <row r="2579" spans="2:7" s="230" customFormat="1" x14ac:dyDescent="0.25">
      <c r="B2579" s="224"/>
      <c r="C2579" s="225"/>
      <c r="D2579" s="227"/>
      <c r="E2579" s="227"/>
      <c r="F2579" s="229"/>
      <c r="G2579" s="229"/>
    </row>
    <row r="2580" spans="2:7" s="230" customFormat="1" x14ac:dyDescent="0.25">
      <c r="B2580" s="224"/>
      <c r="C2580" s="225"/>
      <c r="D2580" s="227"/>
      <c r="E2580" s="227"/>
      <c r="F2580" s="229"/>
      <c r="G2580" s="229"/>
    </row>
    <row r="2581" spans="2:7" s="230" customFormat="1" x14ac:dyDescent="0.25">
      <c r="B2581" s="224"/>
      <c r="C2581" s="225"/>
      <c r="D2581" s="227"/>
      <c r="E2581" s="227"/>
      <c r="F2581" s="229"/>
      <c r="G2581" s="229"/>
    </row>
    <row r="2582" spans="2:7" s="230" customFormat="1" x14ac:dyDescent="0.25">
      <c r="B2582" s="224"/>
      <c r="C2582" s="225"/>
      <c r="D2582" s="227"/>
      <c r="E2582" s="227"/>
      <c r="F2582" s="229"/>
      <c r="G2582" s="229"/>
    </row>
    <row r="2583" spans="2:7" s="230" customFormat="1" x14ac:dyDescent="0.25">
      <c r="B2583" s="224"/>
      <c r="C2583" s="225"/>
      <c r="D2583" s="227"/>
      <c r="E2583" s="227"/>
      <c r="F2583" s="229"/>
      <c r="G2583" s="229"/>
    </row>
    <row r="2584" spans="2:7" s="230" customFormat="1" x14ac:dyDescent="0.25">
      <c r="B2584" s="224"/>
      <c r="C2584" s="225"/>
      <c r="D2584" s="227"/>
      <c r="E2584" s="227"/>
      <c r="F2584" s="229"/>
      <c r="G2584" s="229"/>
    </row>
    <row r="2585" spans="2:7" s="230" customFormat="1" x14ac:dyDescent="0.25">
      <c r="B2585" s="224"/>
      <c r="C2585" s="225"/>
      <c r="D2585" s="227"/>
      <c r="E2585" s="227"/>
      <c r="F2585" s="229"/>
      <c r="G2585" s="229"/>
    </row>
    <row r="2586" spans="2:7" s="230" customFormat="1" x14ac:dyDescent="0.25">
      <c r="B2586" s="224"/>
      <c r="C2586" s="225"/>
      <c r="D2586" s="227"/>
      <c r="E2586" s="227"/>
      <c r="F2586" s="229"/>
      <c r="G2586" s="229"/>
    </row>
    <row r="2587" spans="2:7" s="230" customFormat="1" x14ac:dyDescent="0.25">
      <c r="B2587" s="224"/>
      <c r="C2587" s="225"/>
      <c r="D2587" s="227"/>
      <c r="E2587" s="227"/>
      <c r="F2587" s="229"/>
      <c r="G2587" s="229"/>
    </row>
    <row r="2588" spans="2:7" s="230" customFormat="1" x14ac:dyDescent="0.25">
      <c r="B2588" s="224"/>
      <c r="C2588" s="225"/>
      <c r="D2588" s="227"/>
      <c r="E2588" s="227"/>
      <c r="F2588" s="229"/>
      <c r="G2588" s="229"/>
    </row>
    <row r="2589" spans="2:7" s="230" customFormat="1" x14ac:dyDescent="0.25">
      <c r="B2589" s="224"/>
      <c r="C2589" s="225"/>
      <c r="D2589" s="227"/>
      <c r="E2589" s="227"/>
      <c r="F2589" s="229"/>
      <c r="G2589" s="229"/>
    </row>
    <row r="2590" spans="2:7" s="230" customFormat="1" x14ac:dyDescent="0.25">
      <c r="B2590" s="224"/>
      <c r="C2590" s="225"/>
      <c r="D2590" s="227"/>
      <c r="E2590" s="227"/>
      <c r="F2590" s="229"/>
      <c r="G2590" s="229"/>
    </row>
    <row r="2591" spans="2:7" s="230" customFormat="1" x14ac:dyDescent="0.25">
      <c r="B2591" s="224"/>
      <c r="C2591" s="225"/>
      <c r="D2591" s="227"/>
      <c r="E2591" s="227"/>
      <c r="F2591" s="229"/>
      <c r="G2591" s="229"/>
    </row>
    <row r="2592" spans="2:7" s="230" customFormat="1" x14ac:dyDescent="0.25">
      <c r="B2592" s="224"/>
      <c r="C2592" s="225"/>
      <c r="D2592" s="227"/>
      <c r="E2592" s="227"/>
      <c r="F2592" s="229"/>
      <c r="G2592" s="229"/>
    </row>
    <row r="2593" spans="2:7" s="230" customFormat="1" x14ac:dyDescent="0.25">
      <c r="B2593" s="224"/>
      <c r="C2593" s="225"/>
      <c r="D2593" s="227"/>
      <c r="E2593" s="227"/>
      <c r="F2593" s="229"/>
      <c r="G2593" s="229"/>
    </row>
    <row r="2594" spans="2:7" s="230" customFormat="1" x14ac:dyDescent="0.25">
      <c r="B2594" s="224"/>
      <c r="C2594" s="225"/>
      <c r="D2594" s="227"/>
      <c r="E2594" s="227"/>
      <c r="F2594" s="229"/>
      <c r="G2594" s="229"/>
    </row>
    <row r="2595" spans="2:7" s="230" customFormat="1" x14ac:dyDescent="0.25">
      <c r="B2595" s="224"/>
      <c r="C2595" s="225"/>
      <c r="D2595" s="227"/>
      <c r="E2595" s="227"/>
      <c r="F2595" s="229"/>
      <c r="G2595" s="229"/>
    </row>
    <row r="2596" spans="2:7" s="230" customFormat="1" x14ac:dyDescent="0.25">
      <c r="B2596" s="224"/>
      <c r="C2596" s="225"/>
      <c r="D2596" s="227"/>
      <c r="E2596" s="227"/>
      <c r="F2596" s="229"/>
      <c r="G2596" s="229"/>
    </row>
    <row r="2597" spans="2:7" s="230" customFormat="1" x14ac:dyDescent="0.25">
      <c r="B2597" s="224"/>
      <c r="C2597" s="225"/>
      <c r="D2597" s="227"/>
      <c r="E2597" s="227"/>
      <c r="F2597" s="229"/>
      <c r="G2597" s="229"/>
    </row>
    <row r="2598" spans="2:7" s="230" customFormat="1" x14ac:dyDescent="0.25">
      <c r="B2598" s="224"/>
      <c r="C2598" s="225"/>
      <c r="D2598" s="227"/>
      <c r="E2598" s="227"/>
      <c r="F2598" s="229"/>
      <c r="G2598" s="229"/>
    </row>
    <row r="2599" spans="2:7" s="230" customFormat="1" x14ac:dyDescent="0.25">
      <c r="B2599" s="224"/>
      <c r="C2599" s="225"/>
      <c r="D2599" s="227"/>
      <c r="E2599" s="227"/>
      <c r="F2599" s="229"/>
      <c r="G2599" s="229"/>
    </row>
    <row r="2600" spans="2:7" s="230" customFormat="1" x14ac:dyDescent="0.25">
      <c r="B2600" s="224"/>
      <c r="C2600" s="225"/>
      <c r="D2600" s="227"/>
      <c r="E2600" s="227"/>
      <c r="F2600" s="229"/>
      <c r="G2600" s="229"/>
    </row>
    <row r="2601" spans="2:7" s="230" customFormat="1" x14ac:dyDescent="0.25">
      <c r="B2601" s="224"/>
      <c r="C2601" s="225"/>
      <c r="D2601" s="227"/>
      <c r="E2601" s="227"/>
      <c r="F2601" s="229"/>
      <c r="G2601" s="229"/>
    </row>
    <row r="2602" spans="2:7" s="230" customFormat="1" x14ac:dyDescent="0.25">
      <c r="B2602" s="224"/>
      <c r="C2602" s="225"/>
      <c r="D2602" s="227"/>
      <c r="E2602" s="227"/>
      <c r="F2602" s="229"/>
      <c r="G2602" s="229"/>
    </row>
    <row r="2603" spans="2:7" s="230" customFormat="1" x14ac:dyDescent="0.25">
      <c r="B2603" s="224"/>
      <c r="C2603" s="225"/>
      <c r="D2603" s="227"/>
      <c r="E2603" s="227"/>
      <c r="F2603" s="229"/>
      <c r="G2603" s="229"/>
    </row>
    <row r="2604" spans="2:7" s="230" customFormat="1" x14ac:dyDescent="0.25">
      <c r="B2604" s="224"/>
      <c r="C2604" s="225"/>
      <c r="D2604" s="227"/>
      <c r="E2604" s="227"/>
      <c r="F2604" s="229"/>
      <c r="G2604" s="229"/>
    </row>
    <row r="2605" spans="2:7" s="230" customFormat="1" x14ac:dyDescent="0.25">
      <c r="B2605" s="224"/>
      <c r="C2605" s="225"/>
      <c r="D2605" s="227"/>
      <c r="E2605" s="227"/>
      <c r="F2605" s="229"/>
      <c r="G2605" s="229"/>
    </row>
    <row r="2606" spans="2:7" s="230" customFormat="1" x14ac:dyDescent="0.25">
      <c r="B2606" s="224"/>
      <c r="C2606" s="225"/>
      <c r="D2606" s="227"/>
      <c r="E2606" s="227"/>
      <c r="F2606" s="229"/>
      <c r="G2606" s="229"/>
    </row>
    <row r="2607" spans="2:7" s="230" customFormat="1" x14ac:dyDescent="0.25">
      <c r="B2607" s="224"/>
      <c r="C2607" s="225"/>
      <c r="D2607" s="227"/>
      <c r="E2607" s="227"/>
      <c r="F2607" s="229"/>
      <c r="G2607" s="229"/>
    </row>
    <row r="2608" spans="2:7" s="230" customFormat="1" x14ac:dyDescent="0.25">
      <c r="B2608" s="224"/>
      <c r="C2608" s="225"/>
      <c r="D2608" s="227"/>
      <c r="E2608" s="227"/>
      <c r="F2608" s="229"/>
      <c r="G2608" s="229"/>
    </row>
    <row r="2609" spans="2:7" s="230" customFormat="1" x14ac:dyDescent="0.25">
      <c r="B2609" s="224"/>
      <c r="C2609" s="225"/>
      <c r="D2609" s="227"/>
      <c r="E2609" s="227"/>
      <c r="F2609" s="229"/>
      <c r="G2609" s="229"/>
    </row>
    <row r="2610" spans="2:7" s="230" customFormat="1" x14ac:dyDescent="0.25">
      <c r="B2610" s="224"/>
      <c r="C2610" s="225"/>
      <c r="D2610" s="227"/>
      <c r="E2610" s="227"/>
      <c r="F2610" s="229"/>
      <c r="G2610" s="229"/>
    </row>
    <row r="2611" spans="2:7" s="230" customFormat="1" x14ac:dyDescent="0.25">
      <c r="B2611" s="224"/>
      <c r="C2611" s="225"/>
      <c r="D2611" s="227"/>
      <c r="E2611" s="227"/>
      <c r="F2611" s="229"/>
      <c r="G2611" s="229"/>
    </row>
    <row r="2612" spans="2:7" s="230" customFormat="1" x14ac:dyDescent="0.25">
      <c r="B2612" s="224"/>
      <c r="C2612" s="225"/>
      <c r="D2612" s="227"/>
      <c r="E2612" s="227"/>
      <c r="F2612" s="229"/>
      <c r="G2612" s="229"/>
    </row>
    <row r="2613" spans="2:7" s="230" customFormat="1" x14ac:dyDescent="0.25">
      <c r="B2613" s="224"/>
      <c r="C2613" s="225"/>
      <c r="D2613" s="227"/>
      <c r="E2613" s="227"/>
      <c r="F2613" s="229"/>
      <c r="G2613" s="229"/>
    </row>
    <row r="2614" spans="2:7" s="230" customFormat="1" x14ac:dyDescent="0.25">
      <c r="B2614" s="224"/>
      <c r="C2614" s="225"/>
      <c r="D2614" s="227"/>
      <c r="E2614" s="227"/>
      <c r="F2614" s="229"/>
      <c r="G2614" s="229"/>
    </row>
    <row r="2615" spans="2:7" s="230" customFormat="1" x14ac:dyDescent="0.25">
      <c r="B2615" s="224"/>
      <c r="C2615" s="225"/>
      <c r="D2615" s="227"/>
      <c r="E2615" s="227"/>
      <c r="F2615" s="229"/>
      <c r="G2615" s="229"/>
    </row>
    <row r="2616" spans="2:7" s="230" customFormat="1" x14ac:dyDescent="0.25">
      <c r="B2616" s="224"/>
      <c r="C2616" s="225"/>
      <c r="D2616" s="227"/>
      <c r="E2616" s="227"/>
      <c r="F2616" s="229"/>
      <c r="G2616" s="229"/>
    </row>
    <row r="2617" spans="2:7" s="230" customFormat="1" x14ac:dyDescent="0.25">
      <c r="B2617" s="224"/>
      <c r="C2617" s="225"/>
      <c r="D2617" s="227"/>
      <c r="E2617" s="227"/>
      <c r="F2617" s="229"/>
      <c r="G2617" s="229"/>
    </row>
    <row r="2618" spans="2:7" s="230" customFormat="1" x14ac:dyDescent="0.25">
      <c r="B2618" s="224"/>
      <c r="C2618" s="225"/>
      <c r="D2618" s="227"/>
      <c r="E2618" s="227"/>
      <c r="F2618" s="229"/>
      <c r="G2618" s="229"/>
    </row>
    <row r="2619" spans="2:7" s="230" customFormat="1" x14ac:dyDescent="0.25">
      <c r="B2619" s="224"/>
      <c r="C2619" s="225"/>
      <c r="D2619" s="227"/>
      <c r="E2619" s="227"/>
      <c r="F2619" s="229"/>
      <c r="G2619" s="229"/>
    </row>
    <row r="2620" spans="2:7" s="230" customFormat="1" x14ac:dyDescent="0.25">
      <c r="B2620" s="224"/>
      <c r="C2620" s="225"/>
      <c r="D2620" s="227"/>
      <c r="E2620" s="227"/>
      <c r="F2620" s="229"/>
      <c r="G2620" s="229"/>
    </row>
    <row r="2621" spans="2:7" s="230" customFormat="1" x14ac:dyDescent="0.25">
      <c r="B2621" s="224"/>
      <c r="C2621" s="225"/>
      <c r="D2621" s="227"/>
      <c r="E2621" s="227"/>
      <c r="F2621" s="229"/>
      <c r="G2621" s="229"/>
    </row>
    <row r="2622" spans="2:7" s="230" customFormat="1" x14ac:dyDescent="0.25">
      <c r="B2622" s="224"/>
      <c r="C2622" s="225"/>
      <c r="D2622" s="227"/>
      <c r="E2622" s="227"/>
      <c r="F2622" s="229"/>
      <c r="G2622" s="229"/>
    </row>
    <row r="2623" spans="2:7" s="230" customFormat="1" x14ac:dyDescent="0.25">
      <c r="B2623" s="224"/>
      <c r="C2623" s="225"/>
      <c r="D2623" s="227"/>
      <c r="E2623" s="227"/>
      <c r="F2623" s="229"/>
      <c r="G2623" s="229"/>
    </row>
    <row r="2624" spans="2:7" s="230" customFormat="1" x14ac:dyDescent="0.25">
      <c r="B2624" s="224"/>
      <c r="C2624" s="225"/>
      <c r="D2624" s="227"/>
      <c r="E2624" s="227"/>
      <c r="F2624" s="229"/>
      <c r="G2624" s="229"/>
    </row>
    <row r="2625" spans="2:7" s="230" customFormat="1" x14ac:dyDescent="0.25">
      <c r="B2625" s="224"/>
      <c r="C2625" s="225"/>
      <c r="D2625" s="227"/>
      <c r="E2625" s="227"/>
      <c r="F2625" s="229"/>
      <c r="G2625" s="229"/>
    </row>
    <row r="2626" spans="2:7" s="230" customFormat="1" x14ac:dyDescent="0.25">
      <c r="B2626" s="224"/>
      <c r="C2626" s="225"/>
      <c r="D2626" s="227"/>
      <c r="E2626" s="227"/>
      <c r="F2626" s="229"/>
      <c r="G2626" s="229"/>
    </row>
    <row r="2627" spans="2:7" s="230" customFormat="1" x14ac:dyDescent="0.25">
      <c r="B2627" s="224"/>
      <c r="C2627" s="225"/>
      <c r="D2627" s="227"/>
      <c r="E2627" s="227"/>
      <c r="F2627" s="229"/>
      <c r="G2627" s="229"/>
    </row>
    <row r="2628" spans="2:7" s="230" customFormat="1" x14ac:dyDescent="0.25">
      <c r="B2628" s="224"/>
      <c r="C2628" s="225"/>
      <c r="D2628" s="227"/>
      <c r="E2628" s="227"/>
      <c r="F2628" s="229"/>
      <c r="G2628" s="229"/>
    </row>
    <row r="2629" spans="2:7" s="230" customFormat="1" x14ac:dyDescent="0.25">
      <c r="B2629" s="224"/>
      <c r="C2629" s="225"/>
      <c r="D2629" s="227"/>
      <c r="E2629" s="227"/>
      <c r="F2629" s="229"/>
      <c r="G2629" s="229"/>
    </row>
    <row r="2630" spans="2:7" s="230" customFormat="1" x14ac:dyDescent="0.25">
      <c r="B2630" s="224"/>
      <c r="C2630" s="225"/>
      <c r="D2630" s="227"/>
      <c r="E2630" s="227"/>
      <c r="F2630" s="229"/>
      <c r="G2630" s="229"/>
    </row>
    <row r="2631" spans="2:7" s="230" customFormat="1" x14ac:dyDescent="0.25">
      <c r="B2631" s="224"/>
      <c r="C2631" s="225"/>
      <c r="D2631" s="227"/>
      <c r="E2631" s="227"/>
      <c r="F2631" s="229"/>
      <c r="G2631" s="229"/>
    </row>
    <row r="2632" spans="2:7" s="230" customFormat="1" x14ac:dyDescent="0.25">
      <c r="B2632" s="224"/>
      <c r="C2632" s="225"/>
      <c r="D2632" s="227"/>
      <c r="E2632" s="227"/>
      <c r="F2632" s="229"/>
      <c r="G2632" s="229"/>
    </row>
    <row r="2633" spans="2:7" s="230" customFormat="1" x14ac:dyDescent="0.25">
      <c r="B2633" s="224"/>
      <c r="C2633" s="225"/>
      <c r="D2633" s="227"/>
      <c r="E2633" s="227"/>
      <c r="F2633" s="229"/>
      <c r="G2633" s="229"/>
    </row>
    <row r="2634" spans="2:7" s="230" customFormat="1" x14ac:dyDescent="0.25">
      <c r="B2634" s="224"/>
      <c r="C2634" s="225"/>
      <c r="D2634" s="227"/>
      <c r="E2634" s="227"/>
      <c r="F2634" s="229"/>
      <c r="G2634" s="229"/>
    </row>
    <row r="2635" spans="2:7" s="230" customFormat="1" x14ac:dyDescent="0.25">
      <c r="B2635" s="224"/>
      <c r="C2635" s="225"/>
      <c r="D2635" s="227"/>
      <c r="E2635" s="227"/>
      <c r="F2635" s="229"/>
      <c r="G2635" s="229"/>
    </row>
    <row r="2636" spans="2:7" s="230" customFormat="1" x14ac:dyDescent="0.25">
      <c r="B2636" s="224"/>
      <c r="C2636" s="225"/>
      <c r="D2636" s="227"/>
      <c r="E2636" s="227"/>
      <c r="F2636" s="229"/>
      <c r="G2636" s="229"/>
    </row>
    <row r="2637" spans="2:7" s="230" customFormat="1" x14ac:dyDescent="0.25">
      <c r="B2637" s="224"/>
      <c r="C2637" s="225"/>
      <c r="D2637" s="227"/>
      <c r="E2637" s="227"/>
      <c r="F2637" s="229"/>
      <c r="G2637" s="229"/>
    </row>
    <row r="2638" spans="2:7" s="230" customFormat="1" x14ac:dyDescent="0.25">
      <c r="B2638" s="224"/>
      <c r="C2638" s="225"/>
      <c r="D2638" s="227"/>
      <c r="E2638" s="227"/>
      <c r="F2638" s="229"/>
      <c r="G2638" s="229"/>
    </row>
    <row r="2639" spans="2:7" s="230" customFormat="1" x14ac:dyDescent="0.25">
      <c r="B2639" s="224"/>
      <c r="C2639" s="225"/>
      <c r="D2639" s="227"/>
      <c r="E2639" s="227"/>
      <c r="F2639" s="229"/>
      <c r="G2639" s="229"/>
    </row>
    <row r="2640" spans="2:7" s="230" customFormat="1" x14ac:dyDescent="0.25">
      <c r="B2640" s="224"/>
      <c r="C2640" s="225"/>
      <c r="D2640" s="227"/>
      <c r="E2640" s="227"/>
      <c r="F2640" s="229"/>
      <c r="G2640" s="229"/>
    </row>
    <row r="2641" spans="2:7" s="230" customFormat="1" x14ac:dyDescent="0.25">
      <c r="B2641" s="224"/>
      <c r="C2641" s="225"/>
      <c r="D2641" s="227"/>
      <c r="E2641" s="227"/>
      <c r="F2641" s="229"/>
      <c r="G2641" s="229"/>
    </row>
    <row r="2642" spans="2:7" s="230" customFormat="1" x14ac:dyDescent="0.25">
      <c r="B2642" s="224"/>
      <c r="C2642" s="225"/>
      <c r="D2642" s="227"/>
      <c r="E2642" s="227"/>
      <c r="F2642" s="229"/>
      <c r="G2642" s="229"/>
    </row>
    <row r="2643" spans="2:7" s="230" customFormat="1" x14ac:dyDescent="0.25">
      <c r="B2643" s="224"/>
      <c r="C2643" s="225"/>
      <c r="D2643" s="227"/>
      <c r="E2643" s="227"/>
      <c r="F2643" s="229"/>
      <c r="G2643" s="229"/>
    </row>
    <row r="2644" spans="2:7" s="230" customFormat="1" x14ac:dyDescent="0.25">
      <c r="B2644" s="224"/>
      <c r="C2644" s="225"/>
      <c r="D2644" s="227"/>
      <c r="E2644" s="227"/>
      <c r="F2644" s="229"/>
      <c r="G2644" s="229"/>
    </row>
    <row r="2645" spans="2:7" s="230" customFormat="1" x14ac:dyDescent="0.25">
      <c r="B2645" s="224"/>
      <c r="C2645" s="225"/>
      <c r="D2645" s="227"/>
      <c r="E2645" s="227"/>
      <c r="F2645" s="229"/>
      <c r="G2645" s="229"/>
    </row>
    <row r="2646" spans="2:7" s="230" customFormat="1" x14ac:dyDescent="0.25">
      <c r="B2646" s="224"/>
      <c r="C2646" s="225"/>
      <c r="D2646" s="227"/>
      <c r="E2646" s="227"/>
      <c r="F2646" s="229"/>
      <c r="G2646" s="229"/>
    </row>
    <row r="2647" spans="2:7" s="230" customFormat="1" x14ac:dyDescent="0.25">
      <c r="B2647" s="224"/>
      <c r="C2647" s="225"/>
      <c r="D2647" s="227"/>
      <c r="E2647" s="227"/>
      <c r="F2647" s="229"/>
      <c r="G2647" s="229"/>
    </row>
    <row r="2648" spans="2:7" s="230" customFormat="1" x14ac:dyDescent="0.25">
      <c r="B2648" s="224"/>
      <c r="C2648" s="225"/>
      <c r="D2648" s="227"/>
      <c r="E2648" s="227"/>
      <c r="F2648" s="229"/>
      <c r="G2648" s="229"/>
    </row>
    <row r="2649" spans="2:7" s="230" customFormat="1" x14ac:dyDescent="0.25">
      <c r="B2649" s="224"/>
      <c r="C2649" s="225"/>
      <c r="D2649" s="227"/>
      <c r="E2649" s="227"/>
      <c r="F2649" s="229"/>
      <c r="G2649" s="229"/>
    </row>
    <row r="2650" spans="2:7" s="230" customFormat="1" x14ac:dyDescent="0.25">
      <c r="B2650" s="224"/>
      <c r="C2650" s="225"/>
      <c r="D2650" s="227"/>
      <c r="E2650" s="227"/>
      <c r="F2650" s="229"/>
      <c r="G2650" s="229"/>
    </row>
    <row r="2651" spans="2:7" s="230" customFormat="1" x14ac:dyDescent="0.25">
      <c r="B2651" s="224"/>
      <c r="C2651" s="225"/>
      <c r="D2651" s="227"/>
      <c r="E2651" s="227"/>
      <c r="F2651" s="229"/>
      <c r="G2651" s="229"/>
    </row>
    <row r="2652" spans="2:7" s="230" customFormat="1" x14ac:dyDescent="0.25">
      <c r="B2652" s="224"/>
      <c r="C2652" s="225"/>
      <c r="D2652" s="227"/>
      <c r="E2652" s="227"/>
      <c r="F2652" s="229"/>
      <c r="G2652" s="229"/>
    </row>
    <row r="2653" spans="2:7" s="230" customFormat="1" x14ac:dyDescent="0.25">
      <c r="B2653" s="224"/>
      <c r="C2653" s="225"/>
      <c r="D2653" s="227"/>
      <c r="E2653" s="227"/>
      <c r="F2653" s="229"/>
      <c r="G2653" s="229"/>
    </row>
    <row r="2654" spans="2:7" s="230" customFormat="1" x14ac:dyDescent="0.25">
      <c r="B2654" s="224"/>
      <c r="C2654" s="225"/>
      <c r="D2654" s="227"/>
      <c r="E2654" s="227"/>
      <c r="F2654" s="229"/>
      <c r="G2654" s="229"/>
    </row>
    <row r="2655" spans="2:7" s="230" customFormat="1" x14ac:dyDescent="0.25">
      <c r="B2655" s="224"/>
      <c r="C2655" s="225"/>
      <c r="D2655" s="227"/>
      <c r="E2655" s="227"/>
      <c r="F2655" s="229"/>
      <c r="G2655" s="229"/>
    </row>
    <row r="2656" spans="2:7" s="230" customFormat="1" x14ac:dyDescent="0.25">
      <c r="B2656" s="224"/>
      <c r="C2656" s="225"/>
      <c r="D2656" s="227"/>
      <c r="E2656" s="227"/>
      <c r="F2656" s="229"/>
      <c r="G2656" s="229"/>
    </row>
    <row r="2657" spans="2:7" s="230" customFormat="1" x14ac:dyDescent="0.25">
      <c r="B2657" s="224"/>
      <c r="C2657" s="225"/>
      <c r="D2657" s="227"/>
      <c r="E2657" s="227"/>
      <c r="F2657" s="229"/>
      <c r="G2657" s="229"/>
    </row>
    <row r="2658" spans="2:7" s="230" customFormat="1" x14ac:dyDescent="0.25">
      <c r="B2658" s="224"/>
      <c r="C2658" s="225"/>
      <c r="D2658" s="227"/>
      <c r="E2658" s="227"/>
      <c r="F2658" s="229"/>
      <c r="G2658" s="229"/>
    </row>
    <row r="2659" spans="2:7" s="230" customFormat="1" x14ac:dyDescent="0.25">
      <c r="B2659" s="224"/>
      <c r="C2659" s="225"/>
      <c r="D2659" s="227"/>
      <c r="E2659" s="227"/>
      <c r="F2659" s="229"/>
      <c r="G2659" s="229"/>
    </row>
    <row r="2660" spans="2:7" s="230" customFormat="1" x14ac:dyDescent="0.25">
      <c r="B2660" s="224"/>
      <c r="C2660" s="225"/>
      <c r="D2660" s="227"/>
      <c r="E2660" s="227"/>
      <c r="F2660" s="229"/>
      <c r="G2660" s="229"/>
    </row>
    <row r="2661" spans="2:7" s="230" customFormat="1" x14ac:dyDescent="0.25">
      <c r="B2661" s="224"/>
      <c r="C2661" s="225"/>
      <c r="D2661" s="227"/>
      <c r="E2661" s="227"/>
      <c r="F2661" s="229"/>
      <c r="G2661" s="229"/>
    </row>
    <row r="2662" spans="2:7" s="230" customFormat="1" x14ac:dyDescent="0.25">
      <c r="B2662" s="224"/>
      <c r="C2662" s="225"/>
      <c r="D2662" s="227"/>
      <c r="E2662" s="227"/>
      <c r="F2662" s="229"/>
      <c r="G2662" s="229"/>
    </row>
    <row r="2663" spans="2:7" s="230" customFormat="1" x14ac:dyDescent="0.25">
      <c r="B2663" s="224"/>
      <c r="C2663" s="225"/>
      <c r="D2663" s="227"/>
      <c r="E2663" s="227"/>
      <c r="F2663" s="229"/>
      <c r="G2663" s="229"/>
    </row>
    <row r="2664" spans="2:7" s="230" customFormat="1" x14ac:dyDescent="0.25">
      <c r="B2664" s="224"/>
      <c r="C2664" s="225"/>
      <c r="D2664" s="227"/>
      <c r="E2664" s="227"/>
      <c r="F2664" s="229"/>
      <c r="G2664" s="229"/>
    </row>
    <row r="2665" spans="2:7" s="230" customFormat="1" x14ac:dyDescent="0.25">
      <c r="B2665" s="224"/>
      <c r="C2665" s="225"/>
      <c r="D2665" s="227"/>
      <c r="E2665" s="227"/>
      <c r="F2665" s="229"/>
      <c r="G2665" s="229"/>
    </row>
    <row r="2666" spans="2:7" s="230" customFormat="1" x14ac:dyDescent="0.25">
      <c r="B2666" s="224"/>
      <c r="C2666" s="225"/>
      <c r="D2666" s="227"/>
      <c r="E2666" s="227"/>
      <c r="F2666" s="229"/>
      <c r="G2666" s="229"/>
    </row>
    <row r="2667" spans="2:7" s="230" customFormat="1" x14ac:dyDescent="0.25">
      <c r="B2667" s="224"/>
      <c r="C2667" s="225"/>
      <c r="D2667" s="227"/>
      <c r="E2667" s="227"/>
      <c r="F2667" s="229"/>
      <c r="G2667" s="229"/>
    </row>
    <row r="2668" spans="2:7" s="230" customFormat="1" x14ac:dyDescent="0.25">
      <c r="B2668" s="224"/>
      <c r="C2668" s="225"/>
      <c r="D2668" s="227"/>
      <c r="E2668" s="227"/>
      <c r="F2668" s="229"/>
      <c r="G2668" s="229"/>
    </row>
    <row r="2669" spans="2:7" s="230" customFormat="1" x14ac:dyDescent="0.25">
      <c r="B2669" s="224"/>
      <c r="C2669" s="225"/>
      <c r="D2669" s="227"/>
      <c r="E2669" s="227"/>
      <c r="F2669" s="229"/>
      <c r="G2669" s="229"/>
    </row>
    <row r="2670" spans="2:7" s="230" customFormat="1" x14ac:dyDescent="0.25">
      <c r="B2670" s="224"/>
      <c r="C2670" s="225"/>
      <c r="D2670" s="227"/>
      <c r="E2670" s="227"/>
      <c r="F2670" s="229"/>
      <c r="G2670" s="229"/>
    </row>
    <row r="2671" spans="2:7" s="230" customFormat="1" x14ac:dyDescent="0.25">
      <c r="B2671" s="224"/>
      <c r="C2671" s="225"/>
      <c r="D2671" s="227"/>
      <c r="E2671" s="227"/>
      <c r="F2671" s="229"/>
      <c r="G2671" s="229"/>
    </row>
    <row r="2672" spans="2:7" s="230" customFormat="1" x14ac:dyDescent="0.25">
      <c r="B2672" s="224"/>
      <c r="C2672" s="225"/>
      <c r="D2672" s="227"/>
      <c r="E2672" s="227"/>
      <c r="F2672" s="229"/>
      <c r="G2672" s="229"/>
    </row>
    <row r="2673" spans="2:7" s="230" customFormat="1" x14ac:dyDescent="0.25">
      <c r="B2673" s="224"/>
      <c r="C2673" s="225"/>
      <c r="D2673" s="227"/>
      <c r="E2673" s="227"/>
      <c r="F2673" s="229"/>
      <c r="G2673" s="229"/>
    </row>
    <row r="2674" spans="2:7" s="230" customFormat="1" x14ac:dyDescent="0.25">
      <c r="B2674" s="224"/>
      <c r="C2674" s="225"/>
      <c r="D2674" s="227"/>
      <c r="E2674" s="227"/>
      <c r="F2674" s="229"/>
      <c r="G2674" s="229"/>
    </row>
    <row r="2675" spans="2:7" s="230" customFormat="1" x14ac:dyDescent="0.25">
      <c r="B2675" s="224"/>
      <c r="C2675" s="225"/>
      <c r="D2675" s="227"/>
      <c r="E2675" s="227"/>
      <c r="F2675" s="229"/>
      <c r="G2675" s="229"/>
    </row>
    <row r="2676" spans="2:7" s="230" customFormat="1" x14ac:dyDescent="0.25">
      <c r="B2676" s="224"/>
      <c r="C2676" s="225"/>
      <c r="D2676" s="227"/>
      <c r="E2676" s="227"/>
      <c r="F2676" s="229"/>
      <c r="G2676" s="229"/>
    </row>
    <row r="2677" spans="2:7" s="230" customFormat="1" x14ac:dyDescent="0.25">
      <c r="B2677" s="224"/>
      <c r="C2677" s="225"/>
      <c r="D2677" s="227"/>
      <c r="E2677" s="227"/>
      <c r="F2677" s="229"/>
      <c r="G2677" s="229"/>
    </row>
    <row r="2678" spans="2:7" s="230" customFormat="1" x14ac:dyDescent="0.25">
      <c r="B2678" s="224"/>
      <c r="C2678" s="225"/>
      <c r="D2678" s="227"/>
      <c r="E2678" s="227"/>
      <c r="F2678" s="229"/>
      <c r="G2678" s="229"/>
    </row>
    <row r="2679" spans="2:7" s="230" customFormat="1" x14ac:dyDescent="0.25">
      <c r="B2679" s="224"/>
      <c r="C2679" s="225"/>
      <c r="D2679" s="227"/>
      <c r="E2679" s="227"/>
      <c r="F2679" s="229"/>
      <c r="G2679" s="229"/>
    </row>
    <row r="2680" spans="2:7" s="230" customFormat="1" x14ac:dyDescent="0.25">
      <c r="B2680" s="224"/>
      <c r="C2680" s="225"/>
      <c r="D2680" s="227"/>
      <c r="E2680" s="227"/>
      <c r="F2680" s="229"/>
      <c r="G2680" s="229"/>
    </row>
    <row r="2681" spans="2:7" s="230" customFormat="1" x14ac:dyDescent="0.25">
      <c r="B2681" s="224"/>
      <c r="C2681" s="225"/>
      <c r="D2681" s="227"/>
      <c r="E2681" s="227"/>
      <c r="F2681" s="229"/>
      <c r="G2681" s="229"/>
    </row>
    <row r="2682" spans="2:7" s="230" customFormat="1" x14ac:dyDescent="0.25">
      <c r="B2682" s="224"/>
      <c r="C2682" s="225"/>
      <c r="D2682" s="227"/>
      <c r="E2682" s="227"/>
      <c r="F2682" s="229"/>
      <c r="G2682" s="229"/>
    </row>
    <row r="2683" spans="2:7" s="230" customFormat="1" x14ac:dyDescent="0.25">
      <c r="B2683" s="224"/>
      <c r="C2683" s="225"/>
      <c r="D2683" s="227"/>
      <c r="E2683" s="227"/>
      <c r="F2683" s="229"/>
      <c r="G2683" s="229"/>
    </row>
    <row r="2684" spans="2:7" s="230" customFormat="1" x14ac:dyDescent="0.25">
      <c r="B2684" s="224"/>
      <c r="C2684" s="225"/>
      <c r="D2684" s="227"/>
      <c r="E2684" s="227"/>
      <c r="F2684" s="229"/>
      <c r="G2684" s="229"/>
    </row>
    <row r="2685" spans="2:7" s="230" customFormat="1" x14ac:dyDescent="0.25">
      <c r="B2685" s="224"/>
      <c r="C2685" s="225"/>
      <c r="D2685" s="227"/>
      <c r="E2685" s="227"/>
      <c r="F2685" s="229"/>
      <c r="G2685" s="229"/>
    </row>
    <row r="2686" spans="2:7" s="230" customFormat="1" x14ac:dyDescent="0.25">
      <c r="B2686" s="224"/>
      <c r="C2686" s="225"/>
      <c r="D2686" s="227"/>
      <c r="E2686" s="227"/>
      <c r="F2686" s="229"/>
      <c r="G2686" s="229"/>
    </row>
    <row r="2687" spans="2:7" s="230" customFormat="1" x14ac:dyDescent="0.25">
      <c r="B2687" s="224"/>
      <c r="C2687" s="225"/>
      <c r="D2687" s="227"/>
      <c r="E2687" s="227"/>
      <c r="F2687" s="229"/>
      <c r="G2687" s="229"/>
    </row>
    <row r="2688" spans="2:7" s="230" customFormat="1" x14ac:dyDescent="0.25">
      <c r="B2688" s="224"/>
      <c r="C2688" s="225"/>
      <c r="D2688" s="227"/>
      <c r="E2688" s="227"/>
      <c r="F2688" s="229"/>
      <c r="G2688" s="229"/>
    </row>
    <row r="2689" spans="2:7" s="230" customFormat="1" x14ac:dyDescent="0.25">
      <c r="B2689" s="224"/>
      <c r="C2689" s="225"/>
      <c r="D2689" s="227"/>
      <c r="E2689" s="227"/>
      <c r="F2689" s="229"/>
      <c r="G2689" s="229"/>
    </row>
    <row r="2690" spans="2:7" s="230" customFormat="1" x14ac:dyDescent="0.25">
      <c r="B2690" s="224"/>
      <c r="C2690" s="225"/>
      <c r="D2690" s="227"/>
      <c r="E2690" s="227"/>
      <c r="F2690" s="229"/>
      <c r="G2690" s="229"/>
    </row>
    <row r="2691" spans="2:7" s="230" customFormat="1" x14ac:dyDescent="0.25">
      <c r="B2691" s="224"/>
      <c r="C2691" s="225"/>
      <c r="D2691" s="227"/>
      <c r="E2691" s="227"/>
      <c r="F2691" s="229"/>
      <c r="G2691" s="229"/>
    </row>
    <row r="2692" spans="2:7" s="230" customFormat="1" x14ac:dyDescent="0.25">
      <c r="B2692" s="224"/>
      <c r="C2692" s="225"/>
      <c r="D2692" s="227"/>
      <c r="E2692" s="227"/>
      <c r="F2692" s="229"/>
      <c r="G2692" s="229"/>
    </row>
    <row r="2693" spans="2:7" s="230" customFormat="1" x14ac:dyDescent="0.25">
      <c r="B2693" s="224"/>
      <c r="C2693" s="225"/>
      <c r="D2693" s="227"/>
      <c r="E2693" s="227"/>
      <c r="F2693" s="229"/>
      <c r="G2693" s="229"/>
    </row>
    <row r="2694" spans="2:7" s="230" customFormat="1" x14ac:dyDescent="0.25">
      <c r="B2694" s="224"/>
      <c r="C2694" s="225"/>
      <c r="D2694" s="227"/>
      <c r="E2694" s="227"/>
      <c r="F2694" s="229"/>
      <c r="G2694" s="229"/>
    </row>
    <row r="2695" spans="2:7" s="230" customFormat="1" x14ac:dyDescent="0.25">
      <c r="B2695" s="224"/>
      <c r="C2695" s="225"/>
      <c r="D2695" s="227"/>
      <c r="E2695" s="227"/>
      <c r="F2695" s="229"/>
      <c r="G2695" s="229"/>
    </row>
    <row r="2696" spans="2:7" s="230" customFormat="1" x14ac:dyDescent="0.25">
      <c r="B2696" s="224"/>
      <c r="C2696" s="225"/>
      <c r="D2696" s="227"/>
      <c r="E2696" s="227"/>
      <c r="F2696" s="229"/>
      <c r="G2696" s="229"/>
    </row>
    <row r="2697" spans="2:7" s="230" customFormat="1" x14ac:dyDescent="0.25">
      <c r="B2697" s="224"/>
      <c r="C2697" s="225"/>
      <c r="D2697" s="227"/>
      <c r="E2697" s="227"/>
      <c r="F2697" s="229"/>
      <c r="G2697" s="229"/>
    </row>
    <row r="2698" spans="2:7" s="230" customFormat="1" x14ac:dyDescent="0.25">
      <c r="B2698" s="224"/>
      <c r="C2698" s="225"/>
      <c r="D2698" s="227"/>
      <c r="E2698" s="227"/>
      <c r="F2698" s="229"/>
      <c r="G2698" s="229"/>
    </row>
    <row r="2699" spans="2:7" s="230" customFormat="1" x14ac:dyDescent="0.25">
      <c r="B2699" s="224"/>
      <c r="C2699" s="225"/>
      <c r="D2699" s="227"/>
      <c r="E2699" s="227"/>
      <c r="F2699" s="229"/>
      <c r="G2699" s="229"/>
    </row>
    <row r="2700" spans="2:7" s="230" customFormat="1" x14ac:dyDescent="0.25">
      <c r="B2700" s="224"/>
      <c r="C2700" s="225"/>
      <c r="D2700" s="227"/>
      <c r="E2700" s="227"/>
      <c r="F2700" s="229"/>
      <c r="G2700" s="229"/>
    </row>
    <row r="2701" spans="2:7" s="230" customFormat="1" x14ac:dyDescent="0.25">
      <c r="B2701" s="224"/>
      <c r="C2701" s="225"/>
      <c r="D2701" s="227"/>
      <c r="E2701" s="227"/>
      <c r="F2701" s="229"/>
      <c r="G2701" s="229"/>
    </row>
    <row r="2702" spans="2:7" s="230" customFormat="1" x14ac:dyDescent="0.25">
      <c r="B2702" s="224"/>
      <c r="C2702" s="225"/>
      <c r="D2702" s="227"/>
      <c r="E2702" s="227"/>
      <c r="F2702" s="229"/>
      <c r="G2702" s="229"/>
    </row>
    <row r="2703" spans="2:7" s="230" customFormat="1" x14ac:dyDescent="0.25">
      <c r="B2703" s="224"/>
      <c r="C2703" s="225"/>
      <c r="D2703" s="227"/>
      <c r="E2703" s="227"/>
      <c r="F2703" s="229"/>
      <c r="G2703" s="229"/>
    </row>
    <row r="2704" spans="2:7" s="230" customFormat="1" x14ac:dyDescent="0.25">
      <c r="B2704" s="224"/>
      <c r="C2704" s="225"/>
      <c r="D2704" s="227"/>
      <c r="E2704" s="227"/>
      <c r="F2704" s="229"/>
      <c r="G2704" s="229"/>
    </row>
    <row r="2705" spans="2:7" s="230" customFormat="1" x14ac:dyDescent="0.25">
      <c r="B2705" s="224"/>
      <c r="C2705" s="225"/>
      <c r="D2705" s="227"/>
      <c r="E2705" s="227"/>
      <c r="F2705" s="229"/>
      <c r="G2705" s="229"/>
    </row>
    <row r="2706" spans="2:7" s="230" customFormat="1" x14ac:dyDescent="0.25">
      <c r="B2706" s="224"/>
      <c r="C2706" s="225"/>
      <c r="D2706" s="227"/>
      <c r="E2706" s="227"/>
      <c r="F2706" s="229"/>
      <c r="G2706" s="229"/>
    </row>
    <row r="2707" spans="2:7" s="230" customFormat="1" x14ac:dyDescent="0.25">
      <c r="B2707" s="224"/>
      <c r="C2707" s="225"/>
      <c r="D2707" s="227"/>
      <c r="E2707" s="227"/>
      <c r="F2707" s="229"/>
      <c r="G2707" s="229"/>
    </row>
    <row r="2708" spans="2:7" s="230" customFormat="1" x14ac:dyDescent="0.25">
      <c r="B2708" s="224"/>
      <c r="C2708" s="225"/>
      <c r="D2708" s="227"/>
      <c r="E2708" s="227"/>
      <c r="F2708" s="229"/>
      <c r="G2708" s="229"/>
    </row>
    <row r="2709" spans="2:7" s="230" customFormat="1" x14ac:dyDescent="0.25">
      <c r="B2709" s="224"/>
      <c r="C2709" s="225"/>
      <c r="D2709" s="227"/>
      <c r="E2709" s="227"/>
      <c r="F2709" s="229"/>
      <c r="G2709" s="229"/>
    </row>
    <row r="2710" spans="2:7" s="230" customFormat="1" x14ac:dyDescent="0.25">
      <c r="B2710" s="224"/>
      <c r="C2710" s="225"/>
      <c r="D2710" s="227"/>
      <c r="E2710" s="227"/>
      <c r="F2710" s="229"/>
      <c r="G2710" s="229"/>
    </row>
    <row r="2711" spans="2:7" s="230" customFormat="1" x14ac:dyDescent="0.25">
      <c r="B2711" s="224"/>
      <c r="C2711" s="225"/>
      <c r="D2711" s="227"/>
      <c r="E2711" s="227"/>
      <c r="F2711" s="229"/>
      <c r="G2711" s="229"/>
    </row>
    <row r="2712" spans="2:7" s="230" customFormat="1" x14ac:dyDescent="0.25">
      <c r="B2712" s="224"/>
      <c r="C2712" s="225"/>
      <c r="D2712" s="227"/>
      <c r="E2712" s="227"/>
      <c r="F2712" s="229"/>
      <c r="G2712" s="229"/>
    </row>
    <row r="2713" spans="2:7" s="230" customFormat="1" x14ac:dyDescent="0.25">
      <c r="B2713" s="224"/>
      <c r="C2713" s="225"/>
      <c r="D2713" s="227"/>
      <c r="E2713" s="227"/>
      <c r="F2713" s="229"/>
      <c r="G2713" s="229"/>
    </row>
    <row r="2714" spans="2:7" s="230" customFormat="1" x14ac:dyDescent="0.25">
      <c r="B2714" s="224"/>
      <c r="C2714" s="225"/>
      <c r="D2714" s="227"/>
      <c r="E2714" s="227"/>
      <c r="F2714" s="229"/>
      <c r="G2714" s="229"/>
    </row>
    <row r="2715" spans="2:7" s="230" customFormat="1" x14ac:dyDescent="0.25">
      <c r="B2715" s="224"/>
      <c r="C2715" s="225"/>
      <c r="D2715" s="227"/>
      <c r="E2715" s="227"/>
      <c r="F2715" s="229"/>
      <c r="G2715" s="229"/>
    </row>
    <row r="2716" spans="2:7" s="230" customFormat="1" x14ac:dyDescent="0.25">
      <c r="B2716" s="224"/>
      <c r="C2716" s="225"/>
      <c r="D2716" s="227"/>
      <c r="E2716" s="227"/>
      <c r="F2716" s="229"/>
      <c r="G2716" s="229"/>
    </row>
    <row r="2717" spans="2:7" s="230" customFormat="1" x14ac:dyDescent="0.25">
      <c r="B2717" s="224"/>
      <c r="C2717" s="225"/>
      <c r="D2717" s="227"/>
      <c r="E2717" s="227"/>
      <c r="F2717" s="229"/>
      <c r="G2717" s="229"/>
    </row>
    <row r="2718" spans="2:7" s="230" customFormat="1" x14ac:dyDescent="0.25">
      <c r="B2718" s="224"/>
      <c r="C2718" s="225"/>
      <c r="D2718" s="227"/>
      <c r="E2718" s="227"/>
      <c r="F2718" s="229"/>
      <c r="G2718" s="229"/>
    </row>
    <row r="2719" spans="2:7" s="230" customFormat="1" x14ac:dyDescent="0.25">
      <c r="B2719" s="224"/>
      <c r="C2719" s="225"/>
      <c r="D2719" s="227"/>
      <c r="E2719" s="227"/>
      <c r="F2719" s="229"/>
      <c r="G2719" s="229"/>
    </row>
    <row r="2720" spans="2:7" s="230" customFormat="1" x14ac:dyDescent="0.25">
      <c r="B2720" s="224"/>
      <c r="C2720" s="225"/>
      <c r="D2720" s="227"/>
      <c r="E2720" s="227"/>
      <c r="F2720" s="229"/>
      <c r="G2720" s="229"/>
    </row>
    <row r="2721" spans="2:7" s="230" customFormat="1" x14ac:dyDescent="0.25">
      <c r="B2721" s="224"/>
      <c r="C2721" s="225"/>
      <c r="D2721" s="227"/>
      <c r="E2721" s="227"/>
      <c r="F2721" s="229"/>
      <c r="G2721" s="229"/>
    </row>
    <row r="2722" spans="2:7" s="230" customFormat="1" x14ac:dyDescent="0.25">
      <c r="B2722" s="224"/>
      <c r="C2722" s="225"/>
      <c r="D2722" s="227"/>
      <c r="E2722" s="227"/>
      <c r="F2722" s="229"/>
      <c r="G2722" s="229"/>
    </row>
    <row r="2723" spans="2:7" s="230" customFormat="1" x14ac:dyDescent="0.25">
      <c r="B2723" s="224"/>
      <c r="C2723" s="225"/>
      <c r="D2723" s="227"/>
      <c r="E2723" s="227"/>
      <c r="F2723" s="229"/>
      <c r="G2723" s="229"/>
    </row>
    <row r="2724" spans="2:7" s="230" customFormat="1" x14ac:dyDescent="0.25">
      <c r="B2724" s="224"/>
      <c r="C2724" s="225"/>
      <c r="D2724" s="227"/>
      <c r="E2724" s="227"/>
      <c r="F2724" s="229"/>
      <c r="G2724" s="229"/>
    </row>
    <row r="2725" spans="2:7" s="230" customFormat="1" x14ac:dyDescent="0.25">
      <c r="B2725" s="224"/>
      <c r="C2725" s="225"/>
      <c r="D2725" s="227"/>
      <c r="E2725" s="227"/>
      <c r="F2725" s="229"/>
      <c r="G2725" s="229"/>
    </row>
    <row r="2726" spans="2:7" s="230" customFormat="1" x14ac:dyDescent="0.25">
      <c r="B2726" s="224"/>
      <c r="C2726" s="225"/>
      <c r="D2726" s="227"/>
      <c r="E2726" s="227"/>
      <c r="F2726" s="229"/>
      <c r="G2726" s="229"/>
    </row>
    <row r="2727" spans="2:7" s="230" customFormat="1" x14ac:dyDescent="0.25">
      <c r="B2727" s="224"/>
      <c r="C2727" s="225"/>
      <c r="D2727" s="227"/>
      <c r="E2727" s="227"/>
      <c r="F2727" s="229"/>
      <c r="G2727" s="229"/>
    </row>
    <row r="2728" spans="2:7" s="230" customFormat="1" x14ac:dyDescent="0.25">
      <c r="B2728" s="224"/>
      <c r="C2728" s="225"/>
      <c r="D2728" s="227"/>
      <c r="E2728" s="227"/>
      <c r="F2728" s="229"/>
      <c r="G2728" s="229"/>
    </row>
    <row r="2729" spans="2:7" s="230" customFormat="1" x14ac:dyDescent="0.25">
      <c r="B2729" s="224"/>
      <c r="C2729" s="225"/>
      <c r="D2729" s="227"/>
      <c r="E2729" s="227"/>
      <c r="F2729" s="229"/>
      <c r="G2729" s="229"/>
    </row>
    <row r="2730" spans="2:7" s="230" customFormat="1" x14ac:dyDescent="0.25">
      <c r="B2730" s="224"/>
      <c r="C2730" s="225"/>
      <c r="D2730" s="227"/>
      <c r="E2730" s="227"/>
      <c r="F2730" s="229"/>
      <c r="G2730" s="229"/>
    </row>
    <row r="2731" spans="2:7" s="230" customFormat="1" x14ac:dyDescent="0.25">
      <c r="B2731" s="224"/>
      <c r="C2731" s="225"/>
      <c r="D2731" s="227"/>
      <c r="E2731" s="227"/>
      <c r="F2731" s="229"/>
      <c r="G2731" s="229"/>
    </row>
    <row r="2732" spans="2:7" s="230" customFormat="1" x14ac:dyDescent="0.25">
      <c r="B2732" s="224"/>
      <c r="C2732" s="225"/>
      <c r="D2732" s="227"/>
      <c r="E2732" s="227"/>
      <c r="F2732" s="229"/>
      <c r="G2732" s="229"/>
    </row>
    <row r="2733" spans="2:7" s="230" customFormat="1" x14ac:dyDescent="0.25">
      <c r="B2733" s="224"/>
      <c r="C2733" s="225"/>
      <c r="D2733" s="227"/>
      <c r="E2733" s="227"/>
      <c r="F2733" s="229"/>
      <c r="G2733" s="229"/>
    </row>
    <row r="2734" spans="2:7" s="230" customFormat="1" x14ac:dyDescent="0.25">
      <c r="B2734" s="224"/>
      <c r="C2734" s="225"/>
      <c r="D2734" s="227"/>
      <c r="E2734" s="227"/>
      <c r="F2734" s="229"/>
      <c r="G2734" s="229"/>
    </row>
    <row r="2735" spans="2:7" s="230" customFormat="1" x14ac:dyDescent="0.25">
      <c r="B2735" s="224"/>
      <c r="C2735" s="225"/>
      <c r="D2735" s="227"/>
      <c r="E2735" s="227"/>
      <c r="F2735" s="229"/>
      <c r="G2735" s="229"/>
    </row>
    <row r="2736" spans="2:7" s="230" customFormat="1" x14ac:dyDescent="0.25">
      <c r="B2736" s="224"/>
      <c r="C2736" s="225"/>
      <c r="D2736" s="227"/>
      <c r="E2736" s="227"/>
      <c r="F2736" s="229"/>
      <c r="G2736" s="229"/>
    </row>
    <row r="2737" spans="2:7" s="230" customFormat="1" x14ac:dyDescent="0.25">
      <c r="B2737" s="224"/>
      <c r="C2737" s="225"/>
      <c r="D2737" s="227"/>
      <c r="E2737" s="227"/>
      <c r="F2737" s="229"/>
      <c r="G2737" s="229"/>
    </row>
    <row r="2738" spans="2:7" s="230" customFormat="1" x14ac:dyDescent="0.25">
      <c r="B2738" s="224"/>
      <c r="C2738" s="225"/>
      <c r="D2738" s="227"/>
      <c r="E2738" s="227"/>
      <c r="F2738" s="229"/>
      <c r="G2738" s="229"/>
    </row>
    <row r="2739" spans="2:7" s="230" customFormat="1" x14ac:dyDescent="0.25">
      <c r="B2739" s="224"/>
      <c r="C2739" s="225"/>
      <c r="D2739" s="227"/>
      <c r="E2739" s="227"/>
      <c r="F2739" s="229"/>
      <c r="G2739" s="229"/>
    </row>
    <row r="2740" spans="2:7" s="230" customFormat="1" x14ac:dyDescent="0.25">
      <c r="B2740" s="224"/>
      <c r="C2740" s="225"/>
      <c r="D2740" s="227"/>
      <c r="E2740" s="227"/>
      <c r="F2740" s="229"/>
      <c r="G2740" s="229"/>
    </row>
    <row r="2741" spans="2:7" s="230" customFormat="1" x14ac:dyDescent="0.25">
      <c r="B2741" s="224"/>
      <c r="C2741" s="225"/>
      <c r="D2741" s="227"/>
      <c r="E2741" s="227"/>
      <c r="F2741" s="229"/>
      <c r="G2741" s="229"/>
    </row>
    <row r="2742" spans="2:7" s="230" customFormat="1" x14ac:dyDescent="0.25">
      <c r="B2742" s="224"/>
      <c r="C2742" s="225"/>
      <c r="D2742" s="227"/>
      <c r="E2742" s="227"/>
      <c r="F2742" s="229"/>
      <c r="G2742" s="229"/>
    </row>
    <row r="2743" spans="2:7" s="230" customFormat="1" x14ac:dyDescent="0.25">
      <c r="B2743" s="224"/>
      <c r="C2743" s="225"/>
      <c r="D2743" s="227"/>
      <c r="E2743" s="227"/>
      <c r="F2743" s="229"/>
      <c r="G2743" s="229"/>
    </row>
    <row r="2744" spans="2:7" s="230" customFormat="1" x14ac:dyDescent="0.25">
      <c r="B2744" s="224"/>
      <c r="C2744" s="225"/>
      <c r="D2744" s="227"/>
      <c r="E2744" s="227"/>
      <c r="F2744" s="229"/>
      <c r="G2744" s="229"/>
    </row>
    <row r="2745" spans="2:7" s="230" customFormat="1" x14ac:dyDescent="0.25">
      <c r="B2745" s="224"/>
      <c r="C2745" s="225"/>
      <c r="D2745" s="227"/>
      <c r="E2745" s="227"/>
      <c r="F2745" s="229"/>
      <c r="G2745" s="229"/>
    </row>
    <row r="2746" spans="2:7" s="230" customFormat="1" x14ac:dyDescent="0.25">
      <c r="B2746" s="224"/>
      <c r="C2746" s="225"/>
      <c r="D2746" s="227"/>
      <c r="E2746" s="227"/>
      <c r="F2746" s="229"/>
      <c r="G2746" s="229"/>
    </row>
    <row r="2747" spans="2:7" s="230" customFormat="1" x14ac:dyDescent="0.25">
      <c r="B2747" s="224"/>
      <c r="C2747" s="225"/>
      <c r="D2747" s="227"/>
      <c r="E2747" s="227"/>
      <c r="F2747" s="229"/>
      <c r="G2747" s="229"/>
    </row>
    <row r="2748" spans="2:7" s="230" customFormat="1" x14ac:dyDescent="0.25">
      <c r="B2748" s="224"/>
      <c r="C2748" s="225"/>
      <c r="D2748" s="227"/>
      <c r="E2748" s="227"/>
      <c r="F2748" s="229"/>
      <c r="G2748" s="229"/>
    </row>
    <row r="2749" spans="2:7" s="230" customFormat="1" x14ac:dyDescent="0.25">
      <c r="B2749" s="224"/>
      <c r="C2749" s="225"/>
      <c r="D2749" s="227"/>
      <c r="E2749" s="227"/>
      <c r="F2749" s="229"/>
      <c r="G2749" s="229"/>
    </row>
    <row r="2750" spans="2:7" s="230" customFormat="1" x14ac:dyDescent="0.25">
      <c r="B2750" s="224"/>
      <c r="C2750" s="225"/>
      <c r="D2750" s="227"/>
      <c r="E2750" s="227"/>
      <c r="F2750" s="229"/>
      <c r="G2750" s="229"/>
    </row>
    <row r="2751" spans="2:7" s="230" customFormat="1" x14ac:dyDescent="0.25">
      <c r="B2751" s="224"/>
      <c r="C2751" s="225"/>
      <c r="D2751" s="227"/>
      <c r="E2751" s="227"/>
      <c r="F2751" s="229"/>
      <c r="G2751" s="229"/>
    </row>
    <row r="2752" spans="2:7" s="230" customFormat="1" x14ac:dyDescent="0.25">
      <c r="B2752" s="224"/>
      <c r="C2752" s="225"/>
      <c r="D2752" s="227"/>
      <c r="E2752" s="227"/>
      <c r="F2752" s="229"/>
      <c r="G2752" s="229"/>
    </row>
    <row r="2753" spans="2:7" s="230" customFormat="1" x14ac:dyDescent="0.25">
      <c r="B2753" s="224"/>
      <c r="C2753" s="225"/>
      <c r="D2753" s="227"/>
      <c r="E2753" s="227"/>
      <c r="F2753" s="229"/>
      <c r="G2753" s="229"/>
    </row>
    <row r="2754" spans="2:7" s="230" customFormat="1" x14ac:dyDescent="0.25">
      <c r="B2754" s="224"/>
      <c r="C2754" s="225"/>
      <c r="D2754" s="227"/>
      <c r="E2754" s="227"/>
      <c r="F2754" s="229"/>
      <c r="G2754" s="229"/>
    </row>
    <row r="2755" spans="2:7" s="230" customFormat="1" x14ac:dyDescent="0.25">
      <c r="B2755" s="224"/>
      <c r="C2755" s="225"/>
      <c r="D2755" s="227"/>
      <c r="E2755" s="227"/>
      <c r="F2755" s="229"/>
      <c r="G2755" s="229"/>
    </row>
    <row r="2756" spans="2:7" s="230" customFormat="1" x14ac:dyDescent="0.25">
      <c r="B2756" s="224"/>
      <c r="C2756" s="225"/>
      <c r="D2756" s="227"/>
      <c r="E2756" s="227"/>
      <c r="F2756" s="229"/>
      <c r="G2756" s="229"/>
    </row>
    <row r="2757" spans="2:7" s="230" customFormat="1" x14ac:dyDescent="0.25">
      <c r="B2757" s="224"/>
      <c r="C2757" s="225"/>
      <c r="D2757" s="227"/>
      <c r="E2757" s="227"/>
      <c r="F2757" s="229"/>
      <c r="G2757" s="229"/>
    </row>
    <row r="2758" spans="2:7" s="230" customFormat="1" x14ac:dyDescent="0.25">
      <c r="B2758" s="224"/>
      <c r="C2758" s="225"/>
      <c r="D2758" s="227"/>
      <c r="E2758" s="227"/>
      <c r="F2758" s="229"/>
      <c r="G2758" s="229"/>
    </row>
    <row r="2759" spans="2:7" s="230" customFormat="1" x14ac:dyDescent="0.25">
      <c r="B2759" s="224"/>
      <c r="C2759" s="225"/>
      <c r="D2759" s="227"/>
      <c r="E2759" s="227"/>
      <c r="F2759" s="229"/>
      <c r="G2759" s="229"/>
    </row>
    <row r="2760" spans="2:7" s="230" customFormat="1" x14ac:dyDescent="0.25">
      <c r="B2760" s="224"/>
      <c r="C2760" s="225"/>
      <c r="D2760" s="227"/>
      <c r="E2760" s="227"/>
      <c r="F2760" s="229"/>
      <c r="G2760" s="229"/>
    </row>
    <row r="2761" spans="2:7" s="230" customFormat="1" x14ac:dyDescent="0.25">
      <c r="B2761" s="224"/>
      <c r="C2761" s="225"/>
      <c r="D2761" s="227"/>
      <c r="E2761" s="227"/>
      <c r="F2761" s="229"/>
      <c r="G2761" s="229"/>
    </row>
    <row r="2762" spans="2:7" s="230" customFormat="1" x14ac:dyDescent="0.25">
      <c r="B2762" s="224"/>
      <c r="C2762" s="225"/>
      <c r="D2762" s="227"/>
      <c r="E2762" s="227"/>
      <c r="F2762" s="229"/>
      <c r="G2762" s="229"/>
    </row>
    <row r="2763" spans="2:7" s="230" customFormat="1" x14ac:dyDescent="0.25">
      <c r="B2763" s="224"/>
      <c r="C2763" s="225"/>
      <c r="D2763" s="227"/>
      <c r="E2763" s="227"/>
      <c r="F2763" s="229"/>
      <c r="G2763" s="229"/>
    </row>
    <row r="2764" spans="2:7" s="230" customFormat="1" x14ac:dyDescent="0.25">
      <c r="B2764" s="224"/>
      <c r="C2764" s="225"/>
      <c r="D2764" s="227"/>
      <c r="E2764" s="227"/>
      <c r="F2764" s="229"/>
      <c r="G2764" s="229"/>
    </row>
    <row r="2765" spans="2:7" s="230" customFormat="1" x14ac:dyDescent="0.25">
      <c r="B2765" s="224"/>
      <c r="C2765" s="225"/>
      <c r="D2765" s="227"/>
      <c r="E2765" s="227"/>
      <c r="F2765" s="229"/>
      <c r="G2765" s="229"/>
    </row>
    <row r="2766" spans="2:7" s="230" customFormat="1" x14ac:dyDescent="0.25">
      <c r="B2766" s="224"/>
      <c r="C2766" s="225"/>
      <c r="D2766" s="227"/>
      <c r="E2766" s="227"/>
      <c r="F2766" s="229"/>
      <c r="G2766" s="229"/>
    </row>
    <row r="2767" spans="2:7" s="230" customFormat="1" x14ac:dyDescent="0.25">
      <c r="B2767" s="224"/>
      <c r="C2767" s="225"/>
      <c r="D2767" s="227"/>
      <c r="E2767" s="227"/>
      <c r="F2767" s="229"/>
      <c r="G2767" s="229"/>
    </row>
    <row r="2768" spans="2:7" s="230" customFormat="1" x14ac:dyDescent="0.25">
      <c r="B2768" s="224"/>
      <c r="C2768" s="225"/>
      <c r="D2768" s="227"/>
      <c r="E2768" s="227"/>
      <c r="F2768" s="229"/>
      <c r="G2768" s="229"/>
    </row>
    <row r="2769" spans="2:7" s="230" customFormat="1" x14ac:dyDescent="0.25">
      <c r="B2769" s="224"/>
      <c r="C2769" s="225"/>
      <c r="D2769" s="227"/>
      <c r="E2769" s="227"/>
      <c r="F2769" s="229"/>
      <c r="G2769" s="229"/>
    </row>
    <row r="2770" spans="2:7" s="230" customFormat="1" x14ac:dyDescent="0.25">
      <c r="B2770" s="224"/>
      <c r="C2770" s="225"/>
      <c r="D2770" s="227"/>
      <c r="E2770" s="227"/>
      <c r="F2770" s="229"/>
      <c r="G2770" s="229"/>
    </row>
    <row r="2771" spans="2:7" s="230" customFormat="1" x14ac:dyDescent="0.25">
      <c r="B2771" s="224"/>
      <c r="C2771" s="225"/>
      <c r="D2771" s="227"/>
      <c r="E2771" s="227"/>
      <c r="F2771" s="229"/>
      <c r="G2771" s="229"/>
    </row>
    <row r="2772" spans="2:7" s="230" customFormat="1" x14ac:dyDescent="0.25">
      <c r="B2772" s="224"/>
      <c r="C2772" s="225"/>
      <c r="D2772" s="227"/>
      <c r="E2772" s="227"/>
      <c r="F2772" s="229"/>
      <c r="G2772" s="229"/>
    </row>
    <row r="2773" spans="2:7" s="230" customFormat="1" x14ac:dyDescent="0.25">
      <c r="B2773" s="224"/>
      <c r="C2773" s="225"/>
      <c r="D2773" s="227"/>
      <c r="E2773" s="227"/>
      <c r="F2773" s="229"/>
      <c r="G2773" s="229"/>
    </row>
    <row r="2774" spans="2:7" s="230" customFormat="1" x14ac:dyDescent="0.25">
      <c r="B2774" s="224"/>
      <c r="C2774" s="225"/>
      <c r="D2774" s="227"/>
      <c r="E2774" s="227"/>
      <c r="F2774" s="229"/>
      <c r="G2774" s="229"/>
    </row>
    <row r="2775" spans="2:7" s="230" customFormat="1" x14ac:dyDescent="0.25">
      <c r="B2775" s="224"/>
      <c r="C2775" s="225"/>
      <c r="D2775" s="227"/>
      <c r="E2775" s="227"/>
      <c r="F2775" s="229"/>
      <c r="G2775" s="229"/>
    </row>
    <row r="2776" spans="2:7" s="230" customFormat="1" x14ac:dyDescent="0.25">
      <c r="B2776" s="224"/>
      <c r="C2776" s="225"/>
      <c r="D2776" s="227"/>
      <c r="E2776" s="227"/>
      <c r="F2776" s="229"/>
      <c r="G2776" s="229"/>
    </row>
    <row r="2777" spans="2:7" s="230" customFormat="1" x14ac:dyDescent="0.25">
      <c r="B2777" s="224"/>
      <c r="C2777" s="225"/>
      <c r="D2777" s="227"/>
      <c r="E2777" s="227"/>
      <c r="F2777" s="229"/>
      <c r="G2777" s="229"/>
    </row>
  </sheetData>
  <sheetProtection selectLockedCells="1"/>
  <mergeCells count="1">
    <mergeCell ref="C3:F3"/>
  </mergeCells>
  <pageMargins left="1.1811023622047245" right="0.19685039370078741" top="0.98425196850393704" bottom="0.78740157480314965" header="0.39370078740157483" footer="0.39370078740157483"/>
  <pageSetup paperSize="9" scale="75" firstPageNumber="43" orientation="portrait" useFirstPageNumber="1" r:id="rId1"/>
  <headerFooter alignWithMargins="0">
    <oddHeader xml:space="preserve">&amp;L&amp;G&amp;CVozna steza M&amp;RPonudbeni predračun&amp;"Times New Roman,Navadno"
</oddHeader>
    <oddFooter xml:space="preserve">&amp;C&amp;P&amp;R&amp;F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249977111117893"/>
  </sheetPr>
  <dimension ref="A1:R3070"/>
  <sheetViews>
    <sheetView topLeftCell="A7" zoomScaleNormal="100" zoomScaleSheetLayoutView="85" workbookViewId="0"/>
  </sheetViews>
  <sheetFormatPr defaultRowHeight="15.75" x14ac:dyDescent="0.25"/>
  <cols>
    <col min="1" max="1" width="9.140625" style="60"/>
    <col min="2" max="2" width="9.28515625" style="40" customWidth="1"/>
    <col min="3" max="3" width="53.28515625" style="30" customWidth="1"/>
    <col min="4" max="4" width="6.7109375" style="68" customWidth="1"/>
    <col min="5" max="5" width="10.28515625" style="68" customWidth="1"/>
    <col min="6" max="6" width="18.28515625" style="121" customWidth="1"/>
    <col min="7" max="7" width="18.7109375" style="79" customWidth="1"/>
    <col min="8" max="18" width="9.140625" style="37" customWidth="1"/>
    <col min="19" max="16384" width="9.140625" style="60"/>
  </cols>
  <sheetData>
    <row r="1" spans="1:18" x14ac:dyDescent="0.25">
      <c r="C1" s="35"/>
      <c r="D1" s="30"/>
      <c r="E1" s="61"/>
      <c r="F1" s="62"/>
      <c r="G1" s="31"/>
    </row>
    <row r="2" spans="1:18" x14ac:dyDescent="0.25">
      <c r="C2" s="35"/>
      <c r="D2" s="30"/>
      <c r="E2" s="61"/>
      <c r="F2" s="62"/>
      <c r="G2" s="31"/>
    </row>
    <row r="3" spans="1:18" ht="51.75" customHeight="1" x14ac:dyDescent="0.25">
      <c r="B3" s="63" t="s">
        <v>14</v>
      </c>
      <c r="C3" s="219" t="s">
        <v>575</v>
      </c>
      <c r="D3" s="220"/>
      <c r="E3" s="220"/>
      <c r="F3" s="220"/>
      <c r="G3" s="59"/>
    </row>
    <row r="4" spans="1:18" ht="20.25" x14ac:dyDescent="0.25">
      <c r="B4" s="38"/>
      <c r="C4" s="64"/>
      <c r="D4" s="65"/>
      <c r="E4" s="66"/>
      <c r="F4" s="67"/>
      <c r="G4" s="59"/>
    </row>
    <row r="5" spans="1:18" x14ac:dyDescent="0.25">
      <c r="C5" s="58"/>
      <c r="E5" s="69"/>
      <c r="F5" s="70"/>
      <c r="G5" s="59"/>
    </row>
    <row r="6" spans="1:18" ht="116.25" customHeight="1" x14ac:dyDescent="0.25">
      <c r="C6" s="58" t="s">
        <v>178</v>
      </c>
      <c r="D6" s="30"/>
      <c r="E6" s="61"/>
      <c r="F6" s="62"/>
      <c r="G6" s="31"/>
    </row>
    <row r="7" spans="1:18" ht="107.25" customHeight="1" x14ac:dyDescent="0.25">
      <c r="C7" s="58" t="s">
        <v>179</v>
      </c>
      <c r="D7" s="30"/>
      <c r="E7" s="61"/>
      <c r="F7" s="62"/>
      <c r="G7" s="31"/>
    </row>
    <row r="8" spans="1:18" ht="83.25" customHeight="1" x14ac:dyDescent="0.25">
      <c r="C8" s="58" t="s">
        <v>180</v>
      </c>
      <c r="D8" s="30"/>
      <c r="E8" s="61"/>
      <c r="F8" s="62"/>
      <c r="G8" s="31"/>
    </row>
    <row r="9" spans="1:18" x14ac:dyDescent="0.25">
      <c r="C9" s="35"/>
      <c r="D9" s="30"/>
      <c r="E9" s="61"/>
      <c r="F9" s="62"/>
      <c r="G9" s="31"/>
    </row>
    <row r="10" spans="1:18" s="71" customFormat="1" x14ac:dyDescent="0.2">
      <c r="B10" s="72" t="s">
        <v>181</v>
      </c>
      <c r="C10" s="73" t="s">
        <v>1</v>
      </c>
      <c r="D10" s="73" t="s">
        <v>182</v>
      </c>
      <c r="E10" s="73" t="s">
        <v>5</v>
      </c>
      <c r="F10" s="74" t="s">
        <v>183</v>
      </c>
      <c r="G10" s="74" t="s">
        <v>7</v>
      </c>
      <c r="H10" s="75"/>
      <c r="I10" s="75"/>
      <c r="J10" s="75"/>
      <c r="K10" s="75"/>
      <c r="L10" s="75"/>
      <c r="M10" s="75"/>
      <c r="N10" s="75"/>
      <c r="O10" s="75"/>
      <c r="P10" s="75"/>
      <c r="Q10" s="75"/>
      <c r="R10" s="75"/>
    </row>
    <row r="11" spans="1:18" ht="9" customHeight="1" x14ac:dyDescent="0.25">
      <c r="C11" s="76"/>
      <c r="D11" s="77"/>
      <c r="E11" s="77"/>
      <c r="F11" s="78"/>
    </row>
    <row r="12" spans="1:18" s="37" customFormat="1" x14ac:dyDescent="0.25">
      <c r="A12" s="60"/>
      <c r="B12" s="40"/>
      <c r="C12" s="40"/>
      <c r="D12" s="80"/>
      <c r="E12" s="68"/>
      <c r="F12" s="81"/>
      <c r="G12" s="79"/>
    </row>
    <row r="13" spans="1:18" s="37" customFormat="1" ht="23.45" customHeight="1" x14ac:dyDescent="0.25">
      <c r="A13" s="60"/>
      <c r="B13" s="82" t="s">
        <v>576</v>
      </c>
      <c r="C13" s="83" t="s">
        <v>577</v>
      </c>
      <c r="D13" s="84"/>
      <c r="E13" s="106"/>
      <c r="F13" s="107"/>
      <c r="G13" s="79"/>
    </row>
    <row r="14" spans="1:18" s="37" customFormat="1" x14ac:dyDescent="0.25">
      <c r="A14" s="60"/>
      <c r="B14" s="40" t="s">
        <v>184</v>
      </c>
      <c r="C14" s="30"/>
      <c r="D14" s="80"/>
      <c r="E14" s="68"/>
      <c r="F14" s="81"/>
      <c r="G14" s="79"/>
    </row>
    <row r="15" spans="1:18" s="37" customFormat="1" ht="36" customHeight="1" x14ac:dyDescent="0.25">
      <c r="A15" s="60">
        <v>1</v>
      </c>
      <c r="B15" s="40" t="str">
        <f>CONCATENATE($B$13,TEXT(A15,0),".")</f>
        <v>7.1.1.</v>
      </c>
      <c r="C15" s="30" t="s">
        <v>482</v>
      </c>
      <c r="D15" s="80"/>
      <c r="E15" s="68"/>
      <c r="F15" s="81"/>
      <c r="G15" s="79"/>
    </row>
    <row r="16" spans="1:18" s="37" customFormat="1" x14ac:dyDescent="0.25">
      <c r="A16" s="60"/>
      <c r="B16" s="40"/>
      <c r="C16" s="30"/>
      <c r="D16" s="80" t="s">
        <v>19</v>
      </c>
      <c r="E16" s="68">
        <v>13</v>
      </c>
      <c r="F16" s="81"/>
      <c r="G16" s="79">
        <f>F16*E16</f>
        <v>0</v>
      </c>
    </row>
    <row r="17" spans="1:7" s="37" customFormat="1" x14ac:dyDescent="0.25">
      <c r="A17" s="60"/>
      <c r="B17" s="40"/>
      <c r="C17" s="30"/>
      <c r="D17" s="80"/>
      <c r="E17" s="68"/>
      <c r="F17" s="81"/>
      <c r="G17" s="79"/>
    </row>
    <row r="18" spans="1:7" s="37" customFormat="1" ht="196.5" customHeight="1" x14ac:dyDescent="0.25">
      <c r="A18" s="60">
        <f>A15+1</f>
        <v>2</v>
      </c>
      <c r="B18" s="40" t="str">
        <f>CONCATENATE($B$13,TEXT(A18,0),".")</f>
        <v>7.1.2.</v>
      </c>
      <c r="C18" s="30" t="s">
        <v>578</v>
      </c>
      <c r="D18" s="80"/>
      <c r="E18" s="68"/>
      <c r="F18" s="81"/>
      <c r="G18" s="79"/>
    </row>
    <row r="19" spans="1:7" s="37" customFormat="1" x14ac:dyDescent="0.25">
      <c r="A19" s="60"/>
      <c r="B19" s="40"/>
      <c r="C19" s="30"/>
      <c r="D19" s="80" t="s">
        <v>19</v>
      </c>
      <c r="E19" s="68">
        <f>E16</f>
        <v>13</v>
      </c>
      <c r="F19" s="81"/>
      <c r="G19" s="79">
        <f>F19*E19</f>
        <v>0</v>
      </c>
    </row>
    <row r="20" spans="1:7" s="37" customFormat="1" x14ac:dyDescent="0.25">
      <c r="A20" s="60"/>
      <c r="B20" s="40"/>
      <c r="C20" s="30"/>
      <c r="D20" s="80"/>
      <c r="E20" s="68"/>
      <c r="F20" s="81"/>
      <c r="G20" s="79"/>
    </row>
    <row r="21" spans="1:7" s="37" customFormat="1" ht="37.5" customHeight="1" x14ac:dyDescent="0.25">
      <c r="A21" s="60">
        <f>A18+1</f>
        <v>3</v>
      </c>
      <c r="B21" s="40" t="str">
        <f>CONCATENATE($B$13,TEXT(A21,0),".")</f>
        <v>7.1.3.</v>
      </c>
      <c r="C21" s="30" t="s">
        <v>579</v>
      </c>
      <c r="D21" s="80"/>
      <c r="E21" s="68"/>
      <c r="F21" s="81"/>
      <c r="G21" s="79"/>
    </row>
    <row r="22" spans="1:7" s="37" customFormat="1" x14ac:dyDescent="0.25">
      <c r="A22" s="60"/>
      <c r="B22" s="40"/>
      <c r="C22" s="30"/>
      <c r="D22" s="80" t="s">
        <v>19</v>
      </c>
      <c r="E22" s="68">
        <v>13</v>
      </c>
      <c r="F22" s="81"/>
      <c r="G22" s="79">
        <f>F22*E22</f>
        <v>0</v>
      </c>
    </row>
    <row r="23" spans="1:7" s="37" customFormat="1" x14ac:dyDescent="0.25">
      <c r="A23" s="60"/>
      <c r="B23" s="40"/>
      <c r="C23" s="30"/>
      <c r="D23" s="80"/>
      <c r="E23" s="68"/>
      <c r="F23" s="81"/>
      <c r="G23" s="79"/>
    </row>
    <row r="24" spans="1:7" s="37" customFormat="1" ht="132" customHeight="1" x14ac:dyDescent="0.25">
      <c r="A24" s="60">
        <f>A21+1</f>
        <v>4</v>
      </c>
      <c r="B24" s="40" t="str">
        <f>CONCATENATE($B$13,TEXT(A24,0),".")</f>
        <v>7.1.4.</v>
      </c>
      <c r="C24" s="30" t="s">
        <v>580</v>
      </c>
      <c r="D24" s="80"/>
      <c r="E24" s="68"/>
      <c r="F24" s="81"/>
      <c r="G24" s="79"/>
    </row>
    <row r="25" spans="1:7" s="37" customFormat="1" x14ac:dyDescent="0.25">
      <c r="A25" s="60"/>
      <c r="B25" s="40"/>
      <c r="C25" s="30"/>
      <c r="D25" s="80" t="s">
        <v>201</v>
      </c>
      <c r="E25" s="68">
        <v>13</v>
      </c>
      <c r="F25" s="81"/>
      <c r="G25" s="79">
        <f>F25*E25</f>
        <v>0</v>
      </c>
    </row>
    <row r="26" spans="1:7" s="37" customFormat="1" x14ac:dyDescent="0.25">
      <c r="A26" s="60"/>
      <c r="B26" s="40"/>
      <c r="C26" s="30"/>
      <c r="D26" s="80"/>
      <c r="E26" s="68"/>
      <c r="F26" s="81"/>
      <c r="G26" s="79"/>
    </row>
    <row r="27" spans="1:7" s="37" customFormat="1" ht="37.5" customHeight="1" x14ac:dyDescent="0.25">
      <c r="A27" s="60">
        <f>A24+1</f>
        <v>5</v>
      </c>
      <c r="B27" s="40" t="str">
        <f>CONCATENATE($B$13,TEXT(A27,0),".")</f>
        <v>7.1.5.</v>
      </c>
      <c r="C27" s="30" t="s">
        <v>581</v>
      </c>
      <c r="D27" s="80"/>
      <c r="E27" s="68"/>
      <c r="F27" s="81"/>
      <c r="G27" s="79"/>
    </row>
    <row r="28" spans="1:7" s="37" customFormat="1" x14ac:dyDescent="0.25">
      <c r="A28" s="60"/>
      <c r="B28" s="40"/>
      <c r="C28" s="30"/>
      <c r="D28" s="80" t="s">
        <v>201</v>
      </c>
      <c r="E28" s="68">
        <v>13</v>
      </c>
      <c r="F28" s="81"/>
      <c r="G28" s="79">
        <f>F28*E28</f>
        <v>0</v>
      </c>
    </row>
    <row r="29" spans="1:7" s="37" customFormat="1" x14ac:dyDescent="0.25">
      <c r="A29" s="60"/>
      <c r="B29" s="40"/>
      <c r="C29" s="30"/>
      <c r="D29" s="80"/>
      <c r="E29" s="68"/>
      <c r="F29" s="81"/>
      <c r="G29" s="79"/>
    </row>
    <row r="30" spans="1:7" s="37" customFormat="1" ht="303" customHeight="1" x14ac:dyDescent="0.25">
      <c r="A30" s="60">
        <f>A27+1</f>
        <v>6</v>
      </c>
      <c r="B30" s="40" t="str">
        <f>CONCATENATE($B$13,TEXT(A30,0),".")</f>
        <v>7.1.6.</v>
      </c>
      <c r="C30" s="30" t="s">
        <v>556</v>
      </c>
      <c r="D30" s="80"/>
      <c r="E30" s="68"/>
      <c r="F30" s="81"/>
      <c r="G30" s="79"/>
    </row>
    <row r="31" spans="1:7" s="37" customFormat="1" ht="49.5" customHeight="1" x14ac:dyDescent="0.25">
      <c r="A31" s="60"/>
      <c r="B31" s="40"/>
      <c r="C31" s="30" t="s">
        <v>323</v>
      </c>
      <c r="D31" s="80"/>
      <c r="E31" s="68"/>
      <c r="F31" s="81"/>
      <c r="G31" s="79"/>
    </row>
    <row r="32" spans="1:7" ht="39" customHeight="1" x14ac:dyDescent="0.25">
      <c r="C32" s="30" t="s">
        <v>324</v>
      </c>
      <c r="D32" s="80"/>
      <c r="F32" s="81"/>
    </row>
    <row r="33" spans="1:18" ht="37.5" customHeight="1" x14ac:dyDescent="0.25">
      <c r="C33" s="30" t="s">
        <v>325</v>
      </c>
      <c r="D33" s="80"/>
      <c r="F33" s="81"/>
    </row>
    <row r="34" spans="1:18" ht="52.15" customHeight="1" x14ac:dyDescent="0.25">
      <c r="C34" s="30" t="s">
        <v>326</v>
      </c>
      <c r="D34" s="80"/>
      <c r="F34" s="81"/>
    </row>
    <row r="35" spans="1:18" s="108" customFormat="1" ht="39" customHeight="1" x14ac:dyDescent="0.25">
      <c r="B35" s="40" t="s">
        <v>184</v>
      </c>
      <c r="C35" s="30" t="s">
        <v>327</v>
      </c>
      <c r="D35" s="80"/>
      <c r="E35" s="68"/>
      <c r="F35" s="81"/>
      <c r="G35" s="79"/>
      <c r="H35" s="109"/>
      <c r="I35" s="109"/>
      <c r="J35" s="109"/>
      <c r="K35" s="109"/>
      <c r="L35" s="109"/>
      <c r="M35" s="109"/>
      <c r="N35" s="109"/>
      <c r="O35" s="109"/>
      <c r="P35" s="109"/>
      <c r="Q35" s="109"/>
      <c r="R35" s="109"/>
    </row>
    <row r="36" spans="1:18" s="108" customFormat="1" ht="23.25" customHeight="1" x14ac:dyDescent="0.25">
      <c r="B36" s="40"/>
      <c r="C36" s="30" t="s">
        <v>329</v>
      </c>
      <c r="D36" s="80"/>
      <c r="E36" s="68"/>
      <c r="F36" s="81"/>
      <c r="G36" s="79"/>
      <c r="H36" s="109"/>
      <c r="I36" s="109"/>
      <c r="J36" s="109"/>
      <c r="K36" s="109"/>
      <c r="L36" s="109"/>
      <c r="M36" s="109"/>
      <c r="N36" s="109"/>
      <c r="O36" s="109"/>
      <c r="P36" s="109"/>
      <c r="Q36" s="109"/>
      <c r="R36" s="109"/>
    </row>
    <row r="37" spans="1:18" s="108" customFormat="1" ht="16.5" x14ac:dyDescent="0.25">
      <c r="B37" s="40" t="s">
        <v>184</v>
      </c>
      <c r="C37" s="30"/>
      <c r="D37" s="80" t="s">
        <v>19</v>
      </c>
      <c r="E37" s="68">
        <v>13</v>
      </c>
      <c r="F37" s="81"/>
      <c r="G37" s="79">
        <f>F37*E37</f>
        <v>0</v>
      </c>
      <c r="H37" s="109"/>
      <c r="I37" s="109"/>
      <c r="J37" s="109"/>
      <c r="K37" s="109"/>
      <c r="L37" s="109"/>
      <c r="M37" s="109"/>
      <c r="N37" s="109"/>
      <c r="O37" s="109"/>
      <c r="P37" s="109"/>
      <c r="Q37" s="109"/>
      <c r="R37" s="109"/>
    </row>
    <row r="38" spans="1:18" ht="9" customHeight="1" x14ac:dyDescent="0.25">
      <c r="B38" s="40" t="s">
        <v>184</v>
      </c>
      <c r="D38" s="80"/>
      <c r="F38" s="81"/>
    </row>
    <row r="39" spans="1:18" s="37" customFormat="1" ht="56.25" customHeight="1" x14ac:dyDescent="0.25">
      <c r="A39" s="60">
        <f>A30+1</f>
        <v>7</v>
      </c>
      <c r="B39" s="40" t="str">
        <f>CONCATENATE($B$13,TEXT(A39,0),".")</f>
        <v>7.1.7.</v>
      </c>
      <c r="C39" s="30" t="s">
        <v>298</v>
      </c>
      <c r="D39" s="68"/>
      <c r="E39" s="68"/>
      <c r="F39" s="81"/>
      <c r="G39" s="79"/>
    </row>
    <row r="40" spans="1:18" s="37" customFormat="1" x14ac:dyDescent="0.25">
      <c r="A40" s="60"/>
      <c r="B40" s="40"/>
      <c r="C40" s="30"/>
      <c r="D40" s="68" t="s">
        <v>299</v>
      </c>
      <c r="E40" s="68">
        <v>10</v>
      </c>
      <c r="F40" s="81">
        <f>SUM(G14:G39)</f>
        <v>0</v>
      </c>
      <c r="G40" s="79">
        <f>F40*E40/100</f>
        <v>0</v>
      </c>
    </row>
    <row r="41" spans="1:18" s="37" customFormat="1" ht="41.25" customHeight="1" x14ac:dyDescent="0.3">
      <c r="A41" s="60"/>
      <c r="B41" s="110" t="str">
        <f>B13</f>
        <v>7.1.</v>
      </c>
      <c r="C41" s="222" t="s">
        <v>582</v>
      </c>
      <c r="D41" s="221"/>
      <c r="E41" s="221"/>
      <c r="F41" s="113"/>
      <c r="G41" s="114">
        <f>SUM(G14:G40)</f>
        <v>0</v>
      </c>
    </row>
    <row r="42" spans="1:18" s="37" customFormat="1" ht="10.5" customHeight="1" thickBot="1" x14ac:dyDescent="0.3">
      <c r="A42" s="60"/>
      <c r="B42" s="40" t="s">
        <v>184</v>
      </c>
      <c r="C42" s="30"/>
      <c r="D42" s="80"/>
      <c r="E42" s="68"/>
      <c r="F42" s="81"/>
      <c r="G42" s="79"/>
    </row>
    <row r="43" spans="1:18" s="37" customFormat="1" ht="23.45" customHeight="1" thickTop="1" x14ac:dyDescent="0.3">
      <c r="A43" s="60"/>
      <c r="B43" s="130" t="str">
        <f>B3</f>
        <v>7.</v>
      </c>
      <c r="C43" s="116" t="s">
        <v>583</v>
      </c>
      <c r="D43" s="117"/>
      <c r="E43" s="118"/>
      <c r="F43" s="119"/>
      <c r="G43" s="120">
        <f>G41</f>
        <v>0</v>
      </c>
    </row>
    <row r="44" spans="1:18" s="37" customFormat="1" x14ac:dyDescent="0.25">
      <c r="A44" s="60"/>
      <c r="B44" s="40" t="s">
        <v>184</v>
      </c>
      <c r="C44" s="30"/>
      <c r="D44" s="80"/>
      <c r="E44" s="68"/>
      <c r="F44" s="121"/>
      <c r="G44" s="79"/>
    </row>
    <row r="45" spans="1:18" s="37" customFormat="1" x14ac:dyDescent="0.25">
      <c r="A45" s="60"/>
      <c r="B45" s="40" t="s">
        <v>184</v>
      </c>
      <c r="C45" s="30"/>
      <c r="D45" s="80"/>
      <c r="E45" s="68"/>
      <c r="F45" s="121"/>
      <c r="G45" s="79"/>
    </row>
    <row r="46" spans="1:18" s="37" customFormat="1" x14ac:dyDescent="0.25">
      <c r="A46" s="60"/>
      <c r="B46" s="40" t="s">
        <v>184</v>
      </c>
      <c r="C46" s="30"/>
      <c r="D46" s="80"/>
      <c r="E46" s="68"/>
      <c r="F46" s="121"/>
      <c r="G46" s="79"/>
    </row>
    <row r="47" spans="1:18" s="37" customFormat="1" x14ac:dyDescent="0.25">
      <c r="A47" s="60"/>
      <c r="B47" s="40"/>
      <c r="C47" s="30"/>
      <c r="D47" s="68"/>
      <c r="E47" s="68"/>
      <c r="F47" s="121"/>
      <c r="G47" s="79"/>
    </row>
    <row r="48" spans="1:18" s="37" customFormat="1" x14ac:dyDescent="0.25">
      <c r="A48" s="60"/>
      <c r="B48" s="40"/>
      <c r="C48" s="30"/>
      <c r="D48" s="68"/>
      <c r="E48" s="68"/>
      <c r="F48" s="121"/>
      <c r="G48" s="79"/>
    </row>
    <row r="49" spans="1:7" s="37" customFormat="1" x14ac:dyDescent="0.25">
      <c r="A49" s="60"/>
      <c r="B49" s="40"/>
      <c r="C49" s="30"/>
      <c r="D49" s="68"/>
      <c r="E49" s="68"/>
      <c r="F49" s="121"/>
      <c r="G49" s="79"/>
    </row>
    <row r="50" spans="1:7" s="37" customFormat="1" x14ac:dyDescent="0.25">
      <c r="A50" s="60"/>
      <c r="B50" s="40"/>
      <c r="C50" s="30"/>
      <c r="D50" s="68"/>
      <c r="E50" s="68"/>
      <c r="F50" s="121"/>
      <c r="G50" s="79"/>
    </row>
    <row r="51" spans="1:7" s="37" customFormat="1" x14ac:dyDescent="0.25">
      <c r="A51" s="60"/>
      <c r="B51" s="40"/>
      <c r="C51" s="30"/>
      <c r="D51" s="68"/>
      <c r="E51" s="68"/>
      <c r="F51" s="121"/>
      <c r="G51" s="79"/>
    </row>
    <row r="52" spans="1:7" s="37" customFormat="1" x14ac:dyDescent="0.25">
      <c r="A52" s="60"/>
      <c r="B52" s="40"/>
      <c r="C52" s="30"/>
      <c r="D52" s="68"/>
      <c r="E52" s="68"/>
      <c r="F52" s="121"/>
      <c r="G52" s="79"/>
    </row>
    <row r="53" spans="1:7" s="37" customFormat="1" x14ac:dyDescent="0.25">
      <c r="A53" s="60"/>
      <c r="B53" s="40"/>
      <c r="C53" s="30"/>
      <c r="D53" s="68"/>
      <c r="E53" s="68"/>
      <c r="F53" s="121"/>
      <c r="G53" s="79"/>
    </row>
    <row r="54" spans="1:7" s="37" customFormat="1" x14ac:dyDescent="0.25">
      <c r="A54" s="60"/>
      <c r="B54" s="40"/>
      <c r="C54" s="30"/>
      <c r="D54" s="68"/>
      <c r="E54" s="68"/>
      <c r="F54" s="121"/>
      <c r="G54" s="79"/>
    </row>
    <row r="55" spans="1:7" s="37" customFormat="1" x14ac:dyDescent="0.25">
      <c r="A55" s="60"/>
      <c r="B55" s="40"/>
      <c r="C55" s="30"/>
      <c r="D55" s="68"/>
      <c r="E55" s="68"/>
      <c r="F55" s="121"/>
      <c r="G55" s="79"/>
    </row>
    <row r="56" spans="1:7" s="37" customFormat="1" x14ac:dyDescent="0.25">
      <c r="A56" s="60"/>
      <c r="B56" s="40"/>
      <c r="C56" s="30"/>
      <c r="D56" s="68"/>
      <c r="E56" s="68"/>
      <c r="F56" s="121"/>
      <c r="G56" s="79"/>
    </row>
    <row r="57" spans="1:7" s="37" customFormat="1" x14ac:dyDescent="0.25">
      <c r="A57" s="60"/>
      <c r="B57" s="40"/>
      <c r="C57" s="30"/>
      <c r="D57" s="68"/>
      <c r="E57" s="68"/>
      <c r="F57" s="121"/>
      <c r="G57" s="79"/>
    </row>
    <row r="58" spans="1:7" s="37" customFormat="1" x14ac:dyDescent="0.25">
      <c r="A58" s="60"/>
      <c r="B58" s="40"/>
      <c r="C58" s="30"/>
      <c r="D58" s="68"/>
      <c r="E58" s="68"/>
      <c r="F58" s="121"/>
      <c r="G58" s="79"/>
    </row>
    <row r="59" spans="1:7" s="37" customFormat="1" x14ac:dyDescent="0.25">
      <c r="A59" s="60"/>
      <c r="B59" s="40"/>
      <c r="C59" s="30"/>
      <c r="D59" s="68"/>
      <c r="E59" s="68"/>
      <c r="F59" s="121"/>
      <c r="G59" s="79"/>
    </row>
    <row r="60" spans="1:7" s="37" customFormat="1" x14ac:dyDescent="0.25">
      <c r="A60" s="60"/>
      <c r="B60" s="40"/>
      <c r="C60" s="30"/>
      <c r="D60" s="68"/>
      <c r="E60" s="68"/>
      <c r="F60" s="121"/>
      <c r="G60" s="79"/>
    </row>
    <row r="61" spans="1:7" s="37" customFormat="1" x14ac:dyDescent="0.25">
      <c r="A61" s="60"/>
      <c r="B61" s="40"/>
      <c r="C61" s="30"/>
      <c r="D61" s="68"/>
      <c r="E61" s="68"/>
      <c r="F61" s="121"/>
      <c r="G61" s="79"/>
    </row>
    <row r="62" spans="1:7" s="37" customFormat="1" x14ac:dyDescent="0.25">
      <c r="A62" s="60"/>
      <c r="B62" s="40"/>
      <c r="C62" s="30"/>
      <c r="D62" s="68"/>
      <c r="E62" s="68"/>
      <c r="F62" s="121"/>
      <c r="G62" s="79"/>
    </row>
    <row r="63" spans="1:7" s="37" customFormat="1" x14ac:dyDescent="0.25">
      <c r="A63" s="60"/>
      <c r="B63" s="40"/>
      <c r="C63" s="30"/>
      <c r="D63" s="68"/>
      <c r="E63" s="68"/>
      <c r="F63" s="121"/>
      <c r="G63" s="79"/>
    </row>
    <row r="64" spans="1:7" s="37" customFormat="1" x14ac:dyDescent="0.25">
      <c r="A64" s="60"/>
      <c r="B64" s="40"/>
      <c r="C64" s="30"/>
      <c r="D64" s="68"/>
      <c r="E64" s="68"/>
      <c r="F64" s="121"/>
      <c r="G64" s="79"/>
    </row>
    <row r="65" spans="1:7" s="37" customFormat="1" x14ac:dyDescent="0.25">
      <c r="A65" s="60"/>
      <c r="B65" s="40"/>
      <c r="C65" s="30"/>
      <c r="D65" s="68"/>
      <c r="E65" s="68"/>
      <c r="F65" s="121"/>
      <c r="G65" s="79"/>
    </row>
    <row r="66" spans="1:7" s="37" customFormat="1" x14ac:dyDescent="0.25">
      <c r="A66" s="60"/>
      <c r="B66" s="40"/>
      <c r="C66" s="30"/>
      <c r="D66" s="68"/>
      <c r="E66" s="68"/>
      <c r="F66" s="121"/>
      <c r="G66" s="79"/>
    </row>
    <row r="67" spans="1:7" s="37" customFormat="1" x14ac:dyDescent="0.25">
      <c r="A67" s="60"/>
      <c r="B67" s="40"/>
      <c r="C67" s="30"/>
      <c r="D67" s="68"/>
      <c r="E67" s="68"/>
      <c r="F67" s="121"/>
      <c r="G67" s="79"/>
    </row>
    <row r="68" spans="1:7" s="37" customFormat="1" x14ac:dyDescent="0.25">
      <c r="A68" s="60"/>
      <c r="B68" s="40"/>
      <c r="C68" s="30"/>
      <c r="D68" s="68"/>
      <c r="E68" s="68"/>
      <c r="F68" s="121"/>
      <c r="G68" s="79"/>
    </row>
    <row r="69" spans="1:7" s="37" customFormat="1" x14ac:dyDescent="0.25">
      <c r="A69" s="60"/>
      <c r="B69" s="40"/>
      <c r="C69" s="30"/>
      <c r="D69" s="68"/>
      <c r="E69" s="68"/>
      <c r="F69" s="121"/>
      <c r="G69" s="79"/>
    </row>
    <row r="70" spans="1:7" s="37" customFormat="1" x14ac:dyDescent="0.25">
      <c r="A70" s="60"/>
      <c r="B70" s="40"/>
      <c r="C70" s="30"/>
      <c r="D70" s="68"/>
      <c r="E70" s="68"/>
      <c r="F70" s="121"/>
      <c r="G70" s="79"/>
    </row>
    <row r="71" spans="1:7" s="37" customFormat="1" x14ac:dyDescent="0.25">
      <c r="A71" s="60"/>
      <c r="B71" s="40"/>
      <c r="C71" s="30"/>
      <c r="D71" s="68"/>
      <c r="E71" s="68"/>
      <c r="F71" s="121"/>
      <c r="G71" s="79"/>
    </row>
    <row r="72" spans="1:7" s="37" customFormat="1" x14ac:dyDescent="0.25">
      <c r="A72" s="60"/>
      <c r="B72" s="40"/>
      <c r="C72" s="30"/>
      <c r="D72" s="68"/>
      <c r="E72" s="68"/>
      <c r="F72" s="121"/>
      <c r="G72" s="79"/>
    </row>
    <row r="73" spans="1:7" s="37" customFormat="1" x14ac:dyDescent="0.25">
      <c r="A73" s="60"/>
      <c r="B73" s="40"/>
      <c r="C73" s="30"/>
      <c r="D73" s="68"/>
      <c r="E73" s="68"/>
      <c r="F73" s="121"/>
      <c r="G73" s="79"/>
    </row>
    <row r="74" spans="1:7" s="37" customFormat="1" x14ac:dyDescent="0.25">
      <c r="A74" s="60"/>
      <c r="B74" s="40"/>
      <c r="C74" s="30"/>
      <c r="D74" s="68"/>
      <c r="E74" s="68"/>
      <c r="F74" s="121"/>
      <c r="G74" s="79"/>
    </row>
    <row r="75" spans="1:7" s="37" customFormat="1" x14ac:dyDescent="0.25">
      <c r="A75" s="60"/>
      <c r="B75" s="40"/>
      <c r="C75" s="30"/>
      <c r="D75" s="68"/>
      <c r="E75" s="68"/>
      <c r="F75" s="121"/>
      <c r="G75" s="79"/>
    </row>
    <row r="76" spans="1:7" s="37" customFormat="1" x14ac:dyDescent="0.25">
      <c r="A76" s="60"/>
      <c r="B76" s="40"/>
      <c r="C76" s="30"/>
      <c r="D76" s="68"/>
      <c r="E76" s="68"/>
      <c r="F76" s="121"/>
      <c r="G76" s="79"/>
    </row>
    <row r="77" spans="1:7" s="37" customFormat="1" x14ac:dyDescent="0.25">
      <c r="A77" s="60"/>
      <c r="B77" s="40"/>
      <c r="C77" s="30"/>
      <c r="D77" s="68"/>
      <c r="E77" s="68"/>
      <c r="F77" s="121"/>
      <c r="G77" s="79"/>
    </row>
    <row r="78" spans="1:7" s="37" customFormat="1" x14ac:dyDescent="0.25">
      <c r="A78" s="60"/>
      <c r="B78" s="40"/>
      <c r="C78" s="30"/>
      <c r="D78" s="68"/>
      <c r="E78" s="68"/>
      <c r="F78" s="121"/>
      <c r="G78" s="79"/>
    </row>
    <row r="79" spans="1:7" s="37" customFormat="1" x14ac:dyDescent="0.25">
      <c r="A79" s="60"/>
      <c r="B79" s="40"/>
      <c r="C79" s="30"/>
      <c r="D79" s="68"/>
      <c r="E79" s="68"/>
      <c r="F79" s="121"/>
      <c r="G79" s="79"/>
    </row>
    <row r="80" spans="1:7" s="37" customFormat="1" x14ac:dyDescent="0.25">
      <c r="A80" s="60"/>
      <c r="B80" s="40"/>
      <c r="C80" s="30"/>
      <c r="D80" s="68"/>
      <c r="E80" s="68"/>
      <c r="F80" s="121"/>
      <c r="G80" s="79"/>
    </row>
    <row r="81" spans="1:7" s="37" customFormat="1" x14ac:dyDescent="0.25">
      <c r="A81" s="60"/>
      <c r="B81" s="40"/>
      <c r="C81" s="30"/>
      <c r="D81" s="68"/>
      <c r="E81" s="68"/>
      <c r="F81" s="121"/>
      <c r="G81" s="79"/>
    </row>
    <row r="82" spans="1:7" s="37" customFormat="1" x14ac:dyDescent="0.25">
      <c r="A82" s="60"/>
      <c r="B82" s="40"/>
      <c r="C82" s="30"/>
      <c r="D82" s="68"/>
      <c r="E82" s="68"/>
      <c r="F82" s="121"/>
      <c r="G82" s="79"/>
    </row>
    <row r="83" spans="1:7" s="37" customFormat="1" x14ac:dyDescent="0.25">
      <c r="A83" s="60"/>
      <c r="B83" s="40"/>
      <c r="C83" s="30"/>
      <c r="D83" s="68"/>
      <c r="E83" s="68"/>
      <c r="F83" s="121"/>
      <c r="G83" s="79"/>
    </row>
    <row r="84" spans="1:7" s="37" customFormat="1" x14ac:dyDescent="0.25">
      <c r="A84" s="60"/>
      <c r="B84" s="40"/>
      <c r="C84" s="30"/>
      <c r="D84" s="68"/>
      <c r="E84" s="68"/>
      <c r="F84" s="121"/>
      <c r="G84" s="79"/>
    </row>
    <row r="85" spans="1:7" s="37" customFormat="1" x14ac:dyDescent="0.25">
      <c r="A85" s="60"/>
      <c r="B85" s="40"/>
      <c r="C85" s="30"/>
      <c r="D85" s="68"/>
      <c r="E85" s="68"/>
      <c r="F85" s="121"/>
      <c r="G85" s="79"/>
    </row>
    <row r="86" spans="1:7" s="37" customFormat="1" x14ac:dyDescent="0.25">
      <c r="A86" s="60"/>
      <c r="B86" s="40"/>
      <c r="C86" s="30"/>
      <c r="D86" s="68"/>
      <c r="E86" s="68"/>
      <c r="F86" s="121"/>
      <c r="G86" s="79"/>
    </row>
    <row r="87" spans="1:7" s="37" customFormat="1" x14ac:dyDescent="0.25">
      <c r="A87" s="60"/>
      <c r="B87" s="40"/>
      <c r="C87" s="30"/>
      <c r="D87" s="68"/>
      <c r="E87" s="68"/>
      <c r="F87" s="121"/>
      <c r="G87" s="79"/>
    </row>
    <row r="88" spans="1:7" s="37" customFormat="1" x14ac:dyDescent="0.25">
      <c r="A88" s="60"/>
      <c r="B88" s="40"/>
      <c r="C88" s="30"/>
      <c r="D88" s="68"/>
      <c r="E88" s="68"/>
      <c r="F88" s="121"/>
      <c r="G88" s="79"/>
    </row>
    <row r="89" spans="1:7" s="37" customFormat="1" x14ac:dyDescent="0.25">
      <c r="A89" s="60"/>
      <c r="B89" s="40"/>
      <c r="C89" s="30"/>
      <c r="D89" s="68"/>
      <c r="E89" s="68"/>
      <c r="F89" s="121"/>
      <c r="G89" s="79"/>
    </row>
    <row r="90" spans="1:7" s="37" customFormat="1" x14ac:dyDescent="0.25">
      <c r="A90" s="60"/>
      <c r="B90" s="40"/>
      <c r="C90" s="30"/>
      <c r="D90" s="68"/>
      <c r="E90" s="68"/>
      <c r="F90" s="121"/>
      <c r="G90" s="79"/>
    </row>
    <row r="91" spans="1:7" s="37" customFormat="1" x14ac:dyDescent="0.25">
      <c r="A91" s="60"/>
      <c r="B91" s="40"/>
      <c r="C91" s="30"/>
      <c r="D91" s="68"/>
      <c r="E91" s="68"/>
      <c r="F91" s="121"/>
      <c r="G91" s="79"/>
    </row>
    <row r="92" spans="1:7" s="37" customFormat="1" x14ac:dyDescent="0.25">
      <c r="A92" s="60"/>
      <c r="B92" s="40"/>
      <c r="C92" s="30"/>
      <c r="D92" s="68"/>
      <c r="E92" s="68"/>
      <c r="F92" s="121"/>
      <c r="G92" s="79"/>
    </row>
    <row r="93" spans="1:7" s="37" customFormat="1" x14ac:dyDescent="0.25">
      <c r="A93" s="60"/>
      <c r="B93" s="40"/>
      <c r="C93" s="30"/>
      <c r="D93" s="68"/>
      <c r="E93" s="68"/>
      <c r="F93" s="121"/>
      <c r="G93" s="79"/>
    </row>
    <row r="94" spans="1:7" s="37" customFormat="1" x14ac:dyDescent="0.25">
      <c r="A94" s="60"/>
      <c r="B94" s="40"/>
      <c r="C94" s="30"/>
      <c r="D94" s="68"/>
      <c r="E94" s="68"/>
      <c r="F94" s="121"/>
      <c r="G94" s="79"/>
    </row>
    <row r="95" spans="1:7" s="37" customFormat="1" x14ac:dyDescent="0.25">
      <c r="A95" s="60"/>
      <c r="B95" s="40"/>
      <c r="C95" s="30"/>
      <c r="D95" s="68"/>
      <c r="E95" s="68"/>
      <c r="F95" s="121"/>
      <c r="G95" s="79"/>
    </row>
    <row r="96" spans="1:7" s="37" customFormat="1" x14ac:dyDescent="0.25">
      <c r="A96" s="60"/>
      <c r="B96" s="40"/>
      <c r="C96" s="30"/>
      <c r="D96" s="68"/>
      <c r="E96" s="68"/>
      <c r="F96" s="121"/>
      <c r="G96" s="79"/>
    </row>
    <row r="97" spans="1:7" s="37" customFormat="1" x14ac:dyDescent="0.25">
      <c r="A97" s="60"/>
      <c r="B97" s="40"/>
      <c r="C97" s="30"/>
      <c r="D97" s="68"/>
      <c r="E97" s="68"/>
      <c r="F97" s="121"/>
      <c r="G97" s="79"/>
    </row>
    <row r="98" spans="1:7" s="37" customFormat="1" x14ac:dyDescent="0.25">
      <c r="A98" s="60"/>
      <c r="B98" s="40"/>
      <c r="C98" s="30"/>
      <c r="D98" s="68"/>
      <c r="E98" s="68"/>
      <c r="F98" s="121"/>
      <c r="G98" s="79"/>
    </row>
    <row r="99" spans="1:7" s="37" customFormat="1" x14ac:dyDescent="0.25">
      <c r="A99" s="60"/>
      <c r="B99" s="40"/>
      <c r="C99" s="30"/>
      <c r="D99" s="68"/>
      <c r="E99" s="68"/>
      <c r="F99" s="121"/>
      <c r="G99" s="79"/>
    </row>
    <row r="100" spans="1:7" s="37" customFormat="1" x14ac:dyDescent="0.25">
      <c r="A100" s="60"/>
      <c r="B100" s="40"/>
      <c r="C100" s="30"/>
      <c r="D100" s="68"/>
      <c r="E100" s="68"/>
      <c r="F100" s="121"/>
      <c r="G100" s="79"/>
    </row>
    <row r="101" spans="1:7" s="37" customFormat="1" x14ac:dyDescent="0.25">
      <c r="A101" s="60"/>
      <c r="B101" s="40"/>
      <c r="C101" s="30"/>
      <c r="D101" s="68"/>
      <c r="E101" s="68"/>
      <c r="F101" s="121"/>
      <c r="G101" s="79"/>
    </row>
    <row r="102" spans="1:7" s="37" customFormat="1" x14ac:dyDescent="0.25">
      <c r="A102" s="60"/>
      <c r="B102" s="40"/>
      <c r="C102" s="30"/>
      <c r="D102" s="68"/>
      <c r="E102" s="68"/>
      <c r="F102" s="121"/>
      <c r="G102" s="79"/>
    </row>
    <row r="103" spans="1:7" s="37" customFormat="1" x14ac:dyDescent="0.25">
      <c r="A103" s="60"/>
      <c r="B103" s="40"/>
      <c r="C103" s="30"/>
      <c r="D103" s="68"/>
      <c r="E103" s="68"/>
      <c r="F103" s="121"/>
      <c r="G103" s="79"/>
    </row>
    <row r="104" spans="1:7" s="37" customFormat="1" x14ac:dyDescent="0.25">
      <c r="A104" s="60"/>
      <c r="B104" s="40"/>
      <c r="C104" s="30"/>
      <c r="D104" s="68"/>
      <c r="E104" s="68"/>
      <c r="F104" s="121"/>
      <c r="G104" s="79"/>
    </row>
    <row r="105" spans="1:7" s="37" customFormat="1" x14ac:dyDescent="0.25">
      <c r="A105" s="60"/>
      <c r="B105" s="40"/>
      <c r="C105" s="30"/>
      <c r="D105" s="68"/>
      <c r="E105" s="68"/>
      <c r="F105" s="121"/>
      <c r="G105" s="79"/>
    </row>
    <row r="106" spans="1:7" s="37" customFormat="1" x14ac:dyDescent="0.25">
      <c r="A106" s="60"/>
      <c r="B106" s="40"/>
      <c r="C106" s="30"/>
      <c r="D106" s="68"/>
      <c r="E106" s="68"/>
      <c r="F106" s="121"/>
      <c r="G106" s="79"/>
    </row>
    <row r="107" spans="1:7" s="37" customFormat="1" x14ac:dyDescent="0.25">
      <c r="A107" s="60"/>
      <c r="B107" s="40"/>
      <c r="C107" s="30"/>
      <c r="D107" s="68"/>
      <c r="E107" s="68"/>
      <c r="F107" s="121"/>
      <c r="G107" s="79"/>
    </row>
    <row r="108" spans="1:7" s="37" customFormat="1" x14ac:dyDescent="0.25">
      <c r="A108" s="60"/>
      <c r="B108" s="40"/>
      <c r="C108" s="30"/>
      <c r="D108" s="68"/>
      <c r="E108" s="68"/>
      <c r="F108" s="121"/>
      <c r="G108" s="79"/>
    </row>
    <row r="109" spans="1:7" s="37" customFormat="1" x14ac:dyDescent="0.25">
      <c r="A109" s="60"/>
      <c r="B109" s="40"/>
      <c r="C109" s="30"/>
      <c r="D109" s="68"/>
      <c r="E109" s="68"/>
      <c r="F109" s="121"/>
      <c r="G109" s="79"/>
    </row>
    <row r="110" spans="1:7" s="37" customFormat="1" x14ac:dyDescent="0.25">
      <c r="A110" s="60"/>
      <c r="B110" s="40"/>
      <c r="C110" s="30"/>
      <c r="D110" s="68"/>
      <c r="E110" s="68"/>
      <c r="F110" s="121"/>
      <c r="G110" s="79"/>
    </row>
    <row r="111" spans="1:7" s="37" customFormat="1" x14ac:dyDescent="0.25">
      <c r="A111" s="60"/>
      <c r="B111" s="40"/>
      <c r="C111" s="30"/>
      <c r="D111" s="68"/>
      <c r="E111" s="68"/>
      <c r="F111" s="121"/>
      <c r="G111" s="79"/>
    </row>
    <row r="112" spans="1:7" s="37" customFormat="1" x14ac:dyDescent="0.25">
      <c r="A112" s="60"/>
      <c r="B112" s="40"/>
      <c r="C112" s="30"/>
      <c r="D112" s="68"/>
      <c r="E112" s="68"/>
      <c r="F112" s="121"/>
      <c r="G112" s="79"/>
    </row>
    <row r="113" spans="1:7" s="37" customFormat="1" x14ac:dyDescent="0.25">
      <c r="A113" s="60"/>
      <c r="B113" s="40"/>
      <c r="C113" s="30"/>
      <c r="D113" s="68"/>
      <c r="E113" s="68"/>
      <c r="F113" s="121"/>
      <c r="G113" s="79"/>
    </row>
    <row r="114" spans="1:7" s="37" customFormat="1" x14ac:dyDescent="0.25">
      <c r="A114" s="60"/>
      <c r="B114" s="40"/>
      <c r="C114" s="30"/>
      <c r="D114" s="68"/>
      <c r="E114" s="68"/>
      <c r="F114" s="121"/>
      <c r="G114" s="79"/>
    </row>
    <row r="115" spans="1:7" s="37" customFormat="1" x14ac:dyDescent="0.25">
      <c r="A115" s="60"/>
      <c r="B115" s="40"/>
      <c r="C115" s="30"/>
      <c r="D115" s="68"/>
      <c r="E115" s="68"/>
      <c r="F115" s="121"/>
      <c r="G115" s="79"/>
    </row>
    <row r="116" spans="1:7" s="37" customFormat="1" x14ac:dyDescent="0.25">
      <c r="A116" s="60"/>
      <c r="B116" s="40"/>
      <c r="C116" s="30"/>
      <c r="D116" s="68"/>
      <c r="E116" s="68"/>
      <c r="F116" s="121"/>
      <c r="G116" s="79"/>
    </row>
    <row r="117" spans="1:7" s="37" customFormat="1" x14ac:dyDescent="0.25">
      <c r="A117" s="60"/>
      <c r="B117" s="40"/>
      <c r="C117" s="30"/>
      <c r="D117" s="68"/>
      <c r="E117" s="68"/>
      <c r="F117" s="121"/>
      <c r="G117" s="79"/>
    </row>
    <row r="118" spans="1:7" s="37" customFormat="1" x14ac:dyDescent="0.25">
      <c r="A118" s="60"/>
      <c r="B118" s="40"/>
      <c r="C118" s="30"/>
      <c r="D118" s="68"/>
      <c r="E118" s="68"/>
      <c r="F118" s="121"/>
      <c r="G118" s="79"/>
    </row>
    <row r="119" spans="1:7" s="37" customFormat="1" x14ac:dyDescent="0.25">
      <c r="A119" s="60"/>
      <c r="B119" s="40"/>
      <c r="C119" s="30"/>
      <c r="D119" s="68"/>
      <c r="E119" s="68"/>
      <c r="F119" s="121"/>
      <c r="G119" s="79"/>
    </row>
    <row r="120" spans="1:7" s="37" customFormat="1" x14ac:dyDescent="0.25">
      <c r="A120" s="60"/>
      <c r="B120" s="40"/>
      <c r="C120" s="30"/>
      <c r="D120" s="68"/>
      <c r="E120" s="68"/>
      <c r="F120" s="121"/>
      <c r="G120" s="79"/>
    </row>
    <row r="121" spans="1:7" s="37" customFormat="1" x14ac:dyDescent="0.25">
      <c r="A121" s="60"/>
      <c r="B121" s="40"/>
      <c r="C121" s="30"/>
      <c r="D121" s="68"/>
      <c r="E121" s="68"/>
      <c r="F121" s="121"/>
      <c r="G121" s="79"/>
    </row>
    <row r="122" spans="1:7" s="37" customFormat="1" x14ac:dyDescent="0.25">
      <c r="A122" s="60"/>
      <c r="B122" s="40"/>
      <c r="C122" s="30"/>
      <c r="D122" s="68"/>
      <c r="E122" s="68"/>
      <c r="F122" s="121"/>
      <c r="G122" s="79"/>
    </row>
    <row r="123" spans="1:7" s="37" customFormat="1" x14ac:dyDescent="0.25">
      <c r="A123" s="60"/>
      <c r="B123" s="40"/>
      <c r="C123" s="30"/>
      <c r="D123" s="68"/>
      <c r="E123" s="68"/>
      <c r="F123" s="121"/>
      <c r="G123" s="79"/>
    </row>
    <row r="124" spans="1:7" s="37" customFormat="1" x14ac:dyDescent="0.25">
      <c r="A124" s="60"/>
      <c r="B124" s="40"/>
      <c r="C124" s="30"/>
      <c r="D124" s="68"/>
      <c r="E124" s="68"/>
      <c r="F124" s="121"/>
      <c r="G124" s="79"/>
    </row>
    <row r="125" spans="1:7" s="37" customFormat="1" x14ac:dyDescent="0.25">
      <c r="A125" s="60"/>
      <c r="B125" s="40"/>
      <c r="C125" s="30"/>
      <c r="D125" s="68"/>
      <c r="E125" s="68"/>
      <c r="F125" s="121"/>
      <c r="G125" s="79"/>
    </row>
    <row r="126" spans="1:7" s="37" customFormat="1" x14ac:dyDescent="0.25">
      <c r="A126" s="60"/>
      <c r="B126" s="40"/>
      <c r="C126" s="30"/>
      <c r="D126" s="68"/>
      <c r="E126" s="68"/>
      <c r="F126" s="121"/>
      <c r="G126" s="79"/>
    </row>
    <row r="127" spans="1:7" s="37" customFormat="1" x14ac:dyDescent="0.25">
      <c r="A127" s="60"/>
      <c r="B127" s="40"/>
      <c r="C127" s="30"/>
      <c r="D127" s="68"/>
      <c r="E127" s="68"/>
      <c r="F127" s="121"/>
      <c r="G127" s="79"/>
    </row>
    <row r="128" spans="1:7" s="37" customFormat="1" x14ac:dyDescent="0.25">
      <c r="A128" s="60"/>
      <c r="B128" s="40"/>
      <c r="C128" s="30"/>
      <c r="D128" s="68"/>
      <c r="E128" s="68"/>
      <c r="F128" s="121"/>
      <c r="G128" s="79"/>
    </row>
    <row r="129" spans="1:7" s="37" customFormat="1" x14ac:dyDescent="0.25">
      <c r="A129" s="60"/>
      <c r="B129" s="40"/>
      <c r="C129" s="30"/>
      <c r="D129" s="68"/>
      <c r="E129" s="68"/>
      <c r="F129" s="121"/>
      <c r="G129" s="79"/>
    </row>
    <row r="130" spans="1:7" s="37" customFormat="1" x14ac:dyDescent="0.25">
      <c r="A130" s="60"/>
      <c r="B130" s="40"/>
      <c r="C130" s="30"/>
      <c r="D130" s="68"/>
      <c r="E130" s="68"/>
      <c r="F130" s="121"/>
      <c r="G130" s="79"/>
    </row>
    <row r="131" spans="1:7" s="37" customFormat="1" x14ac:dyDescent="0.25">
      <c r="A131" s="60"/>
      <c r="B131" s="40"/>
      <c r="C131" s="30"/>
      <c r="D131" s="68"/>
      <c r="E131" s="68"/>
      <c r="F131" s="121"/>
      <c r="G131" s="79"/>
    </row>
    <row r="132" spans="1:7" s="37" customFormat="1" x14ac:dyDescent="0.25">
      <c r="A132" s="60"/>
      <c r="B132" s="40"/>
      <c r="C132" s="30"/>
      <c r="D132" s="68"/>
      <c r="E132" s="68"/>
      <c r="F132" s="121"/>
      <c r="G132" s="79"/>
    </row>
    <row r="133" spans="1:7" s="37" customFormat="1" x14ac:dyDescent="0.25">
      <c r="A133" s="60"/>
      <c r="B133" s="40"/>
      <c r="C133" s="30"/>
      <c r="D133" s="68"/>
      <c r="E133" s="68"/>
      <c r="F133" s="121"/>
      <c r="G133" s="79"/>
    </row>
    <row r="134" spans="1:7" s="37" customFormat="1" x14ac:dyDescent="0.25">
      <c r="A134" s="60"/>
      <c r="B134" s="40"/>
      <c r="C134" s="30"/>
      <c r="D134" s="68"/>
      <c r="E134" s="68"/>
      <c r="F134" s="121"/>
      <c r="G134" s="79"/>
    </row>
    <row r="135" spans="1:7" s="37" customFormat="1" x14ac:dyDescent="0.25">
      <c r="A135" s="60"/>
      <c r="B135" s="40"/>
      <c r="C135" s="30"/>
      <c r="D135" s="68"/>
      <c r="E135" s="68"/>
      <c r="F135" s="121"/>
      <c r="G135" s="79"/>
    </row>
    <row r="136" spans="1:7" s="37" customFormat="1" x14ac:dyDescent="0.25">
      <c r="A136" s="60"/>
      <c r="B136" s="40"/>
      <c r="C136" s="30"/>
      <c r="D136" s="68"/>
      <c r="E136" s="68"/>
      <c r="F136" s="121"/>
      <c r="G136" s="79"/>
    </row>
    <row r="137" spans="1:7" s="37" customFormat="1" x14ac:dyDescent="0.25">
      <c r="A137" s="60"/>
      <c r="B137" s="40"/>
      <c r="C137" s="30"/>
      <c r="D137" s="68"/>
      <c r="E137" s="68"/>
      <c r="F137" s="121"/>
      <c r="G137" s="79"/>
    </row>
    <row r="138" spans="1:7" s="37" customFormat="1" x14ac:dyDescent="0.25">
      <c r="A138" s="60"/>
      <c r="B138" s="40"/>
      <c r="C138" s="30"/>
      <c r="D138" s="68"/>
      <c r="E138" s="68"/>
      <c r="F138" s="121"/>
      <c r="G138" s="79"/>
    </row>
    <row r="139" spans="1:7" s="37" customFormat="1" x14ac:dyDescent="0.25">
      <c r="A139" s="60"/>
      <c r="B139" s="40"/>
      <c r="C139" s="30"/>
      <c r="D139" s="68"/>
      <c r="E139" s="68"/>
      <c r="F139" s="121"/>
      <c r="G139" s="79"/>
    </row>
    <row r="140" spans="1:7" s="37" customFormat="1" x14ac:dyDescent="0.25">
      <c r="A140" s="60"/>
      <c r="B140" s="40"/>
      <c r="C140" s="30"/>
      <c r="D140" s="68"/>
      <c r="E140" s="68"/>
      <c r="F140" s="121"/>
      <c r="G140" s="79"/>
    </row>
    <row r="141" spans="1:7" s="37" customFormat="1" x14ac:dyDescent="0.25">
      <c r="A141" s="60"/>
      <c r="B141" s="40"/>
      <c r="C141" s="30"/>
      <c r="D141" s="68"/>
      <c r="E141" s="68"/>
      <c r="F141" s="121"/>
      <c r="G141" s="79"/>
    </row>
    <row r="142" spans="1:7" s="37" customFormat="1" x14ac:dyDescent="0.25">
      <c r="A142" s="60"/>
      <c r="B142" s="40"/>
      <c r="C142" s="30"/>
      <c r="D142" s="68"/>
      <c r="E142" s="68"/>
      <c r="F142" s="121"/>
      <c r="G142" s="79"/>
    </row>
    <row r="143" spans="1:7" s="37" customFormat="1" x14ac:dyDescent="0.25">
      <c r="A143" s="60"/>
      <c r="B143" s="40"/>
      <c r="C143" s="30"/>
      <c r="D143" s="68"/>
      <c r="E143" s="68"/>
      <c r="F143" s="121"/>
      <c r="G143" s="79"/>
    </row>
    <row r="144" spans="1:7" s="37" customFormat="1" x14ac:dyDescent="0.25">
      <c r="A144" s="60"/>
      <c r="B144" s="40"/>
      <c r="C144" s="30"/>
      <c r="D144" s="68"/>
      <c r="E144" s="68"/>
      <c r="F144" s="121"/>
      <c r="G144" s="79"/>
    </row>
    <row r="145" spans="1:7" s="37" customFormat="1" x14ac:dyDescent="0.25">
      <c r="A145" s="60"/>
      <c r="B145" s="40"/>
      <c r="C145" s="30"/>
      <c r="D145" s="68"/>
      <c r="E145" s="68"/>
      <c r="F145" s="121"/>
      <c r="G145" s="79"/>
    </row>
    <row r="146" spans="1:7" s="37" customFormat="1" x14ac:dyDescent="0.25">
      <c r="A146" s="60"/>
      <c r="B146" s="40"/>
      <c r="C146" s="30"/>
      <c r="D146" s="68"/>
      <c r="E146" s="68"/>
      <c r="F146" s="121"/>
      <c r="G146" s="79"/>
    </row>
    <row r="147" spans="1:7" s="37" customFormat="1" x14ac:dyDescent="0.25">
      <c r="A147" s="60"/>
      <c r="B147" s="40"/>
      <c r="C147" s="30"/>
      <c r="D147" s="68"/>
      <c r="E147" s="68"/>
      <c r="F147" s="121"/>
      <c r="G147" s="79"/>
    </row>
    <row r="148" spans="1:7" s="37" customFormat="1" x14ac:dyDescent="0.25">
      <c r="A148" s="60"/>
      <c r="B148" s="40"/>
      <c r="C148" s="30"/>
      <c r="D148" s="68"/>
      <c r="E148" s="68"/>
      <c r="F148" s="121"/>
      <c r="G148" s="79"/>
    </row>
    <row r="149" spans="1:7" s="37" customFormat="1" x14ac:dyDescent="0.25">
      <c r="A149" s="60"/>
      <c r="B149" s="40"/>
      <c r="C149" s="30"/>
      <c r="D149" s="68"/>
      <c r="E149" s="68"/>
      <c r="F149" s="121"/>
      <c r="G149" s="79"/>
    </row>
    <row r="150" spans="1:7" s="37" customFormat="1" x14ac:dyDescent="0.25">
      <c r="A150" s="60"/>
      <c r="B150" s="40"/>
      <c r="C150" s="30"/>
      <c r="D150" s="68"/>
      <c r="E150" s="68"/>
      <c r="F150" s="121"/>
      <c r="G150" s="79"/>
    </row>
    <row r="151" spans="1:7" s="37" customFormat="1" x14ac:dyDescent="0.25">
      <c r="A151" s="60"/>
      <c r="B151" s="40"/>
      <c r="C151" s="30"/>
      <c r="D151" s="68"/>
      <c r="E151" s="68"/>
      <c r="F151" s="121"/>
      <c r="G151" s="79"/>
    </row>
    <row r="152" spans="1:7" s="37" customFormat="1" x14ac:dyDescent="0.25">
      <c r="A152" s="60"/>
      <c r="B152" s="40"/>
      <c r="C152" s="30"/>
      <c r="D152" s="68"/>
      <c r="E152" s="68"/>
      <c r="F152" s="121"/>
      <c r="G152" s="79"/>
    </row>
    <row r="153" spans="1:7" s="37" customFormat="1" x14ac:dyDescent="0.25">
      <c r="A153" s="60"/>
      <c r="B153" s="40"/>
      <c r="C153" s="30"/>
      <c r="D153" s="68"/>
      <c r="E153" s="68"/>
      <c r="F153" s="121"/>
      <c r="G153" s="79"/>
    </row>
    <row r="154" spans="1:7" s="37" customFormat="1" x14ac:dyDescent="0.25">
      <c r="A154" s="60"/>
      <c r="B154" s="40"/>
      <c r="C154" s="30"/>
      <c r="D154" s="68"/>
      <c r="E154" s="68"/>
      <c r="F154" s="121"/>
      <c r="G154" s="79"/>
    </row>
    <row r="155" spans="1:7" s="37" customFormat="1" x14ac:dyDescent="0.25">
      <c r="A155" s="60"/>
      <c r="B155" s="40"/>
      <c r="C155" s="30"/>
      <c r="D155" s="68"/>
      <c r="E155" s="68"/>
      <c r="F155" s="121"/>
      <c r="G155" s="79"/>
    </row>
    <row r="156" spans="1:7" s="37" customFormat="1" x14ac:dyDescent="0.25">
      <c r="A156" s="60"/>
      <c r="B156" s="40"/>
      <c r="C156" s="30"/>
      <c r="D156" s="68"/>
      <c r="E156" s="68"/>
      <c r="F156" s="121"/>
      <c r="G156" s="79"/>
    </row>
    <row r="157" spans="1:7" s="37" customFormat="1" x14ac:dyDescent="0.25">
      <c r="A157" s="60"/>
      <c r="B157" s="40"/>
      <c r="C157" s="30"/>
      <c r="D157" s="68"/>
      <c r="E157" s="68"/>
      <c r="F157" s="121"/>
      <c r="G157" s="79"/>
    </row>
    <row r="158" spans="1:7" s="37" customFormat="1" x14ac:dyDescent="0.25">
      <c r="A158" s="60"/>
      <c r="B158" s="40"/>
      <c r="C158" s="30"/>
      <c r="D158" s="68"/>
      <c r="E158" s="68"/>
      <c r="F158" s="121"/>
      <c r="G158" s="79"/>
    </row>
    <row r="159" spans="1:7" s="37" customFormat="1" x14ac:dyDescent="0.25">
      <c r="A159" s="60"/>
      <c r="B159" s="40"/>
      <c r="C159" s="30"/>
      <c r="D159" s="68"/>
      <c r="E159" s="68"/>
      <c r="F159" s="121"/>
      <c r="G159" s="79"/>
    </row>
    <row r="160" spans="1:7" s="37" customFormat="1" x14ac:dyDescent="0.25">
      <c r="A160" s="60"/>
      <c r="B160" s="40"/>
      <c r="C160" s="30"/>
      <c r="D160" s="68"/>
      <c r="E160" s="68"/>
      <c r="F160" s="121"/>
      <c r="G160" s="79"/>
    </row>
    <row r="161" spans="1:7" s="37" customFormat="1" x14ac:dyDescent="0.25">
      <c r="A161" s="60"/>
      <c r="B161" s="40"/>
      <c r="C161" s="30"/>
      <c r="D161" s="68"/>
      <c r="E161" s="68"/>
      <c r="F161" s="121"/>
      <c r="G161" s="79"/>
    </row>
    <row r="162" spans="1:7" s="37" customFormat="1" x14ac:dyDescent="0.25">
      <c r="A162" s="60"/>
      <c r="B162" s="40"/>
      <c r="C162" s="30"/>
      <c r="D162" s="68"/>
      <c r="E162" s="68"/>
      <c r="F162" s="121"/>
      <c r="G162" s="79"/>
    </row>
    <row r="163" spans="1:7" s="37" customFormat="1" x14ac:dyDescent="0.25">
      <c r="A163" s="60"/>
      <c r="B163" s="40"/>
      <c r="C163" s="30"/>
      <c r="D163" s="68"/>
      <c r="E163" s="68"/>
      <c r="F163" s="121"/>
      <c r="G163" s="79"/>
    </row>
    <row r="164" spans="1:7" s="37" customFormat="1" x14ac:dyDescent="0.25">
      <c r="A164" s="60"/>
      <c r="B164" s="40"/>
      <c r="C164" s="30"/>
      <c r="D164" s="68"/>
      <c r="E164" s="68"/>
      <c r="F164" s="121"/>
      <c r="G164" s="79"/>
    </row>
    <row r="165" spans="1:7" s="37" customFormat="1" x14ac:dyDescent="0.25">
      <c r="A165" s="60"/>
      <c r="B165" s="40"/>
      <c r="C165" s="30"/>
      <c r="D165" s="68"/>
      <c r="E165" s="68"/>
      <c r="F165" s="121"/>
      <c r="G165" s="79"/>
    </row>
    <row r="166" spans="1:7" s="37" customFormat="1" x14ac:dyDescent="0.25">
      <c r="A166" s="60"/>
      <c r="B166" s="40"/>
      <c r="C166" s="30"/>
      <c r="D166" s="68"/>
      <c r="E166" s="68"/>
      <c r="F166" s="121"/>
      <c r="G166" s="79"/>
    </row>
    <row r="167" spans="1:7" s="37" customFormat="1" x14ac:dyDescent="0.25">
      <c r="A167" s="60"/>
      <c r="B167" s="40"/>
      <c r="C167" s="30"/>
      <c r="D167" s="68"/>
      <c r="E167" s="68"/>
      <c r="F167" s="121"/>
      <c r="G167" s="79"/>
    </row>
    <row r="168" spans="1:7" s="37" customFormat="1" x14ac:dyDescent="0.25">
      <c r="A168" s="60"/>
      <c r="B168" s="40"/>
      <c r="C168" s="30"/>
      <c r="D168" s="68"/>
      <c r="E168" s="68"/>
      <c r="F168" s="121"/>
      <c r="G168" s="79"/>
    </row>
    <row r="169" spans="1:7" s="37" customFormat="1" x14ac:dyDescent="0.25">
      <c r="A169" s="60"/>
      <c r="B169" s="40"/>
      <c r="C169" s="30"/>
      <c r="D169" s="68"/>
      <c r="E169" s="68"/>
      <c r="F169" s="121"/>
      <c r="G169" s="79"/>
    </row>
    <row r="170" spans="1:7" s="37" customFormat="1" x14ac:dyDescent="0.25">
      <c r="A170" s="60"/>
      <c r="B170" s="40"/>
      <c r="C170" s="30"/>
      <c r="D170" s="68"/>
      <c r="E170" s="68"/>
      <c r="F170" s="121"/>
      <c r="G170" s="79"/>
    </row>
    <row r="171" spans="1:7" s="37" customFormat="1" x14ac:dyDescent="0.25">
      <c r="A171" s="60"/>
      <c r="B171" s="40"/>
      <c r="C171" s="30"/>
      <c r="D171" s="68"/>
      <c r="E171" s="68"/>
      <c r="F171" s="121"/>
      <c r="G171" s="79"/>
    </row>
    <row r="172" spans="1:7" s="37" customFormat="1" x14ac:dyDescent="0.25">
      <c r="A172" s="60"/>
      <c r="B172" s="40"/>
      <c r="C172" s="30"/>
      <c r="D172" s="68"/>
      <c r="E172" s="68"/>
      <c r="F172" s="121"/>
      <c r="G172" s="79"/>
    </row>
    <row r="173" spans="1:7" s="37" customFormat="1" x14ac:dyDescent="0.25">
      <c r="A173" s="60"/>
      <c r="B173" s="40"/>
      <c r="C173" s="30"/>
      <c r="D173" s="68"/>
      <c r="E173" s="68"/>
      <c r="F173" s="121"/>
      <c r="G173" s="79"/>
    </row>
    <row r="174" spans="1:7" s="37" customFormat="1" x14ac:dyDescent="0.25">
      <c r="A174" s="60"/>
      <c r="B174" s="40"/>
      <c r="C174" s="30"/>
      <c r="D174" s="68"/>
      <c r="E174" s="68"/>
      <c r="F174" s="121"/>
      <c r="G174" s="79"/>
    </row>
    <row r="175" spans="1:7" s="37" customFormat="1" x14ac:dyDescent="0.25">
      <c r="A175" s="60"/>
      <c r="B175" s="40"/>
      <c r="C175" s="30"/>
      <c r="D175" s="68"/>
      <c r="E175" s="68"/>
      <c r="F175" s="121"/>
      <c r="G175" s="79"/>
    </row>
    <row r="176" spans="1:7" s="37" customFormat="1" x14ac:dyDescent="0.25">
      <c r="A176" s="60"/>
      <c r="B176" s="40"/>
      <c r="C176" s="30"/>
      <c r="D176" s="68"/>
      <c r="E176" s="68"/>
      <c r="F176" s="121"/>
      <c r="G176" s="79"/>
    </row>
    <row r="177" spans="1:7" s="37" customFormat="1" x14ac:dyDescent="0.25">
      <c r="A177" s="60"/>
      <c r="B177" s="40"/>
      <c r="C177" s="30"/>
      <c r="D177" s="68"/>
      <c r="E177" s="68"/>
      <c r="F177" s="121"/>
      <c r="G177" s="79"/>
    </row>
    <row r="178" spans="1:7" s="37" customFormat="1" x14ac:dyDescent="0.25">
      <c r="A178" s="60"/>
      <c r="B178" s="40"/>
      <c r="C178" s="30"/>
      <c r="D178" s="68"/>
      <c r="E178" s="68"/>
      <c r="F178" s="121"/>
      <c r="G178" s="79"/>
    </row>
    <row r="179" spans="1:7" s="37" customFormat="1" x14ac:dyDescent="0.25">
      <c r="A179" s="60"/>
      <c r="B179" s="40"/>
      <c r="C179" s="30"/>
      <c r="D179" s="68"/>
      <c r="E179" s="68"/>
      <c r="F179" s="121"/>
      <c r="G179" s="79"/>
    </row>
    <row r="180" spans="1:7" s="37" customFormat="1" x14ac:dyDescent="0.25">
      <c r="A180" s="60"/>
      <c r="B180" s="40"/>
      <c r="C180" s="30"/>
      <c r="D180" s="68"/>
      <c r="E180" s="68"/>
      <c r="F180" s="121"/>
      <c r="G180" s="79"/>
    </row>
    <row r="181" spans="1:7" s="37" customFormat="1" x14ac:dyDescent="0.25">
      <c r="A181" s="60"/>
      <c r="B181" s="40"/>
      <c r="C181" s="30"/>
      <c r="D181" s="68"/>
      <c r="E181" s="68"/>
      <c r="F181" s="121"/>
      <c r="G181" s="79"/>
    </row>
    <row r="182" spans="1:7" s="37" customFormat="1" x14ac:dyDescent="0.25">
      <c r="A182" s="60"/>
      <c r="B182" s="40"/>
      <c r="C182" s="30"/>
      <c r="D182" s="68"/>
      <c r="E182" s="68"/>
      <c r="F182" s="121"/>
      <c r="G182" s="79"/>
    </row>
    <row r="183" spans="1:7" s="37" customFormat="1" x14ac:dyDescent="0.25">
      <c r="A183" s="60"/>
      <c r="B183" s="40"/>
      <c r="C183" s="30"/>
      <c r="D183" s="68"/>
      <c r="E183" s="68"/>
      <c r="F183" s="121"/>
      <c r="G183" s="79"/>
    </row>
    <row r="184" spans="1:7" s="37" customFormat="1" x14ac:dyDescent="0.25">
      <c r="A184" s="60"/>
      <c r="B184" s="40"/>
      <c r="C184" s="30"/>
      <c r="D184" s="68"/>
      <c r="E184" s="68"/>
      <c r="F184" s="121"/>
      <c r="G184" s="79"/>
    </row>
    <row r="185" spans="1:7" s="37" customFormat="1" x14ac:dyDescent="0.25">
      <c r="A185" s="60"/>
      <c r="B185" s="40"/>
      <c r="C185" s="30"/>
      <c r="D185" s="68"/>
      <c r="E185" s="68"/>
      <c r="F185" s="121"/>
      <c r="G185" s="79"/>
    </row>
    <row r="186" spans="1:7" s="37" customFormat="1" x14ac:dyDescent="0.25">
      <c r="A186" s="60"/>
      <c r="B186" s="40"/>
      <c r="C186" s="30"/>
      <c r="D186" s="68"/>
      <c r="E186" s="68"/>
      <c r="F186" s="121"/>
      <c r="G186" s="79"/>
    </row>
    <row r="187" spans="1:7" s="37" customFormat="1" x14ac:dyDescent="0.25">
      <c r="A187" s="60"/>
      <c r="B187" s="40"/>
      <c r="C187" s="30"/>
      <c r="D187" s="68"/>
      <c r="E187" s="68"/>
      <c r="F187" s="121"/>
      <c r="G187" s="79"/>
    </row>
    <row r="188" spans="1:7" s="37" customFormat="1" x14ac:dyDescent="0.25">
      <c r="A188" s="60"/>
      <c r="B188" s="40"/>
      <c r="C188" s="30"/>
      <c r="D188" s="68"/>
      <c r="E188" s="68"/>
      <c r="F188" s="121"/>
      <c r="G188" s="79"/>
    </row>
    <row r="189" spans="1:7" s="37" customFormat="1" x14ac:dyDescent="0.25">
      <c r="A189" s="60"/>
      <c r="B189" s="40"/>
      <c r="C189" s="30"/>
      <c r="D189" s="68"/>
      <c r="E189" s="68"/>
      <c r="F189" s="121"/>
      <c r="G189" s="79"/>
    </row>
    <row r="190" spans="1:7" s="37" customFormat="1" x14ac:dyDescent="0.25">
      <c r="A190" s="60"/>
      <c r="B190" s="40"/>
      <c r="C190" s="30"/>
      <c r="D190" s="68"/>
      <c r="E190" s="68"/>
      <c r="F190" s="121"/>
      <c r="G190" s="79"/>
    </row>
    <row r="191" spans="1:7" s="37" customFormat="1" x14ac:dyDescent="0.25">
      <c r="A191" s="60"/>
      <c r="B191" s="40"/>
      <c r="C191" s="30"/>
      <c r="D191" s="68"/>
      <c r="E191" s="68"/>
      <c r="F191" s="121"/>
      <c r="G191" s="79"/>
    </row>
    <row r="192" spans="1:7" s="37" customFormat="1" x14ac:dyDescent="0.25">
      <c r="A192" s="60"/>
      <c r="B192" s="40"/>
      <c r="C192" s="30"/>
      <c r="D192" s="68"/>
      <c r="E192" s="68"/>
      <c r="F192" s="121"/>
      <c r="G192" s="79"/>
    </row>
    <row r="193" spans="1:7" s="37" customFormat="1" x14ac:dyDescent="0.25">
      <c r="A193" s="60"/>
      <c r="B193" s="40"/>
      <c r="C193" s="30"/>
      <c r="D193" s="68"/>
      <c r="E193" s="68"/>
      <c r="F193" s="121"/>
      <c r="G193" s="79"/>
    </row>
    <row r="194" spans="1:7" s="37" customFormat="1" x14ac:dyDescent="0.25">
      <c r="A194" s="60"/>
      <c r="B194" s="40"/>
      <c r="C194" s="30"/>
      <c r="D194" s="68"/>
      <c r="E194" s="68"/>
      <c r="F194" s="121"/>
      <c r="G194" s="79"/>
    </row>
    <row r="195" spans="1:7" s="37" customFormat="1" x14ac:dyDescent="0.25">
      <c r="A195" s="60"/>
      <c r="B195" s="40"/>
      <c r="C195" s="30"/>
      <c r="D195" s="68"/>
      <c r="E195" s="68"/>
      <c r="F195" s="121"/>
      <c r="G195" s="79"/>
    </row>
    <row r="196" spans="1:7" s="37" customFormat="1" x14ac:dyDescent="0.25">
      <c r="A196" s="60"/>
      <c r="B196" s="40"/>
      <c r="C196" s="30"/>
      <c r="D196" s="68"/>
      <c r="E196" s="68"/>
      <c r="F196" s="121"/>
      <c r="G196" s="79"/>
    </row>
    <row r="197" spans="1:7" s="37" customFormat="1" x14ac:dyDescent="0.25">
      <c r="A197" s="60"/>
      <c r="B197" s="40"/>
      <c r="C197" s="30"/>
      <c r="D197" s="68"/>
      <c r="E197" s="68"/>
      <c r="F197" s="121"/>
      <c r="G197" s="79"/>
    </row>
    <row r="198" spans="1:7" s="37" customFormat="1" x14ac:dyDescent="0.25">
      <c r="A198" s="60"/>
      <c r="B198" s="40"/>
      <c r="C198" s="30"/>
      <c r="D198" s="68"/>
      <c r="E198" s="68"/>
      <c r="F198" s="121"/>
      <c r="G198" s="79"/>
    </row>
    <row r="199" spans="1:7" s="37" customFormat="1" x14ac:dyDescent="0.25">
      <c r="A199" s="60"/>
      <c r="B199" s="40"/>
      <c r="C199" s="30"/>
      <c r="D199" s="68"/>
      <c r="E199" s="68"/>
      <c r="F199" s="121"/>
      <c r="G199" s="79"/>
    </row>
    <row r="200" spans="1:7" s="37" customFormat="1" x14ac:dyDescent="0.25">
      <c r="A200" s="60"/>
      <c r="B200" s="40"/>
      <c r="C200" s="30"/>
      <c r="D200" s="68"/>
      <c r="E200" s="68"/>
      <c r="F200" s="121"/>
      <c r="G200" s="79"/>
    </row>
    <row r="201" spans="1:7" s="37" customFormat="1" x14ac:dyDescent="0.25">
      <c r="A201" s="60"/>
      <c r="B201" s="40"/>
      <c r="C201" s="30"/>
      <c r="D201" s="68"/>
      <c r="E201" s="68"/>
      <c r="F201" s="121"/>
      <c r="G201" s="79"/>
    </row>
    <row r="202" spans="1:7" s="37" customFormat="1" x14ac:dyDescent="0.25">
      <c r="A202" s="60"/>
      <c r="B202" s="40"/>
      <c r="C202" s="30"/>
      <c r="D202" s="68"/>
      <c r="E202" s="68"/>
      <c r="F202" s="121"/>
      <c r="G202" s="79"/>
    </row>
    <row r="203" spans="1:7" s="37" customFormat="1" x14ac:dyDescent="0.25">
      <c r="A203" s="60"/>
      <c r="B203" s="40"/>
      <c r="C203" s="30"/>
      <c r="D203" s="68"/>
      <c r="E203" s="68"/>
      <c r="F203" s="121"/>
      <c r="G203" s="79"/>
    </row>
    <row r="204" spans="1:7" s="37" customFormat="1" x14ac:dyDescent="0.25">
      <c r="A204" s="60"/>
      <c r="B204" s="40"/>
      <c r="C204" s="30"/>
      <c r="D204" s="68"/>
      <c r="E204" s="68"/>
      <c r="F204" s="121"/>
      <c r="G204" s="79"/>
    </row>
    <row r="205" spans="1:7" s="37" customFormat="1" x14ac:dyDescent="0.25">
      <c r="A205" s="60"/>
      <c r="B205" s="40"/>
      <c r="C205" s="30"/>
      <c r="D205" s="68"/>
      <c r="E205" s="68"/>
      <c r="F205" s="121"/>
      <c r="G205" s="79"/>
    </row>
    <row r="206" spans="1:7" s="37" customFormat="1" x14ac:dyDescent="0.25">
      <c r="A206" s="60"/>
      <c r="B206" s="40"/>
      <c r="C206" s="30"/>
      <c r="D206" s="68"/>
      <c r="E206" s="68"/>
      <c r="F206" s="121"/>
      <c r="G206" s="79"/>
    </row>
    <row r="207" spans="1:7" s="37" customFormat="1" x14ac:dyDescent="0.25">
      <c r="A207" s="60"/>
      <c r="B207" s="40"/>
      <c r="C207" s="30"/>
      <c r="D207" s="68"/>
      <c r="E207" s="68"/>
      <c r="F207" s="121"/>
      <c r="G207" s="79"/>
    </row>
    <row r="208" spans="1:7" s="37" customFormat="1" x14ac:dyDescent="0.25">
      <c r="A208" s="60"/>
      <c r="B208" s="40"/>
      <c r="C208" s="30"/>
      <c r="D208" s="68"/>
      <c r="E208" s="68"/>
      <c r="F208" s="121"/>
      <c r="G208" s="79"/>
    </row>
    <row r="209" spans="1:7" s="37" customFormat="1" x14ac:dyDescent="0.25">
      <c r="A209" s="60"/>
      <c r="B209" s="40"/>
      <c r="C209" s="30"/>
      <c r="D209" s="68"/>
      <c r="E209" s="68"/>
      <c r="F209" s="121"/>
      <c r="G209" s="79"/>
    </row>
    <row r="210" spans="1:7" s="37" customFormat="1" x14ac:dyDescent="0.25">
      <c r="A210" s="60"/>
      <c r="B210" s="40"/>
      <c r="C210" s="30"/>
      <c r="D210" s="68"/>
      <c r="E210" s="68"/>
      <c r="F210" s="121"/>
      <c r="G210" s="79"/>
    </row>
    <row r="211" spans="1:7" s="37" customFormat="1" x14ac:dyDescent="0.25">
      <c r="A211" s="60"/>
      <c r="B211" s="40"/>
      <c r="C211" s="30"/>
      <c r="D211" s="68"/>
      <c r="E211" s="68"/>
      <c r="F211" s="121"/>
      <c r="G211" s="79"/>
    </row>
    <row r="212" spans="1:7" s="37" customFormat="1" x14ac:dyDescent="0.25">
      <c r="A212" s="60"/>
      <c r="B212" s="40"/>
      <c r="C212" s="30"/>
      <c r="D212" s="68"/>
      <c r="E212" s="68"/>
      <c r="F212" s="121"/>
      <c r="G212" s="79"/>
    </row>
    <row r="213" spans="1:7" s="37" customFormat="1" x14ac:dyDescent="0.25">
      <c r="A213" s="60"/>
      <c r="B213" s="40"/>
      <c r="C213" s="30"/>
      <c r="D213" s="68"/>
      <c r="E213" s="68"/>
      <c r="F213" s="121"/>
      <c r="G213" s="79"/>
    </row>
    <row r="214" spans="1:7" s="37" customFormat="1" x14ac:dyDescent="0.25">
      <c r="A214" s="60"/>
      <c r="B214" s="40"/>
      <c r="C214" s="30"/>
      <c r="D214" s="68"/>
      <c r="E214" s="68"/>
      <c r="F214" s="121"/>
      <c r="G214" s="79"/>
    </row>
    <row r="215" spans="1:7" s="37" customFormat="1" x14ac:dyDescent="0.25">
      <c r="A215" s="60"/>
      <c r="B215" s="40"/>
      <c r="C215" s="30"/>
      <c r="D215" s="68"/>
      <c r="E215" s="68"/>
      <c r="F215" s="121"/>
      <c r="G215" s="79"/>
    </row>
    <row r="216" spans="1:7" s="37" customFormat="1" x14ac:dyDescent="0.25">
      <c r="A216" s="60"/>
      <c r="B216" s="40"/>
      <c r="C216" s="30"/>
      <c r="D216" s="68"/>
      <c r="E216" s="68"/>
      <c r="F216" s="121"/>
      <c r="G216" s="79"/>
    </row>
    <row r="217" spans="1:7" s="37" customFormat="1" x14ac:dyDescent="0.25">
      <c r="A217" s="60"/>
      <c r="B217" s="40"/>
      <c r="C217" s="30"/>
      <c r="D217" s="68"/>
      <c r="E217" s="68"/>
      <c r="F217" s="121"/>
      <c r="G217" s="79"/>
    </row>
    <row r="218" spans="1:7" s="37" customFormat="1" x14ac:dyDescent="0.25">
      <c r="A218" s="60"/>
      <c r="B218" s="40"/>
      <c r="C218" s="30"/>
      <c r="D218" s="68"/>
      <c r="E218" s="68"/>
      <c r="F218" s="121"/>
      <c r="G218" s="79"/>
    </row>
    <row r="219" spans="1:7" s="37" customFormat="1" x14ac:dyDescent="0.25">
      <c r="A219" s="60"/>
      <c r="B219" s="40"/>
      <c r="C219" s="30"/>
      <c r="D219" s="68"/>
      <c r="E219" s="68"/>
      <c r="F219" s="121"/>
      <c r="G219" s="79"/>
    </row>
    <row r="220" spans="1:7" s="37" customFormat="1" x14ac:dyDescent="0.25">
      <c r="A220" s="60"/>
      <c r="B220" s="40"/>
      <c r="C220" s="30"/>
      <c r="D220" s="68"/>
      <c r="E220" s="68"/>
      <c r="F220" s="121"/>
      <c r="G220" s="79"/>
    </row>
    <row r="221" spans="1:7" s="37" customFormat="1" x14ac:dyDescent="0.25">
      <c r="A221" s="60"/>
      <c r="B221" s="40"/>
      <c r="C221" s="30"/>
      <c r="D221" s="68"/>
      <c r="E221" s="68"/>
      <c r="F221" s="121"/>
      <c r="G221" s="79"/>
    </row>
    <row r="222" spans="1:7" s="37" customFormat="1" x14ac:dyDescent="0.25">
      <c r="A222" s="60"/>
      <c r="B222" s="40"/>
      <c r="C222" s="30"/>
      <c r="D222" s="68"/>
      <c r="E222" s="68"/>
      <c r="F222" s="121"/>
      <c r="G222" s="79"/>
    </row>
    <row r="223" spans="1:7" s="37" customFormat="1" x14ac:dyDescent="0.25">
      <c r="A223" s="60"/>
      <c r="B223" s="40"/>
      <c r="C223" s="30"/>
      <c r="D223" s="68"/>
      <c r="E223" s="68"/>
      <c r="F223" s="121"/>
      <c r="G223" s="79"/>
    </row>
    <row r="224" spans="1:7" s="37" customFormat="1" x14ac:dyDescent="0.25">
      <c r="A224" s="60"/>
      <c r="B224" s="40"/>
      <c r="C224" s="30"/>
      <c r="D224" s="68"/>
      <c r="E224" s="68"/>
      <c r="F224" s="121"/>
      <c r="G224" s="79"/>
    </row>
    <row r="225" spans="1:7" s="37" customFormat="1" x14ac:dyDescent="0.25">
      <c r="A225" s="60"/>
      <c r="B225" s="40"/>
      <c r="C225" s="30"/>
      <c r="D225" s="68"/>
      <c r="E225" s="68"/>
      <c r="F225" s="121"/>
      <c r="G225" s="79"/>
    </row>
    <row r="226" spans="1:7" s="37" customFormat="1" x14ac:dyDescent="0.25">
      <c r="A226" s="60"/>
      <c r="B226" s="40"/>
      <c r="C226" s="30"/>
      <c r="D226" s="68"/>
      <c r="E226" s="68"/>
      <c r="F226" s="121"/>
      <c r="G226" s="79"/>
    </row>
    <row r="227" spans="1:7" s="37" customFormat="1" x14ac:dyDescent="0.25">
      <c r="A227" s="60"/>
      <c r="B227" s="40"/>
      <c r="C227" s="30"/>
      <c r="D227" s="68"/>
      <c r="E227" s="68"/>
      <c r="F227" s="121"/>
      <c r="G227" s="79"/>
    </row>
    <row r="228" spans="1:7" s="37" customFormat="1" x14ac:dyDescent="0.25">
      <c r="A228" s="60"/>
      <c r="B228" s="40"/>
      <c r="C228" s="30"/>
      <c r="D228" s="68"/>
      <c r="E228" s="68"/>
      <c r="F228" s="121"/>
      <c r="G228" s="79"/>
    </row>
    <row r="229" spans="1:7" s="37" customFormat="1" x14ac:dyDescent="0.25">
      <c r="A229" s="60"/>
      <c r="B229" s="40"/>
      <c r="C229" s="30"/>
      <c r="D229" s="68"/>
      <c r="E229" s="68"/>
      <c r="F229" s="121"/>
      <c r="G229" s="79"/>
    </row>
    <row r="230" spans="1:7" s="37" customFormat="1" x14ac:dyDescent="0.25">
      <c r="A230" s="60"/>
      <c r="B230" s="40"/>
      <c r="C230" s="30"/>
      <c r="D230" s="68"/>
      <c r="E230" s="68"/>
      <c r="F230" s="121"/>
      <c r="G230" s="79"/>
    </row>
    <row r="231" spans="1:7" s="37" customFormat="1" x14ac:dyDescent="0.25">
      <c r="A231" s="60"/>
      <c r="B231" s="40"/>
      <c r="C231" s="30"/>
      <c r="D231" s="68"/>
      <c r="E231" s="68"/>
      <c r="F231" s="121"/>
      <c r="G231" s="79"/>
    </row>
    <row r="232" spans="1:7" s="37" customFormat="1" x14ac:dyDescent="0.25">
      <c r="A232" s="60"/>
      <c r="B232" s="40"/>
      <c r="C232" s="30"/>
      <c r="D232" s="68"/>
      <c r="E232" s="68"/>
      <c r="F232" s="121"/>
      <c r="G232" s="79"/>
    </row>
    <row r="233" spans="1:7" s="37" customFormat="1" x14ac:dyDescent="0.25">
      <c r="A233" s="60"/>
      <c r="B233" s="40"/>
      <c r="C233" s="30"/>
      <c r="D233" s="68"/>
      <c r="E233" s="68"/>
      <c r="F233" s="121"/>
      <c r="G233" s="79"/>
    </row>
    <row r="234" spans="1:7" s="37" customFormat="1" x14ac:dyDescent="0.25">
      <c r="A234" s="60"/>
      <c r="B234" s="40"/>
      <c r="C234" s="30"/>
      <c r="D234" s="68"/>
      <c r="E234" s="68"/>
      <c r="F234" s="121"/>
      <c r="G234" s="79"/>
    </row>
    <row r="235" spans="1:7" s="37" customFormat="1" x14ac:dyDescent="0.25">
      <c r="A235" s="60"/>
      <c r="B235" s="40"/>
      <c r="C235" s="30"/>
      <c r="D235" s="68"/>
      <c r="E235" s="68"/>
      <c r="F235" s="121"/>
      <c r="G235" s="79"/>
    </row>
    <row r="236" spans="1:7" s="37" customFormat="1" x14ac:dyDescent="0.25">
      <c r="A236" s="60"/>
      <c r="B236" s="40"/>
      <c r="C236" s="30"/>
      <c r="D236" s="68"/>
      <c r="E236" s="68"/>
      <c r="F236" s="121"/>
      <c r="G236" s="79"/>
    </row>
    <row r="237" spans="1:7" s="37" customFormat="1" x14ac:dyDescent="0.25">
      <c r="A237" s="60"/>
      <c r="B237" s="40"/>
      <c r="C237" s="30"/>
      <c r="D237" s="68"/>
      <c r="E237" s="68"/>
      <c r="F237" s="121"/>
      <c r="G237" s="79"/>
    </row>
    <row r="238" spans="1:7" s="37" customFormat="1" x14ac:dyDescent="0.25">
      <c r="A238" s="60"/>
      <c r="B238" s="40"/>
      <c r="C238" s="30"/>
      <c r="D238" s="68"/>
      <c r="E238" s="68"/>
      <c r="F238" s="121"/>
      <c r="G238" s="79"/>
    </row>
    <row r="239" spans="1:7" s="37" customFormat="1" x14ac:dyDescent="0.25">
      <c r="A239" s="60"/>
      <c r="B239" s="40"/>
      <c r="C239" s="30"/>
      <c r="D239" s="68"/>
      <c r="E239" s="68"/>
      <c r="F239" s="121"/>
      <c r="G239" s="79"/>
    </row>
    <row r="240" spans="1:7" s="37" customFormat="1" x14ac:dyDescent="0.25">
      <c r="A240" s="60"/>
      <c r="B240" s="40"/>
      <c r="C240" s="30"/>
      <c r="D240" s="68"/>
      <c r="E240" s="68"/>
      <c r="F240" s="121"/>
      <c r="G240" s="79"/>
    </row>
    <row r="241" spans="1:7" s="37" customFormat="1" x14ac:dyDescent="0.25">
      <c r="A241" s="60"/>
      <c r="B241" s="40"/>
      <c r="C241" s="30"/>
      <c r="D241" s="68"/>
      <c r="E241" s="68"/>
      <c r="F241" s="121"/>
      <c r="G241" s="79"/>
    </row>
    <row r="242" spans="1:7" s="37" customFormat="1" x14ac:dyDescent="0.25">
      <c r="A242" s="60"/>
      <c r="B242" s="40"/>
      <c r="C242" s="30"/>
      <c r="D242" s="68"/>
      <c r="E242" s="68"/>
      <c r="F242" s="121"/>
      <c r="G242" s="79"/>
    </row>
    <row r="243" spans="1:7" s="37" customFormat="1" x14ac:dyDescent="0.25">
      <c r="A243" s="60"/>
      <c r="B243" s="40"/>
      <c r="C243" s="30"/>
      <c r="D243" s="68"/>
      <c r="E243" s="68"/>
      <c r="F243" s="121"/>
      <c r="G243" s="79"/>
    </row>
    <row r="244" spans="1:7" s="37" customFormat="1" x14ac:dyDescent="0.25">
      <c r="A244" s="60"/>
      <c r="B244" s="40"/>
      <c r="C244" s="30"/>
      <c r="D244" s="68"/>
      <c r="E244" s="68"/>
      <c r="F244" s="121"/>
      <c r="G244" s="79"/>
    </row>
    <row r="245" spans="1:7" s="37" customFormat="1" x14ac:dyDescent="0.25">
      <c r="A245" s="60"/>
      <c r="B245" s="40"/>
      <c r="C245" s="30"/>
      <c r="D245" s="68"/>
      <c r="E245" s="68"/>
      <c r="F245" s="121"/>
      <c r="G245" s="79"/>
    </row>
    <row r="246" spans="1:7" s="37" customFormat="1" x14ac:dyDescent="0.25">
      <c r="A246" s="60"/>
      <c r="B246" s="40"/>
      <c r="C246" s="30"/>
      <c r="D246" s="68"/>
      <c r="E246" s="68"/>
      <c r="F246" s="121"/>
      <c r="G246" s="79"/>
    </row>
    <row r="247" spans="1:7" s="37" customFormat="1" x14ac:dyDescent="0.25">
      <c r="A247" s="60"/>
      <c r="B247" s="40"/>
      <c r="C247" s="30"/>
      <c r="D247" s="68"/>
      <c r="E247" s="68"/>
      <c r="F247" s="121"/>
      <c r="G247" s="79"/>
    </row>
    <row r="248" spans="1:7" s="37" customFormat="1" x14ac:dyDescent="0.25">
      <c r="A248" s="60"/>
      <c r="B248" s="40"/>
      <c r="C248" s="30"/>
      <c r="D248" s="68"/>
      <c r="E248" s="68"/>
      <c r="F248" s="121"/>
      <c r="G248" s="79"/>
    </row>
    <row r="249" spans="1:7" s="37" customFormat="1" x14ac:dyDescent="0.25">
      <c r="A249" s="60"/>
      <c r="B249" s="40"/>
      <c r="C249" s="30"/>
      <c r="D249" s="68"/>
      <c r="E249" s="68"/>
      <c r="F249" s="121"/>
      <c r="G249" s="79"/>
    </row>
    <row r="250" spans="1:7" s="37" customFormat="1" x14ac:dyDescent="0.25">
      <c r="A250" s="60"/>
      <c r="B250" s="40"/>
      <c r="C250" s="30"/>
      <c r="D250" s="68"/>
      <c r="E250" s="68"/>
      <c r="F250" s="121"/>
      <c r="G250" s="79"/>
    </row>
    <row r="251" spans="1:7" s="37" customFormat="1" x14ac:dyDescent="0.25">
      <c r="A251" s="60"/>
      <c r="B251" s="40"/>
      <c r="C251" s="30"/>
      <c r="D251" s="68"/>
      <c r="E251" s="68"/>
      <c r="F251" s="121"/>
      <c r="G251" s="79"/>
    </row>
    <row r="252" spans="1:7" s="37" customFormat="1" x14ac:dyDescent="0.25">
      <c r="A252" s="60"/>
      <c r="B252" s="40"/>
      <c r="C252" s="30"/>
      <c r="D252" s="68"/>
      <c r="E252" s="68"/>
      <c r="F252" s="121"/>
      <c r="G252" s="79"/>
    </row>
    <row r="253" spans="1:7" s="37" customFormat="1" x14ac:dyDescent="0.25">
      <c r="A253" s="60"/>
      <c r="B253" s="40"/>
      <c r="C253" s="30"/>
      <c r="D253" s="68"/>
      <c r="E253" s="68"/>
      <c r="F253" s="121"/>
      <c r="G253" s="79"/>
    </row>
    <row r="254" spans="1:7" s="37" customFormat="1" x14ac:dyDescent="0.25">
      <c r="A254" s="60"/>
      <c r="B254" s="40"/>
      <c r="C254" s="30"/>
      <c r="D254" s="68"/>
      <c r="E254" s="68"/>
      <c r="F254" s="121"/>
      <c r="G254" s="79"/>
    </row>
    <row r="255" spans="1:7" s="37" customFormat="1" x14ac:dyDescent="0.25">
      <c r="A255" s="60"/>
      <c r="B255" s="40"/>
      <c r="C255" s="30"/>
      <c r="D255" s="68"/>
      <c r="E255" s="68"/>
      <c r="F255" s="121"/>
      <c r="G255" s="79"/>
    </row>
    <row r="256" spans="1:7" s="37" customFormat="1" x14ac:dyDescent="0.25">
      <c r="A256" s="60"/>
      <c r="B256" s="40"/>
      <c r="C256" s="30"/>
      <c r="D256" s="68"/>
      <c r="E256" s="68"/>
      <c r="F256" s="121"/>
      <c r="G256" s="79"/>
    </row>
    <row r="257" spans="1:7" s="37" customFormat="1" x14ac:dyDescent="0.25">
      <c r="A257" s="60"/>
      <c r="B257" s="40"/>
      <c r="C257" s="30"/>
      <c r="D257" s="68"/>
      <c r="E257" s="68"/>
      <c r="F257" s="121"/>
      <c r="G257" s="79"/>
    </row>
    <row r="258" spans="1:7" s="37" customFormat="1" x14ac:dyDescent="0.25">
      <c r="A258" s="60"/>
      <c r="B258" s="40"/>
      <c r="C258" s="30"/>
      <c r="D258" s="68"/>
      <c r="E258" s="68"/>
      <c r="F258" s="121"/>
      <c r="G258" s="79"/>
    </row>
    <row r="259" spans="1:7" s="37" customFormat="1" x14ac:dyDescent="0.25">
      <c r="A259" s="60"/>
      <c r="B259" s="40"/>
      <c r="C259" s="30"/>
      <c r="D259" s="68"/>
      <c r="E259" s="68"/>
      <c r="F259" s="121"/>
      <c r="G259" s="79"/>
    </row>
    <row r="260" spans="1:7" s="37" customFormat="1" x14ac:dyDescent="0.25">
      <c r="A260" s="60"/>
      <c r="B260" s="40"/>
      <c r="C260" s="30"/>
      <c r="D260" s="68"/>
      <c r="E260" s="68"/>
      <c r="F260" s="121"/>
      <c r="G260" s="79"/>
    </row>
    <row r="261" spans="1:7" s="37" customFormat="1" x14ac:dyDescent="0.25">
      <c r="A261" s="60"/>
      <c r="B261" s="40"/>
      <c r="C261" s="30"/>
      <c r="D261" s="68"/>
      <c r="E261" s="68"/>
      <c r="F261" s="121"/>
      <c r="G261" s="79"/>
    </row>
    <row r="262" spans="1:7" s="37" customFormat="1" x14ac:dyDescent="0.25">
      <c r="A262" s="60"/>
      <c r="B262" s="40"/>
      <c r="C262" s="30"/>
      <c r="D262" s="68"/>
      <c r="E262" s="68"/>
      <c r="F262" s="121"/>
      <c r="G262" s="79"/>
    </row>
    <row r="263" spans="1:7" s="37" customFormat="1" x14ac:dyDescent="0.25">
      <c r="A263" s="60"/>
      <c r="B263" s="40"/>
      <c r="C263" s="30"/>
      <c r="D263" s="68"/>
      <c r="E263" s="68"/>
      <c r="F263" s="121"/>
      <c r="G263" s="79"/>
    </row>
    <row r="264" spans="1:7" s="37" customFormat="1" x14ac:dyDescent="0.25">
      <c r="A264" s="60"/>
      <c r="B264" s="40"/>
      <c r="C264" s="30"/>
      <c r="D264" s="68"/>
      <c r="E264" s="68"/>
      <c r="F264" s="121"/>
      <c r="G264" s="79"/>
    </row>
    <row r="265" spans="1:7" s="37" customFormat="1" x14ac:dyDescent="0.25">
      <c r="A265" s="60"/>
      <c r="B265" s="40"/>
      <c r="C265" s="30"/>
      <c r="D265" s="68"/>
      <c r="E265" s="68"/>
      <c r="F265" s="121"/>
      <c r="G265" s="79"/>
    </row>
    <row r="266" spans="1:7" s="37" customFormat="1" x14ac:dyDescent="0.25">
      <c r="A266" s="60"/>
      <c r="B266" s="40"/>
      <c r="C266" s="30"/>
      <c r="D266" s="68"/>
      <c r="E266" s="68"/>
      <c r="F266" s="121"/>
      <c r="G266" s="79"/>
    </row>
    <row r="267" spans="1:7" s="37" customFormat="1" x14ac:dyDescent="0.25">
      <c r="A267" s="60"/>
      <c r="B267" s="40"/>
      <c r="C267" s="30"/>
      <c r="D267" s="68"/>
      <c r="E267" s="68"/>
      <c r="F267" s="121"/>
      <c r="G267" s="79"/>
    </row>
    <row r="268" spans="1:7" s="37" customFormat="1" x14ac:dyDescent="0.25">
      <c r="A268" s="60"/>
      <c r="B268" s="40"/>
      <c r="C268" s="30"/>
      <c r="D268" s="68"/>
      <c r="E268" s="68"/>
      <c r="F268" s="121"/>
      <c r="G268" s="79"/>
    </row>
    <row r="269" spans="1:7" s="37" customFormat="1" x14ac:dyDescent="0.25">
      <c r="A269" s="60"/>
      <c r="B269" s="40"/>
      <c r="C269" s="30"/>
      <c r="D269" s="68"/>
      <c r="E269" s="68"/>
      <c r="F269" s="121"/>
      <c r="G269" s="79"/>
    </row>
    <row r="270" spans="1:7" s="37" customFormat="1" x14ac:dyDescent="0.25">
      <c r="A270" s="60"/>
      <c r="B270" s="40"/>
      <c r="C270" s="30"/>
      <c r="D270" s="68"/>
      <c r="E270" s="68"/>
      <c r="F270" s="121"/>
      <c r="G270" s="79"/>
    </row>
    <row r="271" spans="1:7" s="37" customFormat="1" x14ac:dyDescent="0.25">
      <c r="A271" s="60"/>
      <c r="B271" s="40"/>
      <c r="C271" s="30"/>
      <c r="D271" s="68"/>
      <c r="E271" s="68"/>
      <c r="F271" s="121"/>
      <c r="G271" s="79"/>
    </row>
    <row r="272" spans="1:7" s="37" customFormat="1" x14ac:dyDescent="0.25">
      <c r="A272" s="60"/>
      <c r="B272" s="40"/>
      <c r="C272" s="30"/>
      <c r="D272" s="68"/>
      <c r="E272" s="68"/>
      <c r="F272" s="121"/>
      <c r="G272" s="79"/>
    </row>
    <row r="273" spans="1:7" s="37" customFormat="1" x14ac:dyDescent="0.25">
      <c r="A273" s="60"/>
      <c r="B273" s="40"/>
      <c r="C273" s="30"/>
      <c r="D273" s="68"/>
      <c r="E273" s="68"/>
      <c r="F273" s="121"/>
      <c r="G273" s="79"/>
    </row>
    <row r="274" spans="1:7" s="37" customFormat="1" x14ac:dyDescent="0.25">
      <c r="A274" s="60"/>
      <c r="B274" s="40"/>
      <c r="C274" s="30"/>
      <c r="D274" s="68"/>
      <c r="E274" s="68"/>
      <c r="F274" s="121"/>
      <c r="G274" s="79"/>
    </row>
    <row r="275" spans="1:7" s="37" customFormat="1" x14ac:dyDescent="0.25">
      <c r="A275" s="60"/>
      <c r="B275" s="40"/>
      <c r="C275" s="30"/>
      <c r="D275" s="68"/>
      <c r="E275" s="68"/>
      <c r="F275" s="121"/>
      <c r="G275" s="79"/>
    </row>
    <row r="276" spans="1:7" s="37" customFormat="1" x14ac:dyDescent="0.25">
      <c r="A276" s="60"/>
      <c r="B276" s="40"/>
      <c r="C276" s="30"/>
      <c r="D276" s="68"/>
      <c r="E276" s="68"/>
      <c r="F276" s="121"/>
      <c r="G276" s="79"/>
    </row>
    <row r="277" spans="1:7" s="37" customFormat="1" x14ac:dyDescent="0.25">
      <c r="A277" s="60"/>
      <c r="B277" s="40"/>
      <c r="C277" s="30"/>
      <c r="D277" s="68"/>
      <c r="E277" s="68"/>
      <c r="F277" s="121"/>
      <c r="G277" s="79"/>
    </row>
    <row r="278" spans="1:7" s="37" customFormat="1" x14ac:dyDescent="0.25">
      <c r="A278" s="60"/>
      <c r="B278" s="40"/>
      <c r="C278" s="30"/>
      <c r="D278" s="68"/>
      <c r="E278" s="68"/>
      <c r="F278" s="121"/>
      <c r="G278" s="79"/>
    </row>
    <row r="279" spans="1:7" s="37" customFormat="1" x14ac:dyDescent="0.25">
      <c r="A279" s="60"/>
      <c r="B279" s="40"/>
      <c r="C279" s="30"/>
      <c r="D279" s="68"/>
      <c r="E279" s="68"/>
      <c r="F279" s="121"/>
      <c r="G279" s="79"/>
    </row>
    <row r="280" spans="1:7" s="37" customFormat="1" x14ac:dyDescent="0.25">
      <c r="A280" s="60"/>
      <c r="B280" s="40"/>
      <c r="C280" s="30"/>
      <c r="D280" s="68"/>
      <c r="E280" s="68"/>
      <c r="F280" s="121"/>
      <c r="G280" s="79"/>
    </row>
    <row r="281" spans="1:7" s="37" customFormat="1" x14ac:dyDescent="0.25">
      <c r="A281" s="60"/>
      <c r="B281" s="40"/>
      <c r="C281" s="30"/>
      <c r="D281" s="68"/>
      <c r="E281" s="68"/>
      <c r="F281" s="121"/>
      <c r="G281" s="79"/>
    </row>
    <row r="282" spans="1:7" s="37" customFormat="1" x14ac:dyDescent="0.25">
      <c r="A282" s="60"/>
      <c r="B282" s="40"/>
      <c r="C282" s="30"/>
      <c r="D282" s="68"/>
      <c r="E282" s="68"/>
      <c r="F282" s="121"/>
      <c r="G282" s="79"/>
    </row>
    <row r="283" spans="1:7" s="37" customFormat="1" x14ac:dyDescent="0.25">
      <c r="A283" s="60"/>
      <c r="B283" s="40"/>
      <c r="C283" s="30"/>
      <c r="D283" s="68"/>
      <c r="E283" s="68"/>
      <c r="F283" s="121"/>
      <c r="G283" s="79"/>
    </row>
    <row r="284" spans="1:7" s="37" customFormat="1" x14ac:dyDescent="0.25">
      <c r="A284" s="60"/>
      <c r="B284" s="40"/>
      <c r="C284" s="30"/>
      <c r="D284" s="68"/>
      <c r="E284" s="68"/>
      <c r="F284" s="121"/>
      <c r="G284" s="79"/>
    </row>
    <row r="285" spans="1:7" s="37" customFormat="1" x14ac:dyDescent="0.25">
      <c r="A285" s="60"/>
      <c r="B285" s="40"/>
      <c r="C285" s="30"/>
      <c r="D285" s="68"/>
      <c r="E285" s="68"/>
      <c r="F285" s="121"/>
      <c r="G285" s="79"/>
    </row>
    <row r="286" spans="1:7" s="37" customFormat="1" x14ac:dyDescent="0.25">
      <c r="A286" s="60"/>
      <c r="B286" s="40"/>
      <c r="C286" s="30"/>
      <c r="D286" s="68"/>
      <c r="E286" s="68"/>
      <c r="F286" s="121"/>
      <c r="G286" s="79"/>
    </row>
    <row r="287" spans="1:7" s="37" customFormat="1" x14ac:dyDescent="0.25">
      <c r="A287" s="60"/>
      <c r="B287" s="40"/>
      <c r="C287" s="30"/>
      <c r="D287" s="68"/>
      <c r="E287" s="68"/>
      <c r="F287" s="121"/>
      <c r="G287" s="79"/>
    </row>
    <row r="288" spans="1:7" s="37" customFormat="1" x14ac:dyDescent="0.25">
      <c r="A288" s="60"/>
      <c r="B288" s="40"/>
      <c r="C288" s="30"/>
      <c r="D288" s="68"/>
      <c r="E288" s="68"/>
      <c r="F288" s="121"/>
      <c r="G288" s="79"/>
    </row>
    <row r="289" spans="1:7" s="37" customFormat="1" x14ac:dyDescent="0.25">
      <c r="A289" s="60"/>
      <c r="B289" s="40"/>
      <c r="C289" s="30"/>
      <c r="D289" s="68"/>
      <c r="E289" s="68"/>
      <c r="F289" s="121"/>
      <c r="G289" s="79"/>
    </row>
    <row r="290" spans="1:7" s="37" customFormat="1" x14ac:dyDescent="0.25">
      <c r="A290" s="60"/>
      <c r="B290" s="40"/>
      <c r="C290" s="30"/>
      <c r="D290" s="68"/>
      <c r="E290" s="68"/>
      <c r="F290" s="121"/>
      <c r="G290" s="79"/>
    </row>
    <row r="291" spans="1:7" s="37" customFormat="1" x14ac:dyDescent="0.25">
      <c r="A291" s="60"/>
      <c r="B291" s="40"/>
      <c r="C291" s="30"/>
      <c r="D291" s="68"/>
      <c r="E291" s="68"/>
      <c r="F291" s="121"/>
      <c r="G291" s="79"/>
    </row>
    <row r="292" spans="1:7" s="37" customFormat="1" x14ac:dyDescent="0.25">
      <c r="A292" s="60"/>
      <c r="B292" s="40"/>
      <c r="C292" s="30"/>
      <c r="D292" s="68"/>
      <c r="E292" s="68"/>
      <c r="F292" s="121"/>
      <c r="G292" s="79"/>
    </row>
    <row r="293" spans="1:7" s="37" customFormat="1" x14ac:dyDescent="0.25">
      <c r="A293" s="60"/>
      <c r="B293" s="40"/>
      <c r="C293" s="30"/>
      <c r="D293" s="68"/>
      <c r="E293" s="68"/>
      <c r="F293" s="121"/>
      <c r="G293" s="79"/>
    </row>
    <row r="294" spans="1:7" s="37" customFormat="1" x14ac:dyDescent="0.25">
      <c r="A294" s="60"/>
      <c r="B294" s="40"/>
      <c r="C294" s="30"/>
      <c r="D294" s="68"/>
      <c r="E294" s="68"/>
      <c r="F294" s="121"/>
      <c r="G294" s="79"/>
    </row>
    <row r="295" spans="1:7" s="37" customFormat="1" x14ac:dyDescent="0.25">
      <c r="A295" s="60"/>
      <c r="B295" s="40"/>
      <c r="C295" s="30"/>
      <c r="D295" s="68"/>
      <c r="E295" s="68"/>
      <c r="F295" s="121"/>
      <c r="G295" s="79"/>
    </row>
    <row r="296" spans="1:7" s="37" customFormat="1" x14ac:dyDescent="0.25">
      <c r="A296" s="60"/>
      <c r="B296" s="40"/>
      <c r="C296" s="30"/>
      <c r="D296" s="68"/>
      <c r="E296" s="68"/>
      <c r="F296" s="121"/>
      <c r="G296" s="79"/>
    </row>
    <row r="297" spans="1:7" s="37" customFormat="1" x14ac:dyDescent="0.25">
      <c r="A297" s="60"/>
      <c r="B297" s="40"/>
      <c r="C297" s="30"/>
      <c r="D297" s="68"/>
      <c r="E297" s="68"/>
      <c r="F297" s="121"/>
      <c r="G297" s="79"/>
    </row>
    <row r="298" spans="1:7" s="37" customFormat="1" x14ac:dyDescent="0.25">
      <c r="A298" s="60"/>
      <c r="B298" s="40"/>
      <c r="C298" s="30"/>
      <c r="D298" s="68"/>
      <c r="E298" s="68"/>
      <c r="F298" s="121"/>
      <c r="G298" s="79"/>
    </row>
    <row r="299" spans="1:7" s="37" customFormat="1" x14ac:dyDescent="0.25">
      <c r="A299" s="60"/>
      <c r="B299" s="40"/>
      <c r="C299" s="30"/>
      <c r="D299" s="68"/>
      <c r="E299" s="68"/>
      <c r="F299" s="121"/>
      <c r="G299" s="79"/>
    </row>
    <row r="300" spans="1:7" s="37" customFormat="1" x14ac:dyDescent="0.25">
      <c r="A300" s="60"/>
      <c r="B300" s="40"/>
      <c r="C300" s="30"/>
      <c r="D300" s="68"/>
      <c r="E300" s="68"/>
      <c r="F300" s="121"/>
      <c r="G300" s="79"/>
    </row>
    <row r="301" spans="1:7" s="37" customFormat="1" x14ac:dyDescent="0.25">
      <c r="A301" s="60"/>
      <c r="B301" s="40"/>
      <c r="C301" s="30"/>
      <c r="D301" s="68"/>
      <c r="E301" s="68"/>
      <c r="F301" s="121"/>
      <c r="G301" s="79"/>
    </row>
    <row r="302" spans="1:7" s="37" customFormat="1" x14ac:dyDescent="0.25">
      <c r="A302" s="60"/>
      <c r="B302" s="40"/>
      <c r="C302" s="30"/>
      <c r="D302" s="68"/>
      <c r="E302" s="68"/>
      <c r="F302" s="121"/>
      <c r="G302" s="79"/>
    </row>
    <row r="303" spans="1:7" s="37" customFormat="1" x14ac:dyDescent="0.25">
      <c r="A303" s="60"/>
      <c r="B303" s="40"/>
      <c r="C303" s="30"/>
      <c r="D303" s="68"/>
      <c r="E303" s="68"/>
      <c r="F303" s="121"/>
      <c r="G303" s="79"/>
    </row>
    <row r="304" spans="1:7" s="37" customFormat="1" x14ac:dyDescent="0.25">
      <c r="A304" s="60"/>
      <c r="B304" s="40"/>
      <c r="C304" s="30"/>
      <c r="D304" s="68"/>
      <c r="E304" s="68"/>
      <c r="F304" s="121"/>
      <c r="G304" s="79"/>
    </row>
    <row r="305" spans="1:7" s="37" customFormat="1" x14ac:dyDescent="0.25">
      <c r="A305" s="60"/>
      <c r="B305" s="40"/>
      <c r="C305" s="30"/>
      <c r="D305" s="68"/>
      <c r="E305" s="68"/>
      <c r="F305" s="121"/>
      <c r="G305" s="79"/>
    </row>
    <row r="306" spans="1:7" s="37" customFormat="1" x14ac:dyDescent="0.25">
      <c r="A306" s="60"/>
      <c r="B306" s="40"/>
      <c r="C306" s="30"/>
      <c r="D306" s="68"/>
      <c r="E306" s="68"/>
      <c r="F306" s="121"/>
      <c r="G306" s="79"/>
    </row>
    <row r="307" spans="1:7" s="37" customFormat="1" x14ac:dyDescent="0.25">
      <c r="A307" s="60"/>
      <c r="B307" s="40"/>
      <c r="C307" s="30"/>
      <c r="D307" s="68"/>
      <c r="E307" s="68"/>
      <c r="F307" s="121"/>
      <c r="G307" s="79"/>
    </row>
    <row r="308" spans="1:7" s="37" customFormat="1" x14ac:dyDescent="0.25">
      <c r="A308" s="60"/>
      <c r="B308" s="40"/>
      <c r="C308" s="30"/>
      <c r="D308" s="68"/>
      <c r="E308" s="68"/>
      <c r="F308" s="121"/>
      <c r="G308" s="79"/>
    </row>
    <row r="309" spans="1:7" s="37" customFormat="1" x14ac:dyDescent="0.25">
      <c r="A309" s="60"/>
      <c r="B309" s="40"/>
      <c r="C309" s="30"/>
      <c r="D309" s="68"/>
      <c r="E309" s="68"/>
      <c r="F309" s="121"/>
      <c r="G309" s="79"/>
    </row>
    <row r="310" spans="1:7" s="37" customFormat="1" x14ac:dyDescent="0.25">
      <c r="A310" s="60"/>
      <c r="B310" s="40"/>
      <c r="C310" s="30"/>
      <c r="D310" s="68"/>
      <c r="E310" s="68"/>
      <c r="F310" s="121"/>
      <c r="G310" s="79"/>
    </row>
    <row r="311" spans="1:7" s="37" customFormat="1" x14ac:dyDescent="0.25">
      <c r="A311" s="60"/>
      <c r="B311" s="40"/>
      <c r="C311" s="30"/>
      <c r="D311" s="68"/>
      <c r="E311" s="68"/>
      <c r="F311" s="121"/>
      <c r="G311" s="79"/>
    </row>
    <row r="312" spans="1:7" s="37" customFormat="1" x14ac:dyDescent="0.25">
      <c r="A312" s="60"/>
      <c r="B312" s="40"/>
      <c r="C312" s="30"/>
      <c r="D312" s="68"/>
      <c r="E312" s="68"/>
      <c r="F312" s="121"/>
      <c r="G312" s="79"/>
    </row>
    <row r="313" spans="1:7" s="37" customFormat="1" x14ac:dyDescent="0.25">
      <c r="A313" s="60"/>
      <c r="B313" s="40"/>
      <c r="C313" s="30"/>
      <c r="D313" s="68"/>
      <c r="E313" s="68"/>
      <c r="F313" s="121"/>
      <c r="G313" s="79"/>
    </row>
    <row r="314" spans="1:7" s="37" customFormat="1" x14ac:dyDescent="0.25">
      <c r="A314" s="60"/>
      <c r="B314" s="40"/>
      <c r="C314" s="30"/>
      <c r="D314" s="68"/>
      <c r="E314" s="68"/>
      <c r="F314" s="121"/>
      <c r="G314" s="79"/>
    </row>
    <row r="315" spans="1:7" s="37" customFormat="1" x14ac:dyDescent="0.25">
      <c r="A315" s="60"/>
      <c r="B315" s="40"/>
      <c r="C315" s="30"/>
      <c r="D315" s="68"/>
      <c r="E315" s="68"/>
      <c r="F315" s="121"/>
      <c r="G315" s="79"/>
    </row>
    <row r="316" spans="1:7" s="37" customFormat="1" x14ac:dyDescent="0.25">
      <c r="A316" s="60"/>
      <c r="B316" s="40"/>
      <c r="C316" s="30"/>
      <c r="D316" s="68"/>
      <c r="E316" s="68"/>
      <c r="F316" s="121"/>
      <c r="G316" s="79"/>
    </row>
    <row r="317" spans="1:7" s="37" customFormat="1" x14ac:dyDescent="0.25">
      <c r="A317" s="60"/>
      <c r="B317" s="40"/>
      <c r="C317" s="30"/>
      <c r="D317" s="68"/>
      <c r="E317" s="68"/>
      <c r="F317" s="121"/>
      <c r="G317" s="79"/>
    </row>
    <row r="318" spans="1:7" s="37" customFormat="1" x14ac:dyDescent="0.25">
      <c r="A318" s="60"/>
      <c r="B318" s="40"/>
      <c r="C318" s="30"/>
      <c r="D318" s="68"/>
      <c r="E318" s="68"/>
      <c r="F318" s="121"/>
      <c r="G318" s="79"/>
    </row>
    <row r="319" spans="1:7" s="37" customFormat="1" x14ac:dyDescent="0.25">
      <c r="A319" s="60"/>
      <c r="B319" s="40"/>
      <c r="C319" s="30"/>
      <c r="D319" s="68"/>
      <c r="E319" s="68"/>
      <c r="F319" s="121"/>
      <c r="G319" s="79"/>
    </row>
    <row r="320" spans="1:7" s="37" customFormat="1" x14ac:dyDescent="0.25">
      <c r="A320" s="60"/>
      <c r="B320" s="40"/>
      <c r="C320" s="30"/>
      <c r="D320" s="68"/>
      <c r="E320" s="68"/>
      <c r="F320" s="121"/>
      <c r="G320" s="79"/>
    </row>
    <row r="321" spans="1:7" s="37" customFormat="1" x14ac:dyDescent="0.25">
      <c r="A321" s="60"/>
      <c r="B321" s="40"/>
      <c r="C321" s="30"/>
      <c r="D321" s="68"/>
      <c r="E321" s="68"/>
      <c r="F321" s="121"/>
      <c r="G321" s="79"/>
    </row>
    <row r="322" spans="1:7" s="37" customFormat="1" x14ac:dyDescent="0.25">
      <c r="A322" s="60"/>
      <c r="B322" s="40"/>
      <c r="C322" s="30"/>
      <c r="D322" s="68"/>
      <c r="E322" s="68"/>
      <c r="F322" s="121"/>
      <c r="G322" s="79"/>
    </row>
    <row r="323" spans="1:7" s="37" customFormat="1" x14ac:dyDescent="0.25">
      <c r="A323" s="60"/>
      <c r="B323" s="40"/>
      <c r="C323" s="30"/>
      <c r="D323" s="68"/>
      <c r="E323" s="68"/>
      <c r="F323" s="121"/>
      <c r="G323" s="79"/>
    </row>
    <row r="324" spans="1:7" s="37" customFormat="1" x14ac:dyDescent="0.25">
      <c r="A324" s="60"/>
      <c r="B324" s="40"/>
      <c r="C324" s="30"/>
      <c r="D324" s="68"/>
      <c r="E324" s="68"/>
      <c r="F324" s="121"/>
      <c r="G324" s="79"/>
    </row>
    <row r="325" spans="1:7" s="37" customFormat="1" x14ac:dyDescent="0.25">
      <c r="A325" s="60"/>
      <c r="B325" s="40"/>
      <c r="C325" s="30"/>
      <c r="D325" s="68"/>
      <c r="E325" s="68"/>
      <c r="F325" s="121"/>
      <c r="G325" s="79"/>
    </row>
    <row r="326" spans="1:7" s="37" customFormat="1" x14ac:dyDescent="0.25">
      <c r="A326" s="60"/>
      <c r="B326" s="40"/>
      <c r="C326" s="30"/>
      <c r="D326" s="68"/>
      <c r="E326" s="68"/>
      <c r="F326" s="121"/>
      <c r="G326" s="79"/>
    </row>
    <row r="327" spans="1:7" s="37" customFormat="1" x14ac:dyDescent="0.25">
      <c r="A327" s="60"/>
      <c r="B327" s="40"/>
      <c r="C327" s="30"/>
      <c r="D327" s="68"/>
      <c r="E327" s="68"/>
      <c r="F327" s="121"/>
      <c r="G327" s="79"/>
    </row>
    <row r="328" spans="1:7" s="37" customFormat="1" x14ac:dyDescent="0.25">
      <c r="A328" s="60"/>
      <c r="B328" s="40"/>
      <c r="C328" s="30"/>
      <c r="D328" s="68"/>
      <c r="E328" s="68"/>
      <c r="F328" s="121"/>
      <c r="G328" s="79"/>
    </row>
    <row r="329" spans="1:7" s="37" customFormat="1" x14ac:dyDescent="0.25">
      <c r="A329" s="60"/>
      <c r="B329" s="40"/>
      <c r="C329" s="30"/>
      <c r="D329" s="68"/>
      <c r="E329" s="68"/>
      <c r="F329" s="121"/>
      <c r="G329" s="79"/>
    </row>
    <row r="330" spans="1:7" s="37" customFormat="1" x14ac:dyDescent="0.25">
      <c r="A330" s="60"/>
      <c r="B330" s="40"/>
      <c r="C330" s="30"/>
      <c r="D330" s="68"/>
      <c r="E330" s="68"/>
      <c r="F330" s="121"/>
      <c r="G330" s="79"/>
    </row>
    <row r="331" spans="1:7" s="37" customFormat="1" x14ac:dyDescent="0.25">
      <c r="A331" s="60"/>
      <c r="B331" s="40"/>
      <c r="C331" s="30"/>
      <c r="D331" s="68"/>
      <c r="E331" s="68"/>
      <c r="F331" s="121"/>
      <c r="G331" s="79"/>
    </row>
    <row r="332" spans="1:7" s="37" customFormat="1" x14ac:dyDescent="0.25">
      <c r="A332" s="60"/>
      <c r="B332" s="40"/>
      <c r="C332" s="30"/>
      <c r="D332" s="68"/>
      <c r="E332" s="68"/>
      <c r="F332" s="121"/>
      <c r="G332" s="79"/>
    </row>
    <row r="333" spans="1:7" s="37" customFormat="1" x14ac:dyDescent="0.25">
      <c r="A333" s="60"/>
      <c r="B333" s="40"/>
      <c r="C333" s="30"/>
      <c r="D333" s="68"/>
      <c r="E333" s="68"/>
      <c r="F333" s="121"/>
      <c r="G333" s="79"/>
    </row>
    <row r="334" spans="1:7" s="37" customFormat="1" x14ac:dyDescent="0.25">
      <c r="A334" s="60"/>
      <c r="B334" s="40"/>
      <c r="C334" s="30"/>
      <c r="D334" s="68"/>
      <c r="E334" s="68"/>
      <c r="F334" s="121"/>
      <c r="G334" s="79"/>
    </row>
    <row r="335" spans="1:7" s="37" customFormat="1" x14ac:dyDescent="0.25">
      <c r="A335" s="60"/>
      <c r="B335" s="40"/>
      <c r="C335" s="30"/>
      <c r="D335" s="68"/>
      <c r="E335" s="68"/>
      <c r="F335" s="121"/>
      <c r="G335" s="79"/>
    </row>
    <row r="336" spans="1:7" s="37" customFormat="1" x14ac:dyDescent="0.25">
      <c r="A336" s="60"/>
      <c r="B336" s="40"/>
      <c r="C336" s="30"/>
      <c r="D336" s="68"/>
      <c r="E336" s="68"/>
      <c r="F336" s="121"/>
      <c r="G336" s="79"/>
    </row>
    <row r="337" spans="1:7" s="37" customFormat="1" x14ac:dyDescent="0.25">
      <c r="A337" s="60"/>
      <c r="B337" s="40"/>
      <c r="C337" s="30"/>
      <c r="D337" s="68"/>
      <c r="E337" s="68"/>
      <c r="F337" s="121"/>
      <c r="G337" s="79"/>
    </row>
    <row r="338" spans="1:7" s="37" customFormat="1" x14ac:dyDescent="0.25">
      <c r="A338" s="60"/>
      <c r="B338" s="40"/>
      <c r="C338" s="30"/>
      <c r="D338" s="68"/>
      <c r="E338" s="68"/>
      <c r="F338" s="121"/>
      <c r="G338" s="79"/>
    </row>
    <row r="339" spans="1:7" s="37" customFormat="1" x14ac:dyDescent="0.25">
      <c r="A339" s="60"/>
      <c r="B339" s="40"/>
      <c r="C339" s="30"/>
      <c r="D339" s="68"/>
      <c r="E339" s="68"/>
      <c r="F339" s="121"/>
      <c r="G339" s="79"/>
    </row>
    <row r="340" spans="1:7" s="37" customFormat="1" x14ac:dyDescent="0.25">
      <c r="A340" s="60"/>
      <c r="B340" s="40"/>
      <c r="C340" s="30"/>
      <c r="D340" s="68"/>
      <c r="E340" s="68"/>
      <c r="F340" s="121"/>
      <c r="G340" s="79"/>
    </row>
    <row r="341" spans="1:7" s="37" customFormat="1" x14ac:dyDescent="0.25">
      <c r="A341" s="60"/>
      <c r="B341" s="40"/>
      <c r="C341" s="30"/>
      <c r="D341" s="68"/>
      <c r="E341" s="68"/>
      <c r="F341" s="121"/>
      <c r="G341" s="79"/>
    </row>
    <row r="342" spans="1:7" s="37" customFormat="1" x14ac:dyDescent="0.25">
      <c r="A342" s="60"/>
      <c r="B342" s="40"/>
      <c r="C342" s="30"/>
      <c r="D342" s="68"/>
      <c r="E342" s="68"/>
      <c r="F342" s="121"/>
      <c r="G342" s="79"/>
    </row>
    <row r="343" spans="1:7" s="37" customFormat="1" x14ac:dyDescent="0.25">
      <c r="A343" s="60"/>
      <c r="B343" s="40"/>
      <c r="C343" s="30"/>
      <c r="D343" s="68"/>
      <c r="E343" s="68"/>
      <c r="F343" s="121"/>
      <c r="G343" s="79"/>
    </row>
    <row r="344" spans="1:7" s="37" customFormat="1" x14ac:dyDescent="0.25">
      <c r="A344" s="60"/>
      <c r="B344" s="40"/>
      <c r="C344" s="30"/>
      <c r="D344" s="68"/>
      <c r="E344" s="68"/>
      <c r="F344" s="121"/>
      <c r="G344" s="79"/>
    </row>
    <row r="345" spans="1:7" s="37" customFormat="1" x14ac:dyDescent="0.25">
      <c r="A345" s="60"/>
      <c r="B345" s="40"/>
      <c r="C345" s="30"/>
      <c r="D345" s="68"/>
      <c r="E345" s="68"/>
      <c r="F345" s="121"/>
      <c r="G345" s="79"/>
    </row>
    <row r="346" spans="1:7" s="37" customFormat="1" x14ac:dyDescent="0.25">
      <c r="A346" s="60"/>
      <c r="B346" s="40"/>
      <c r="C346" s="30"/>
      <c r="D346" s="68"/>
      <c r="E346" s="68"/>
      <c r="F346" s="121"/>
      <c r="G346" s="79"/>
    </row>
    <row r="347" spans="1:7" s="37" customFormat="1" x14ac:dyDescent="0.25">
      <c r="A347" s="60"/>
      <c r="B347" s="40"/>
      <c r="C347" s="30"/>
      <c r="D347" s="68"/>
      <c r="E347" s="68"/>
      <c r="F347" s="121"/>
      <c r="G347" s="79"/>
    </row>
    <row r="348" spans="1:7" s="37" customFormat="1" x14ac:dyDescent="0.25">
      <c r="A348" s="60"/>
      <c r="B348" s="40"/>
      <c r="C348" s="30"/>
      <c r="D348" s="68"/>
      <c r="E348" s="68"/>
      <c r="F348" s="121"/>
      <c r="G348" s="79"/>
    </row>
    <row r="349" spans="1:7" s="37" customFormat="1" x14ac:dyDescent="0.25">
      <c r="A349" s="60"/>
      <c r="B349" s="40"/>
      <c r="C349" s="30"/>
      <c r="D349" s="68"/>
      <c r="E349" s="68"/>
      <c r="F349" s="121"/>
      <c r="G349" s="79"/>
    </row>
    <row r="350" spans="1:7" s="37" customFormat="1" x14ac:dyDescent="0.25">
      <c r="A350" s="60"/>
      <c r="B350" s="40"/>
      <c r="C350" s="30"/>
      <c r="D350" s="68"/>
      <c r="E350" s="68"/>
      <c r="F350" s="121"/>
      <c r="G350" s="79"/>
    </row>
    <row r="351" spans="1:7" s="37" customFormat="1" x14ac:dyDescent="0.25">
      <c r="A351" s="60"/>
      <c r="B351" s="40"/>
      <c r="C351" s="30"/>
      <c r="D351" s="68"/>
      <c r="E351" s="68"/>
      <c r="F351" s="121"/>
      <c r="G351" s="79"/>
    </row>
    <row r="352" spans="1:7" s="37" customFormat="1" x14ac:dyDescent="0.25">
      <c r="A352" s="60"/>
      <c r="B352" s="40"/>
      <c r="C352" s="30"/>
      <c r="D352" s="68"/>
      <c r="E352" s="68"/>
      <c r="F352" s="121"/>
      <c r="G352" s="79"/>
    </row>
    <row r="353" spans="1:7" s="37" customFormat="1" x14ac:dyDescent="0.25">
      <c r="A353" s="60"/>
      <c r="B353" s="40"/>
      <c r="C353" s="30"/>
      <c r="D353" s="68"/>
      <c r="E353" s="68"/>
      <c r="F353" s="121"/>
      <c r="G353" s="79"/>
    </row>
    <row r="354" spans="1:7" s="37" customFormat="1" x14ac:dyDescent="0.25">
      <c r="A354" s="60"/>
      <c r="B354" s="40"/>
      <c r="C354" s="30"/>
      <c r="D354" s="68"/>
      <c r="E354" s="68"/>
      <c r="F354" s="121"/>
      <c r="G354" s="79"/>
    </row>
    <row r="355" spans="1:7" s="37" customFormat="1" x14ac:dyDescent="0.25">
      <c r="A355" s="60"/>
      <c r="B355" s="40"/>
      <c r="C355" s="30"/>
      <c r="D355" s="68"/>
      <c r="E355" s="68"/>
      <c r="F355" s="121"/>
      <c r="G355" s="79"/>
    </row>
    <row r="356" spans="1:7" s="37" customFormat="1" x14ac:dyDescent="0.25">
      <c r="A356" s="60"/>
      <c r="B356" s="40"/>
      <c r="C356" s="30"/>
      <c r="D356" s="68"/>
      <c r="E356" s="68"/>
      <c r="F356" s="121"/>
      <c r="G356" s="79"/>
    </row>
    <row r="357" spans="1:7" s="37" customFormat="1" x14ac:dyDescent="0.25">
      <c r="A357" s="60"/>
      <c r="B357" s="40"/>
      <c r="C357" s="30"/>
      <c r="D357" s="68"/>
      <c r="E357" s="68"/>
      <c r="F357" s="121"/>
      <c r="G357" s="79"/>
    </row>
    <row r="358" spans="1:7" s="37" customFormat="1" x14ac:dyDescent="0.25">
      <c r="A358" s="60"/>
      <c r="B358" s="40"/>
      <c r="C358" s="30"/>
      <c r="D358" s="68"/>
      <c r="E358" s="68"/>
      <c r="F358" s="121"/>
      <c r="G358" s="79"/>
    </row>
    <row r="359" spans="1:7" s="37" customFormat="1" x14ac:dyDescent="0.25">
      <c r="A359" s="60"/>
      <c r="B359" s="40"/>
      <c r="C359" s="30"/>
      <c r="D359" s="68"/>
      <c r="E359" s="68"/>
      <c r="F359" s="121"/>
      <c r="G359" s="79"/>
    </row>
    <row r="360" spans="1:7" s="37" customFormat="1" x14ac:dyDescent="0.25">
      <c r="A360" s="60"/>
      <c r="B360" s="40"/>
      <c r="C360" s="30"/>
      <c r="D360" s="68"/>
      <c r="E360" s="68"/>
      <c r="F360" s="121"/>
      <c r="G360" s="79"/>
    </row>
    <row r="361" spans="1:7" s="37" customFormat="1" x14ac:dyDescent="0.25">
      <c r="A361" s="60"/>
      <c r="B361" s="40"/>
      <c r="C361" s="30"/>
      <c r="D361" s="68"/>
      <c r="E361" s="68"/>
      <c r="F361" s="121"/>
      <c r="G361" s="79"/>
    </row>
    <row r="362" spans="1:7" s="37" customFormat="1" x14ac:dyDescent="0.25">
      <c r="A362" s="60"/>
      <c r="B362" s="40"/>
      <c r="C362" s="30"/>
      <c r="D362" s="68"/>
      <c r="E362" s="68"/>
      <c r="F362" s="121"/>
      <c r="G362" s="79"/>
    </row>
    <row r="363" spans="1:7" s="37" customFormat="1" x14ac:dyDescent="0.25">
      <c r="A363" s="60"/>
      <c r="B363" s="40"/>
      <c r="C363" s="30"/>
      <c r="D363" s="68"/>
      <c r="E363" s="68"/>
      <c r="F363" s="121"/>
      <c r="G363" s="79"/>
    </row>
    <row r="364" spans="1:7" s="37" customFormat="1" x14ac:dyDescent="0.25">
      <c r="A364" s="60"/>
      <c r="B364" s="40"/>
      <c r="C364" s="30"/>
      <c r="D364" s="68"/>
      <c r="E364" s="68"/>
      <c r="F364" s="121"/>
      <c r="G364" s="79"/>
    </row>
    <row r="365" spans="1:7" s="37" customFormat="1" x14ac:dyDescent="0.25">
      <c r="A365" s="60"/>
      <c r="B365" s="40"/>
      <c r="C365" s="30"/>
      <c r="D365" s="68"/>
      <c r="E365" s="68"/>
      <c r="F365" s="121"/>
      <c r="G365" s="79"/>
    </row>
    <row r="366" spans="1:7" s="37" customFormat="1" x14ac:dyDescent="0.25">
      <c r="A366" s="60"/>
      <c r="B366" s="40"/>
      <c r="C366" s="30"/>
      <c r="D366" s="68"/>
      <c r="E366" s="68"/>
      <c r="F366" s="121"/>
      <c r="G366" s="79"/>
    </row>
    <row r="367" spans="1:7" s="37" customFormat="1" x14ac:dyDescent="0.25">
      <c r="A367" s="60"/>
      <c r="B367" s="40"/>
      <c r="C367" s="30"/>
      <c r="D367" s="68"/>
      <c r="E367" s="68"/>
      <c r="F367" s="121"/>
      <c r="G367" s="79"/>
    </row>
    <row r="368" spans="1:7" s="37" customFormat="1" x14ac:dyDescent="0.25">
      <c r="A368" s="60"/>
      <c r="B368" s="40"/>
      <c r="C368" s="30"/>
      <c r="D368" s="68"/>
      <c r="E368" s="68"/>
      <c r="F368" s="121"/>
      <c r="G368" s="79"/>
    </row>
    <row r="369" spans="1:7" s="37" customFormat="1" x14ac:dyDescent="0.25">
      <c r="A369" s="60"/>
      <c r="B369" s="40"/>
      <c r="C369" s="30"/>
      <c r="D369" s="68"/>
      <c r="E369" s="68"/>
      <c r="F369" s="121"/>
      <c r="G369" s="79"/>
    </row>
    <row r="370" spans="1:7" s="37" customFormat="1" x14ac:dyDescent="0.25">
      <c r="A370" s="60"/>
      <c r="B370" s="40"/>
      <c r="C370" s="30"/>
      <c r="D370" s="68"/>
      <c r="E370" s="68"/>
      <c r="F370" s="121"/>
      <c r="G370" s="79"/>
    </row>
    <row r="371" spans="1:7" s="37" customFormat="1" x14ac:dyDescent="0.25">
      <c r="A371" s="60"/>
      <c r="B371" s="40"/>
      <c r="C371" s="30"/>
      <c r="D371" s="68"/>
      <c r="E371" s="68"/>
      <c r="F371" s="121"/>
      <c r="G371" s="79"/>
    </row>
    <row r="372" spans="1:7" s="37" customFormat="1" x14ac:dyDescent="0.25">
      <c r="A372" s="60"/>
      <c r="B372" s="40"/>
      <c r="C372" s="30"/>
      <c r="D372" s="68"/>
      <c r="E372" s="68"/>
      <c r="F372" s="121"/>
      <c r="G372" s="79"/>
    </row>
    <row r="373" spans="1:7" s="37" customFormat="1" x14ac:dyDescent="0.25">
      <c r="A373" s="60"/>
      <c r="B373" s="40"/>
      <c r="C373" s="30"/>
      <c r="D373" s="68"/>
      <c r="E373" s="68"/>
      <c r="F373" s="121"/>
      <c r="G373" s="79"/>
    </row>
    <row r="374" spans="1:7" s="37" customFormat="1" x14ac:dyDescent="0.25">
      <c r="A374" s="60"/>
      <c r="B374" s="40"/>
      <c r="C374" s="30"/>
      <c r="D374" s="68"/>
      <c r="E374" s="68"/>
      <c r="F374" s="121"/>
      <c r="G374" s="79"/>
    </row>
    <row r="375" spans="1:7" s="37" customFormat="1" x14ac:dyDescent="0.25">
      <c r="A375" s="60"/>
      <c r="B375" s="40"/>
      <c r="C375" s="30"/>
      <c r="D375" s="68"/>
      <c r="E375" s="68"/>
      <c r="F375" s="121"/>
      <c r="G375" s="79"/>
    </row>
    <row r="376" spans="1:7" s="37" customFormat="1" x14ac:dyDescent="0.25">
      <c r="A376" s="60"/>
      <c r="B376" s="40"/>
      <c r="C376" s="30"/>
      <c r="D376" s="68"/>
      <c r="E376" s="68"/>
      <c r="F376" s="121"/>
      <c r="G376" s="79"/>
    </row>
    <row r="377" spans="1:7" s="37" customFormat="1" x14ac:dyDescent="0.25">
      <c r="A377" s="60"/>
      <c r="B377" s="40"/>
      <c r="C377" s="30"/>
      <c r="D377" s="68"/>
      <c r="E377" s="68"/>
      <c r="F377" s="121"/>
      <c r="G377" s="79"/>
    </row>
    <row r="378" spans="1:7" s="37" customFormat="1" x14ac:dyDescent="0.25">
      <c r="A378" s="60"/>
      <c r="B378" s="40"/>
      <c r="C378" s="30"/>
      <c r="D378" s="68"/>
      <c r="E378" s="68"/>
      <c r="F378" s="121"/>
      <c r="G378" s="79"/>
    </row>
    <row r="379" spans="1:7" s="37" customFormat="1" x14ac:dyDescent="0.25">
      <c r="A379" s="60"/>
      <c r="B379" s="40"/>
      <c r="C379" s="30"/>
      <c r="D379" s="68"/>
      <c r="E379" s="68"/>
      <c r="F379" s="121"/>
      <c r="G379" s="79"/>
    </row>
    <row r="380" spans="1:7" s="37" customFormat="1" x14ac:dyDescent="0.25">
      <c r="A380" s="60"/>
      <c r="B380" s="40"/>
      <c r="C380" s="30"/>
      <c r="D380" s="68"/>
      <c r="E380" s="68"/>
      <c r="F380" s="121"/>
      <c r="G380" s="79"/>
    </row>
    <row r="381" spans="1:7" s="37" customFormat="1" x14ac:dyDescent="0.25">
      <c r="A381" s="60"/>
      <c r="B381" s="40"/>
      <c r="C381" s="30"/>
      <c r="D381" s="68"/>
      <c r="E381" s="68"/>
      <c r="F381" s="121"/>
      <c r="G381" s="79"/>
    </row>
    <row r="382" spans="1:7" s="37" customFormat="1" x14ac:dyDescent="0.25">
      <c r="A382" s="60"/>
      <c r="B382" s="40"/>
      <c r="C382" s="30"/>
      <c r="D382" s="68"/>
      <c r="E382" s="68"/>
      <c r="F382" s="121"/>
      <c r="G382" s="79"/>
    </row>
    <row r="383" spans="1:7" s="37" customFormat="1" x14ac:dyDescent="0.25">
      <c r="A383" s="60"/>
      <c r="B383" s="40"/>
      <c r="C383" s="30"/>
      <c r="D383" s="68"/>
      <c r="E383" s="68"/>
      <c r="F383" s="121"/>
      <c r="G383" s="79"/>
    </row>
    <row r="384" spans="1:7" s="37" customFormat="1" x14ac:dyDescent="0.25">
      <c r="A384" s="60"/>
      <c r="B384" s="40"/>
      <c r="C384" s="30"/>
      <c r="D384" s="68"/>
      <c r="E384" s="68"/>
      <c r="F384" s="121"/>
      <c r="G384" s="79"/>
    </row>
    <row r="385" spans="1:7" s="37" customFormat="1" x14ac:dyDescent="0.25">
      <c r="A385" s="60"/>
      <c r="B385" s="40"/>
      <c r="C385" s="30"/>
      <c r="D385" s="68"/>
      <c r="E385" s="68"/>
      <c r="F385" s="121"/>
      <c r="G385" s="79"/>
    </row>
    <row r="386" spans="1:7" s="37" customFormat="1" x14ac:dyDescent="0.25">
      <c r="A386" s="60"/>
      <c r="B386" s="40"/>
      <c r="C386" s="30"/>
      <c r="D386" s="68"/>
      <c r="E386" s="68"/>
      <c r="F386" s="121"/>
      <c r="G386" s="79"/>
    </row>
    <row r="387" spans="1:7" s="37" customFormat="1" x14ac:dyDescent="0.25">
      <c r="A387" s="60"/>
      <c r="B387" s="40"/>
      <c r="C387" s="30"/>
      <c r="D387" s="68"/>
      <c r="E387" s="68"/>
      <c r="F387" s="121"/>
      <c r="G387" s="79"/>
    </row>
    <row r="388" spans="1:7" s="37" customFormat="1" x14ac:dyDescent="0.25">
      <c r="A388" s="60"/>
      <c r="B388" s="40"/>
      <c r="C388" s="30"/>
      <c r="D388" s="68"/>
      <c r="E388" s="68"/>
      <c r="F388" s="121"/>
      <c r="G388" s="79"/>
    </row>
    <row r="389" spans="1:7" s="37" customFormat="1" x14ac:dyDescent="0.25">
      <c r="A389" s="60"/>
      <c r="B389" s="40"/>
      <c r="C389" s="30"/>
      <c r="D389" s="68"/>
      <c r="E389" s="68"/>
      <c r="F389" s="121"/>
      <c r="G389" s="79"/>
    </row>
    <row r="390" spans="1:7" s="37" customFormat="1" x14ac:dyDescent="0.25">
      <c r="A390" s="60"/>
      <c r="B390" s="40"/>
      <c r="C390" s="30"/>
      <c r="D390" s="68"/>
      <c r="E390" s="68"/>
      <c r="F390" s="121"/>
      <c r="G390" s="79"/>
    </row>
    <row r="391" spans="1:7" s="37" customFormat="1" x14ac:dyDescent="0.25">
      <c r="A391" s="60"/>
      <c r="B391" s="40"/>
      <c r="C391" s="30"/>
      <c r="D391" s="68"/>
      <c r="E391" s="68"/>
      <c r="F391" s="121"/>
      <c r="G391" s="79"/>
    </row>
    <row r="392" spans="1:7" s="37" customFormat="1" x14ac:dyDescent="0.25">
      <c r="A392" s="60"/>
      <c r="B392" s="40"/>
      <c r="C392" s="30"/>
      <c r="D392" s="68"/>
      <c r="E392" s="68"/>
      <c r="F392" s="121"/>
      <c r="G392" s="79"/>
    </row>
    <row r="393" spans="1:7" s="37" customFormat="1" x14ac:dyDescent="0.25">
      <c r="A393" s="60"/>
      <c r="B393" s="40"/>
      <c r="C393" s="30"/>
      <c r="D393" s="68"/>
      <c r="E393" s="68"/>
      <c r="F393" s="121"/>
      <c r="G393" s="79"/>
    </row>
    <row r="394" spans="1:7" s="37" customFormat="1" x14ac:dyDescent="0.25">
      <c r="A394" s="60"/>
      <c r="B394" s="40"/>
      <c r="C394" s="30"/>
      <c r="D394" s="68"/>
      <c r="E394" s="68"/>
      <c r="F394" s="121"/>
      <c r="G394" s="79"/>
    </row>
    <row r="395" spans="1:7" s="37" customFormat="1" x14ac:dyDescent="0.25">
      <c r="A395" s="60"/>
      <c r="B395" s="40"/>
      <c r="C395" s="30"/>
      <c r="D395" s="68"/>
      <c r="E395" s="68"/>
      <c r="F395" s="121"/>
      <c r="G395" s="79"/>
    </row>
    <row r="396" spans="1:7" s="37" customFormat="1" x14ac:dyDescent="0.25">
      <c r="A396" s="60"/>
      <c r="B396" s="40"/>
      <c r="C396" s="30"/>
      <c r="D396" s="68"/>
      <c r="E396" s="68"/>
      <c r="F396" s="121"/>
      <c r="G396" s="79"/>
    </row>
    <row r="397" spans="1:7" s="37" customFormat="1" x14ac:dyDescent="0.25">
      <c r="A397" s="60"/>
      <c r="B397" s="40"/>
      <c r="C397" s="30"/>
      <c r="D397" s="68"/>
      <c r="E397" s="68"/>
      <c r="F397" s="121"/>
      <c r="G397" s="79"/>
    </row>
    <row r="398" spans="1:7" s="37" customFormat="1" x14ac:dyDescent="0.25">
      <c r="A398" s="60"/>
      <c r="B398" s="40"/>
      <c r="C398" s="30"/>
      <c r="D398" s="68"/>
      <c r="E398" s="68"/>
      <c r="F398" s="121"/>
      <c r="G398" s="79"/>
    </row>
    <row r="399" spans="1:7" s="37" customFormat="1" x14ac:dyDescent="0.25">
      <c r="A399" s="60"/>
      <c r="B399" s="40"/>
      <c r="C399" s="30"/>
      <c r="D399" s="68"/>
      <c r="E399" s="68"/>
      <c r="F399" s="121"/>
      <c r="G399" s="79"/>
    </row>
    <row r="400" spans="1:7" s="37" customFormat="1" x14ac:dyDescent="0.25">
      <c r="A400" s="60"/>
      <c r="B400" s="40"/>
      <c r="C400" s="30"/>
      <c r="D400" s="68"/>
      <c r="E400" s="68"/>
      <c r="F400" s="121"/>
      <c r="G400" s="79"/>
    </row>
    <row r="401" spans="1:7" s="37" customFormat="1" x14ac:dyDescent="0.25">
      <c r="A401" s="60"/>
      <c r="B401" s="40"/>
      <c r="C401" s="30"/>
      <c r="D401" s="68"/>
      <c r="E401" s="68"/>
      <c r="F401" s="121"/>
      <c r="G401" s="79"/>
    </row>
    <row r="402" spans="1:7" s="37" customFormat="1" x14ac:dyDescent="0.25">
      <c r="A402" s="60"/>
      <c r="B402" s="40"/>
      <c r="C402" s="30"/>
      <c r="D402" s="68"/>
      <c r="E402" s="68"/>
      <c r="F402" s="121"/>
      <c r="G402" s="79"/>
    </row>
    <row r="403" spans="1:7" s="37" customFormat="1" x14ac:dyDescent="0.25">
      <c r="A403" s="60"/>
      <c r="B403" s="40"/>
      <c r="C403" s="30"/>
      <c r="D403" s="68"/>
      <c r="E403" s="68"/>
      <c r="F403" s="121"/>
      <c r="G403" s="79"/>
    </row>
    <row r="404" spans="1:7" s="37" customFormat="1" x14ac:dyDescent="0.25">
      <c r="A404" s="60"/>
      <c r="B404" s="40"/>
      <c r="C404" s="30"/>
      <c r="D404" s="68"/>
      <c r="E404" s="68"/>
      <c r="F404" s="121"/>
      <c r="G404" s="79"/>
    </row>
    <row r="405" spans="1:7" s="37" customFormat="1" x14ac:dyDescent="0.25">
      <c r="A405" s="60"/>
      <c r="B405" s="40"/>
      <c r="C405" s="30"/>
      <c r="D405" s="68"/>
      <c r="E405" s="68"/>
      <c r="F405" s="121"/>
      <c r="G405" s="79"/>
    </row>
    <row r="406" spans="1:7" s="37" customFormat="1" x14ac:dyDescent="0.25">
      <c r="A406" s="60"/>
      <c r="B406" s="40"/>
      <c r="C406" s="30"/>
      <c r="D406" s="68"/>
      <c r="E406" s="68"/>
      <c r="F406" s="121"/>
      <c r="G406" s="79"/>
    </row>
    <row r="407" spans="1:7" s="37" customFormat="1" x14ac:dyDescent="0.25">
      <c r="A407" s="60"/>
      <c r="B407" s="40"/>
      <c r="C407" s="30"/>
      <c r="D407" s="68"/>
      <c r="E407" s="68"/>
      <c r="F407" s="121"/>
      <c r="G407" s="79"/>
    </row>
    <row r="408" spans="1:7" s="37" customFormat="1" x14ac:dyDescent="0.25">
      <c r="A408" s="60"/>
      <c r="B408" s="40"/>
      <c r="C408" s="30"/>
      <c r="D408" s="68"/>
      <c r="E408" s="68"/>
      <c r="F408" s="121"/>
      <c r="G408" s="79"/>
    </row>
    <row r="409" spans="1:7" s="37" customFormat="1" x14ac:dyDescent="0.25">
      <c r="A409" s="60"/>
      <c r="B409" s="40"/>
      <c r="C409" s="30"/>
      <c r="D409" s="68"/>
      <c r="E409" s="68"/>
      <c r="F409" s="121"/>
      <c r="G409" s="79"/>
    </row>
    <row r="410" spans="1:7" s="37" customFormat="1" x14ac:dyDescent="0.25">
      <c r="A410" s="60"/>
      <c r="B410" s="40"/>
      <c r="C410" s="30"/>
      <c r="D410" s="68"/>
      <c r="E410" s="68"/>
      <c r="F410" s="121"/>
      <c r="G410" s="79"/>
    </row>
    <row r="411" spans="1:7" s="37" customFormat="1" x14ac:dyDescent="0.25">
      <c r="A411" s="60"/>
      <c r="B411" s="40"/>
      <c r="C411" s="30"/>
      <c r="D411" s="68"/>
      <c r="E411" s="68"/>
      <c r="F411" s="121"/>
      <c r="G411" s="79"/>
    </row>
    <row r="412" spans="1:7" s="37" customFormat="1" x14ac:dyDescent="0.25">
      <c r="A412" s="60"/>
      <c r="B412" s="40"/>
      <c r="C412" s="30"/>
      <c r="D412" s="68"/>
      <c r="E412" s="68"/>
      <c r="F412" s="121"/>
      <c r="G412" s="79"/>
    </row>
    <row r="413" spans="1:7" s="37" customFormat="1" x14ac:dyDescent="0.25">
      <c r="A413" s="60"/>
      <c r="B413" s="40"/>
      <c r="C413" s="30"/>
      <c r="D413" s="68"/>
      <c r="E413" s="68"/>
      <c r="F413" s="121"/>
      <c r="G413" s="79"/>
    </row>
    <row r="414" spans="1:7" s="37" customFormat="1" x14ac:dyDescent="0.25">
      <c r="A414" s="60"/>
      <c r="B414" s="40"/>
      <c r="C414" s="30"/>
      <c r="D414" s="68"/>
      <c r="E414" s="68"/>
      <c r="F414" s="121"/>
      <c r="G414" s="79"/>
    </row>
    <row r="415" spans="1:7" s="37" customFormat="1" x14ac:dyDescent="0.25">
      <c r="A415" s="60"/>
      <c r="B415" s="40"/>
      <c r="C415" s="30"/>
      <c r="D415" s="68"/>
      <c r="E415" s="68"/>
      <c r="F415" s="121"/>
      <c r="G415" s="79"/>
    </row>
    <row r="416" spans="1:7" s="37" customFormat="1" x14ac:dyDescent="0.25">
      <c r="A416" s="60"/>
      <c r="B416" s="40"/>
      <c r="C416" s="30"/>
      <c r="D416" s="68"/>
      <c r="E416" s="68"/>
      <c r="F416" s="121"/>
      <c r="G416" s="79"/>
    </row>
    <row r="417" spans="1:7" s="37" customFormat="1" x14ac:dyDescent="0.25">
      <c r="A417" s="60"/>
      <c r="B417" s="40"/>
      <c r="C417" s="30"/>
      <c r="D417" s="68"/>
      <c r="E417" s="68"/>
      <c r="F417" s="121"/>
      <c r="G417" s="79"/>
    </row>
    <row r="418" spans="1:7" s="37" customFormat="1" x14ac:dyDescent="0.25">
      <c r="A418" s="60"/>
      <c r="B418" s="40"/>
      <c r="C418" s="30"/>
      <c r="D418" s="68"/>
      <c r="E418" s="68"/>
      <c r="F418" s="121"/>
      <c r="G418" s="79"/>
    </row>
    <row r="419" spans="1:7" s="37" customFormat="1" x14ac:dyDescent="0.25">
      <c r="A419" s="60"/>
      <c r="B419" s="40"/>
      <c r="C419" s="30"/>
      <c r="D419" s="68"/>
      <c r="E419" s="68"/>
      <c r="F419" s="121"/>
      <c r="G419" s="79"/>
    </row>
    <row r="420" spans="1:7" s="37" customFormat="1" x14ac:dyDescent="0.25">
      <c r="A420" s="60"/>
      <c r="B420" s="40"/>
      <c r="C420" s="30"/>
      <c r="D420" s="68"/>
      <c r="E420" s="68"/>
      <c r="F420" s="121"/>
      <c r="G420" s="79"/>
    </row>
    <row r="421" spans="1:7" s="37" customFormat="1" x14ac:dyDescent="0.25">
      <c r="A421" s="60"/>
      <c r="B421" s="40"/>
      <c r="C421" s="30"/>
      <c r="D421" s="68"/>
      <c r="E421" s="68"/>
      <c r="F421" s="121"/>
      <c r="G421" s="79"/>
    </row>
    <row r="422" spans="1:7" s="37" customFormat="1" x14ac:dyDescent="0.25">
      <c r="A422" s="60"/>
      <c r="B422" s="40"/>
      <c r="C422" s="30"/>
      <c r="D422" s="68"/>
      <c r="E422" s="68"/>
      <c r="F422" s="121"/>
      <c r="G422" s="79"/>
    </row>
    <row r="423" spans="1:7" s="37" customFormat="1" x14ac:dyDescent="0.25">
      <c r="A423" s="60"/>
      <c r="B423" s="40"/>
      <c r="C423" s="30"/>
      <c r="D423" s="68"/>
      <c r="E423" s="68"/>
      <c r="F423" s="121"/>
      <c r="G423" s="79"/>
    </row>
    <row r="424" spans="1:7" s="37" customFormat="1" x14ac:dyDescent="0.25">
      <c r="A424" s="60"/>
      <c r="B424" s="40"/>
      <c r="C424" s="30"/>
      <c r="D424" s="68"/>
      <c r="E424" s="68"/>
      <c r="F424" s="121"/>
      <c r="G424" s="79"/>
    </row>
    <row r="425" spans="1:7" s="37" customFormat="1" x14ac:dyDescent="0.25">
      <c r="A425" s="60"/>
      <c r="B425" s="40"/>
      <c r="C425" s="30"/>
      <c r="D425" s="68"/>
      <c r="E425" s="68"/>
      <c r="F425" s="121"/>
      <c r="G425" s="79"/>
    </row>
    <row r="426" spans="1:7" s="37" customFormat="1" x14ac:dyDescent="0.25">
      <c r="A426" s="60"/>
      <c r="B426" s="40"/>
      <c r="C426" s="30"/>
      <c r="D426" s="68"/>
      <c r="E426" s="68"/>
      <c r="F426" s="121"/>
      <c r="G426" s="79"/>
    </row>
    <row r="427" spans="1:7" s="37" customFormat="1" x14ac:dyDescent="0.25">
      <c r="A427" s="60"/>
      <c r="B427" s="40"/>
      <c r="C427" s="30"/>
      <c r="D427" s="68"/>
      <c r="E427" s="68"/>
      <c r="F427" s="121"/>
      <c r="G427" s="79"/>
    </row>
    <row r="428" spans="1:7" s="37" customFormat="1" x14ac:dyDescent="0.25">
      <c r="A428" s="60"/>
      <c r="B428" s="40"/>
      <c r="C428" s="30"/>
      <c r="D428" s="68"/>
      <c r="E428" s="68"/>
      <c r="F428" s="121"/>
      <c r="G428" s="79"/>
    </row>
    <row r="429" spans="1:7" s="37" customFormat="1" x14ac:dyDescent="0.25">
      <c r="A429" s="60"/>
      <c r="B429" s="40"/>
      <c r="C429" s="30"/>
      <c r="D429" s="68"/>
      <c r="E429" s="68"/>
      <c r="F429" s="121"/>
      <c r="G429" s="79"/>
    </row>
    <row r="430" spans="1:7" s="37" customFormat="1" x14ac:dyDescent="0.25">
      <c r="A430" s="60"/>
      <c r="B430" s="40"/>
      <c r="C430" s="30"/>
      <c r="D430" s="68"/>
      <c r="E430" s="68"/>
      <c r="F430" s="121"/>
      <c r="G430" s="79"/>
    </row>
    <row r="431" spans="1:7" s="37" customFormat="1" x14ac:dyDescent="0.25">
      <c r="A431" s="60"/>
      <c r="B431" s="40"/>
      <c r="C431" s="30"/>
      <c r="D431" s="68"/>
      <c r="E431" s="68"/>
      <c r="F431" s="121"/>
      <c r="G431" s="79"/>
    </row>
    <row r="432" spans="1:7" s="37" customFormat="1" x14ac:dyDescent="0.25">
      <c r="A432" s="60"/>
      <c r="B432" s="40"/>
      <c r="C432" s="30"/>
      <c r="D432" s="68"/>
      <c r="E432" s="68"/>
      <c r="F432" s="121"/>
      <c r="G432" s="79"/>
    </row>
    <row r="433" spans="1:7" s="37" customFormat="1" x14ac:dyDescent="0.25">
      <c r="A433" s="60"/>
      <c r="B433" s="40"/>
      <c r="C433" s="30"/>
      <c r="D433" s="68"/>
      <c r="E433" s="68"/>
      <c r="F433" s="121"/>
      <c r="G433" s="79"/>
    </row>
    <row r="434" spans="1:7" s="37" customFormat="1" x14ac:dyDescent="0.25">
      <c r="A434" s="60"/>
      <c r="B434" s="40"/>
      <c r="C434" s="30"/>
      <c r="D434" s="68"/>
      <c r="E434" s="68"/>
      <c r="F434" s="121"/>
      <c r="G434" s="79"/>
    </row>
    <row r="435" spans="1:7" s="37" customFormat="1" x14ac:dyDescent="0.25">
      <c r="A435" s="60"/>
      <c r="B435" s="40"/>
      <c r="C435" s="30"/>
      <c r="D435" s="68"/>
      <c r="E435" s="68"/>
      <c r="F435" s="121"/>
      <c r="G435" s="79"/>
    </row>
    <row r="436" spans="1:7" s="37" customFormat="1" x14ac:dyDescent="0.25">
      <c r="A436" s="60"/>
      <c r="B436" s="40"/>
      <c r="C436" s="30"/>
      <c r="D436" s="68"/>
      <c r="E436" s="68"/>
      <c r="F436" s="121"/>
      <c r="G436" s="79"/>
    </row>
    <row r="437" spans="1:7" s="37" customFormat="1" x14ac:dyDescent="0.25">
      <c r="A437" s="60"/>
      <c r="B437" s="40"/>
      <c r="C437" s="30"/>
      <c r="D437" s="68"/>
      <c r="E437" s="68"/>
      <c r="F437" s="121"/>
      <c r="G437" s="79"/>
    </row>
    <row r="438" spans="1:7" s="37" customFormat="1" x14ac:dyDescent="0.25">
      <c r="A438" s="60"/>
      <c r="B438" s="40"/>
      <c r="C438" s="30"/>
      <c r="D438" s="68"/>
      <c r="E438" s="68"/>
      <c r="F438" s="121"/>
      <c r="G438" s="79"/>
    </row>
    <row r="439" spans="1:7" s="37" customFormat="1" x14ac:dyDescent="0.25">
      <c r="A439" s="60"/>
      <c r="B439" s="40"/>
      <c r="C439" s="30"/>
      <c r="D439" s="68"/>
      <c r="E439" s="68"/>
      <c r="F439" s="121"/>
      <c r="G439" s="79"/>
    </row>
    <row r="440" spans="1:7" s="37" customFormat="1" x14ac:dyDescent="0.25">
      <c r="A440" s="60"/>
      <c r="B440" s="40"/>
      <c r="C440" s="30"/>
      <c r="D440" s="68"/>
      <c r="E440" s="68"/>
      <c r="F440" s="121"/>
      <c r="G440" s="79"/>
    </row>
    <row r="441" spans="1:7" s="37" customFormat="1" x14ac:dyDescent="0.25">
      <c r="A441" s="60"/>
      <c r="B441" s="40"/>
      <c r="C441" s="30"/>
      <c r="D441" s="68"/>
      <c r="E441" s="68"/>
      <c r="F441" s="121"/>
      <c r="G441" s="79"/>
    </row>
    <row r="442" spans="1:7" s="37" customFormat="1" x14ac:dyDescent="0.25">
      <c r="A442" s="60"/>
      <c r="B442" s="40"/>
      <c r="C442" s="30"/>
      <c r="D442" s="68"/>
      <c r="E442" s="68"/>
      <c r="F442" s="121"/>
      <c r="G442" s="79"/>
    </row>
    <row r="443" spans="1:7" s="37" customFormat="1" x14ac:dyDescent="0.25">
      <c r="A443" s="60"/>
      <c r="B443" s="40"/>
      <c r="C443" s="30"/>
      <c r="D443" s="68"/>
      <c r="E443" s="68"/>
      <c r="F443" s="121"/>
      <c r="G443" s="79"/>
    </row>
    <row r="444" spans="1:7" s="37" customFormat="1" x14ac:dyDescent="0.25">
      <c r="A444" s="60"/>
      <c r="B444" s="40"/>
      <c r="C444" s="30"/>
      <c r="D444" s="68"/>
      <c r="E444" s="68"/>
      <c r="F444" s="121"/>
      <c r="G444" s="79"/>
    </row>
    <row r="445" spans="1:7" s="37" customFormat="1" x14ac:dyDescent="0.25">
      <c r="A445" s="60"/>
      <c r="B445" s="40"/>
      <c r="C445" s="30"/>
      <c r="D445" s="68"/>
      <c r="E445" s="68"/>
      <c r="F445" s="121"/>
      <c r="G445" s="79"/>
    </row>
    <row r="446" spans="1:7" s="37" customFormat="1" x14ac:dyDescent="0.25">
      <c r="A446" s="60"/>
      <c r="B446" s="40"/>
      <c r="C446" s="30"/>
      <c r="D446" s="68"/>
      <c r="E446" s="68"/>
      <c r="F446" s="121"/>
      <c r="G446" s="79"/>
    </row>
    <row r="447" spans="1:7" s="37" customFormat="1" x14ac:dyDescent="0.25">
      <c r="A447" s="60"/>
      <c r="B447" s="40"/>
      <c r="C447" s="30"/>
      <c r="D447" s="68"/>
      <c r="E447" s="68"/>
      <c r="F447" s="121"/>
      <c r="G447" s="79"/>
    </row>
    <row r="448" spans="1:7" s="37" customFormat="1" x14ac:dyDescent="0.25">
      <c r="A448" s="60"/>
      <c r="B448" s="40"/>
      <c r="C448" s="30"/>
      <c r="D448" s="68"/>
      <c r="E448" s="68"/>
      <c r="F448" s="121"/>
      <c r="G448" s="79"/>
    </row>
    <row r="449" spans="1:7" s="37" customFormat="1" x14ac:dyDescent="0.25">
      <c r="A449" s="60"/>
      <c r="B449" s="40"/>
      <c r="C449" s="30"/>
      <c r="D449" s="68"/>
      <c r="E449" s="68"/>
      <c r="F449" s="121"/>
      <c r="G449" s="79"/>
    </row>
    <row r="450" spans="1:7" s="37" customFormat="1" x14ac:dyDescent="0.25">
      <c r="A450" s="60"/>
      <c r="B450" s="40"/>
      <c r="C450" s="30"/>
      <c r="D450" s="68"/>
      <c r="E450" s="68"/>
      <c r="F450" s="121"/>
      <c r="G450" s="79"/>
    </row>
    <row r="451" spans="1:7" s="37" customFormat="1" x14ac:dyDescent="0.25">
      <c r="A451" s="60"/>
      <c r="B451" s="40"/>
      <c r="C451" s="30"/>
      <c r="D451" s="68"/>
      <c r="E451" s="68"/>
      <c r="F451" s="121"/>
      <c r="G451" s="79"/>
    </row>
    <row r="452" spans="1:7" s="37" customFormat="1" x14ac:dyDescent="0.25">
      <c r="A452" s="60"/>
      <c r="B452" s="40"/>
      <c r="C452" s="30"/>
      <c r="D452" s="68"/>
      <c r="E452" s="68"/>
      <c r="F452" s="121"/>
      <c r="G452" s="79"/>
    </row>
    <row r="453" spans="1:7" s="37" customFormat="1" x14ac:dyDescent="0.25">
      <c r="A453" s="60"/>
      <c r="B453" s="40"/>
      <c r="C453" s="30"/>
      <c r="D453" s="68"/>
      <c r="E453" s="68"/>
      <c r="F453" s="121"/>
      <c r="G453" s="79"/>
    </row>
    <row r="454" spans="1:7" s="37" customFormat="1" x14ac:dyDescent="0.25">
      <c r="A454" s="60"/>
      <c r="B454" s="40"/>
      <c r="C454" s="30"/>
      <c r="D454" s="68"/>
      <c r="E454" s="68"/>
      <c r="F454" s="121"/>
      <c r="G454" s="79"/>
    </row>
    <row r="455" spans="1:7" s="37" customFormat="1" x14ac:dyDescent="0.25">
      <c r="A455" s="60"/>
      <c r="B455" s="40"/>
      <c r="C455" s="30"/>
      <c r="D455" s="68"/>
      <c r="E455" s="68"/>
      <c r="F455" s="121"/>
      <c r="G455" s="79"/>
    </row>
    <row r="456" spans="1:7" s="37" customFormat="1" x14ac:dyDescent="0.25">
      <c r="A456" s="60"/>
      <c r="B456" s="40"/>
      <c r="C456" s="30"/>
      <c r="D456" s="68"/>
      <c r="E456" s="68"/>
      <c r="F456" s="121"/>
      <c r="G456" s="79"/>
    </row>
    <row r="457" spans="1:7" s="37" customFormat="1" x14ac:dyDescent="0.25">
      <c r="A457" s="60"/>
      <c r="B457" s="40"/>
      <c r="C457" s="30"/>
      <c r="D457" s="68"/>
      <c r="E457" s="68"/>
      <c r="F457" s="121"/>
      <c r="G457" s="79"/>
    </row>
    <row r="458" spans="1:7" s="37" customFormat="1" x14ac:dyDescent="0.25">
      <c r="A458" s="60"/>
      <c r="B458" s="40"/>
      <c r="C458" s="30"/>
      <c r="D458" s="68"/>
      <c r="E458" s="68"/>
      <c r="F458" s="121"/>
      <c r="G458" s="79"/>
    </row>
    <row r="459" spans="1:7" s="37" customFormat="1" x14ac:dyDescent="0.25">
      <c r="A459" s="60"/>
      <c r="B459" s="40"/>
      <c r="C459" s="30"/>
      <c r="D459" s="68"/>
      <c r="E459" s="68"/>
      <c r="F459" s="121"/>
      <c r="G459" s="79"/>
    </row>
    <row r="460" spans="1:7" s="37" customFormat="1" x14ac:dyDescent="0.25">
      <c r="A460" s="60"/>
      <c r="B460" s="40"/>
      <c r="C460" s="30"/>
      <c r="D460" s="68"/>
      <c r="E460" s="68"/>
      <c r="F460" s="121"/>
      <c r="G460" s="79"/>
    </row>
    <row r="461" spans="1:7" s="37" customFormat="1" x14ac:dyDescent="0.25">
      <c r="A461" s="60"/>
      <c r="B461" s="40"/>
      <c r="C461" s="30"/>
      <c r="D461" s="68"/>
      <c r="E461" s="68"/>
      <c r="F461" s="121"/>
      <c r="G461" s="79"/>
    </row>
    <row r="462" spans="1:7" s="37" customFormat="1" x14ac:dyDescent="0.25">
      <c r="A462" s="60"/>
      <c r="B462" s="40"/>
      <c r="C462" s="30"/>
      <c r="D462" s="68"/>
      <c r="E462" s="68"/>
      <c r="F462" s="121"/>
      <c r="G462" s="79"/>
    </row>
    <row r="463" spans="1:7" s="37" customFormat="1" x14ac:dyDescent="0.25">
      <c r="A463" s="60"/>
      <c r="B463" s="40"/>
      <c r="C463" s="30"/>
      <c r="D463" s="68"/>
      <c r="E463" s="68"/>
      <c r="F463" s="121"/>
      <c r="G463" s="79"/>
    </row>
    <row r="464" spans="1:7" s="37" customFormat="1" x14ac:dyDescent="0.25">
      <c r="A464" s="60"/>
      <c r="B464" s="40"/>
      <c r="C464" s="30"/>
      <c r="D464" s="68"/>
      <c r="E464" s="68"/>
      <c r="F464" s="121"/>
      <c r="G464" s="79"/>
    </row>
    <row r="465" spans="1:7" s="37" customFormat="1" x14ac:dyDescent="0.25">
      <c r="A465" s="60"/>
      <c r="B465" s="40"/>
      <c r="C465" s="30"/>
      <c r="D465" s="68"/>
      <c r="E465" s="68"/>
      <c r="F465" s="121"/>
      <c r="G465" s="79"/>
    </row>
    <row r="466" spans="1:7" s="37" customFormat="1" x14ac:dyDescent="0.25">
      <c r="A466" s="60"/>
      <c r="B466" s="40"/>
      <c r="C466" s="30"/>
      <c r="D466" s="68"/>
      <c r="E466" s="68"/>
      <c r="F466" s="121"/>
      <c r="G466" s="79"/>
    </row>
    <row r="467" spans="1:7" s="37" customFormat="1" x14ac:dyDescent="0.25">
      <c r="A467" s="60"/>
      <c r="B467" s="40"/>
      <c r="C467" s="30"/>
      <c r="D467" s="68"/>
      <c r="E467" s="68"/>
      <c r="F467" s="121"/>
      <c r="G467" s="79"/>
    </row>
    <row r="468" spans="1:7" s="37" customFormat="1" x14ac:dyDescent="0.25">
      <c r="A468" s="60"/>
      <c r="B468" s="40"/>
      <c r="C468" s="30"/>
      <c r="D468" s="68"/>
      <c r="E468" s="68"/>
      <c r="F468" s="121"/>
      <c r="G468" s="79"/>
    </row>
    <row r="469" spans="1:7" s="37" customFormat="1" x14ac:dyDescent="0.25">
      <c r="A469" s="60"/>
      <c r="B469" s="40"/>
      <c r="C469" s="30"/>
      <c r="D469" s="68"/>
      <c r="E469" s="68"/>
      <c r="F469" s="121"/>
      <c r="G469" s="79"/>
    </row>
    <row r="470" spans="1:7" s="37" customFormat="1" x14ac:dyDescent="0.25">
      <c r="A470" s="60"/>
      <c r="B470" s="40"/>
      <c r="C470" s="30"/>
      <c r="D470" s="68"/>
      <c r="E470" s="68"/>
      <c r="F470" s="121"/>
      <c r="G470" s="79"/>
    </row>
    <row r="471" spans="1:7" s="37" customFormat="1" x14ac:dyDescent="0.25">
      <c r="A471" s="60"/>
      <c r="B471" s="40"/>
      <c r="C471" s="30"/>
      <c r="D471" s="68"/>
      <c r="E471" s="68"/>
      <c r="F471" s="121"/>
      <c r="G471" s="79"/>
    </row>
    <row r="472" spans="1:7" s="37" customFormat="1" x14ac:dyDescent="0.25">
      <c r="A472" s="60"/>
      <c r="B472" s="40"/>
      <c r="C472" s="30"/>
      <c r="D472" s="68"/>
      <c r="E472" s="68"/>
      <c r="F472" s="121"/>
      <c r="G472" s="79"/>
    </row>
    <row r="473" spans="1:7" s="37" customFormat="1" x14ac:dyDescent="0.25">
      <c r="A473" s="60"/>
      <c r="B473" s="40"/>
      <c r="C473" s="30"/>
      <c r="D473" s="68"/>
      <c r="E473" s="68"/>
      <c r="F473" s="121"/>
      <c r="G473" s="79"/>
    </row>
    <row r="474" spans="1:7" s="37" customFormat="1" x14ac:dyDescent="0.25">
      <c r="A474" s="60"/>
      <c r="B474" s="40"/>
      <c r="C474" s="30"/>
      <c r="D474" s="68"/>
      <c r="E474" s="68"/>
      <c r="F474" s="121"/>
      <c r="G474" s="79"/>
    </row>
    <row r="475" spans="1:7" s="37" customFormat="1" x14ac:dyDescent="0.25">
      <c r="A475" s="60"/>
      <c r="B475" s="40"/>
      <c r="C475" s="30"/>
      <c r="D475" s="68"/>
      <c r="E475" s="68"/>
      <c r="F475" s="121"/>
      <c r="G475" s="79"/>
    </row>
    <row r="476" spans="1:7" s="37" customFormat="1" x14ac:dyDescent="0.25">
      <c r="A476" s="60"/>
      <c r="B476" s="40"/>
      <c r="C476" s="30"/>
      <c r="D476" s="68"/>
      <c r="E476" s="68"/>
      <c r="F476" s="121"/>
      <c r="G476" s="79"/>
    </row>
    <row r="477" spans="1:7" s="37" customFormat="1" x14ac:dyDescent="0.25">
      <c r="A477" s="60"/>
      <c r="B477" s="40"/>
      <c r="C477" s="30"/>
      <c r="D477" s="68"/>
      <c r="E477" s="68"/>
      <c r="F477" s="121"/>
      <c r="G477" s="79"/>
    </row>
    <row r="478" spans="1:7" s="37" customFormat="1" x14ac:dyDescent="0.25">
      <c r="A478" s="60"/>
      <c r="B478" s="40"/>
      <c r="C478" s="30"/>
      <c r="D478" s="68"/>
      <c r="E478" s="68"/>
      <c r="F478" s="121"/>
      <c r="G478" s="79"/>
    </row>
    <row r="479" spans="1:7" s="37" customFormat="1" x14ac:dyDescent="0.25">
      <c r="A479" s="60"/>
      <c r="B479" s="40"/>
      <c r="C479" s="30"/>
      <c r="D479" s="68"/>
      <c r="E479" s="68"/>
      <c r="F479" s="121"/>
      <c r="G479" s="79"/>
    </row>
    <row r="480" spans="1:7" s="37" customFormat="1" x14ac:dyDescent="0.25">
      <c r="A480" s="60"/>
      <c r="B480" s="40"/>
      <c r="C480" s="30"/>
      <c r="D480" s="68"/>
      <c r="E480" s="68"/>
      <c r="F480" s="121"/>
      <c r="G480" s="79"/>
    </row>
    <row r="481" spans="1:7" s="37" customFormat="1" x14ac:dyDescent="0.25">
      <c r="A481" s="60"/>
      <c r="B481" s="40"/>
      <c r="C481" s="30"/>
      <c r="D481" s="68"/>
      <c r="E481" s="68"/>
      <c r="F481" s="121"/>
      <c r="G481" s="79"/>
    </row>
    <row r="482" spans="1:7" s="37" customFormat="1" x14ac:dyDescent="0.25">
      <c r="A482" s="60"/>
      <c r="B482" s="40"/>
      <c r="C482" s="30"/>
      <c r="D482" s="68"/>
      <c r="E482" s="68"/>
      <c r="F482" s="121"/>
      <c r="G482" s="79"/>
    </row>
    <row r="483" spans="1:7" s="37" customFormat="1" x14ac:dyDescent="0.25">
      <c r="A483" s="60"/>
      <c r="B483" s="40"/>
      <c r="C483" s="30"/>
      <c r="D483" s="68"/>
      <c r="E483" s="68"/>
      <c r="F483" s="121"/>
      <c r="G483" s="79"/>
    </row>
    <row r="484" spans="1:7" s="37" customFormat="1" x14ac:dyDescent="0.25">
      <c r="A484" s="60"/>
      <c r="B484" s="40"/>
      <c r="C484" s="30"/>
      <c r="D484" s="68"/>
      <c r="E484" s="68"/>
      <c r="F484" s="121"/>
      <c r="G484" s="79"/>
    </row>
    <row r="485" spans="1:7" s="37" customFormat="1" x14ac:dyDescent="0.25">
      <c r="A485" s="60"/>
      <c r="B485" s="40"/>
      <c r="C485" s="30"/>
      <c r="D485" s="68"/>
      <c r="E485" s="68"/>
      <c r="F485" s="121"/>
      <c r="G485" s="79"/>
    </row>
    <row r="486" spans="1:7" s="37" customFormat="1" x14ac:dyDescent="0.25">
      <c r="A486" s="60"/>
      <c r="B486" s="40"/>
      <c r="C486" s="30"/>
      <c r="D486" s="68"/>
      <c r="E486" s="68"/>
      <c r="F486" s="121"/>
      <c r="G486" s="79"/>
    </row>
    <row r="487" spans="1:7" s="37" customFormat="1" x14ac:dyDescent="0.25">
      <c r="A487" s="60"/>
      <c r="B487" s="40"/>
      <c r="C487" s="30"/>
      <c r="D487" s="68"/>
      <c r="E487" s="68"/>
      <c r="F487" s="121"/>
      <c r="G487" s="79"/>
    </row>
    <row r="488" spans="1:7" s="37" customFormat="1" x14ac:dyDescent="0.25">
      <c r="A488" s="60"/>
      <c r="B488" s="40"/>
      <c r="C488" s="30"/>
      <c r="D488" s="68"/>
      <c r="E488" s="68"/>
      <c r="F488" s="121"/>
      <c r="G488" s="79"/>
    </row>
    <row r="489" spans="1:7" s="37" customFormat="1" x14ac:dyDescent="0.25">
      <c r="A489" s="60"/>
      <c r="B489" s="40"/>
      <c r="C489" s="30"/>
      <c r="D489" s="68"/>
      <c r="E489" s="68"/>
      <c r="F489" s="121"/>
      <c r="G489" s="79"/>
    </row>
    <row r="490" spans="1:7" s="37" customFormat="1" x14ac:dyDescent="0.25">
      <c r="A490" s="60"/>
      <c r="B490" s="40"/>
      <c r="C490" s="30"/>
      <c r="D490" s="68"/>
      <c r="E490" s="68"/>
      <c r="F490" s="121"/>
      <c r="G490" s="79"/>
    </row>
    <row r="491" spans="1:7" s="37" customFormat="1" x14ac:dyDescent="0.25">
      <c r="A491" s="60"/>
      <c r="B491" s="40"/>
      <c r="C491" s="30"/>
      <c r="D491" s="68"/>
      <c r="E491" s="68"/>
      <c r="F491" s="121"/>
      <c r="G491" s="79"/>
    </row>
    <row r="492" spans="1:7" s="37" customFormat="1" x14ac:dyDescent="0.25">
      <c r="A492" s="60"/>
      <c r="B492" s="40"/>
      <c r="C492" s="30"/>
      <c r="D492" s="68"/>
      <c r="E492" s="68"/>
      <c r="F492" s="121"/>
      <c r="G492" s="79"/>
    </row>
    <row r="493" spans="1:7" s="37" customFormat="1" x14ac:dyDescent="0.25">
      <c r="A493" s="60"/>
      <c r="B493" s="40"/>
      <c r="C493" s="30"/>
      <c r="D493" s="68"/>
      <c r="E493" s="68"/>
      <c r="F493" s="121"/>
      <c r="G493" s="79"/>
    </row>
    <row r="494" spans="1:7" s="37" customFormat="1" x14ac:dyDescent="0.25">
      <c r="A494" s="60"/>
      <c r="B494" s="40"/>
      <c r="C494" s="30"/>
      <c r="D494" s="68"/>
      <c r="E494" s="68"/>
      <c r="F494" s="121"/>
      <c r="G494" s="79"/>
    </row>
    <row r="495" spans="1:7" s="37" customFormat="1" x14ac:dyDescent="0.25">
      <c r="A495" s="60"/>
      <c r="B495" s="40"/>
      <c r="C495" s="30"/>
      <c r="D495" s="68"/>
      <c r="E495" s="68"/>
      <c r="F495" s="121"/>
      <c r="G495" s="79"/>
    </row>
    <row r="496" spans="1:7" s="37" customFormat="1" x14ac:dyDescent="0.25">
      <c r="A496" s="60"/>
      <c r="B496" s="40"/>
      <c r="C496" s="30"/>
      <c r="D496" s="68"/>
      <c r="E496" s="68"/>
      <c r="F496" s="121"/>
      <c r="G496" s="79"/>
    </row>
    <row r="497" spans="1:7" s="37" customFormat="1" x14ac:dyDescent="0.25">
      <c r="A497" s="60"/>
      <c r="B497" s="40"/>
      <c r="C497" s="30"/>
      <c r="D497" s="68"/>
      <c r="E497" s="68"/>
      <c r="F497" s="121"/>
      <c r="G497" s="79"/>
    </row>
    <row r="498" spans="1:7" s="37" customFormat="1" x14ac:dyDescent="0.25">
      <c r="A498" s="60"/>
      <c r="B498" s="40"/>
      <c r="C498" s="30"/>
      <c r="D498" s="68"/>
      <c r="E498" s="68"/>
      <c r="F498" s="121"/>
      <c r="G498" s="79"/>
    </row>
    <row r="499" spans="1:7" s="37" customFormat="1" x14ac:dyDescent="0.25">
      <c r="A499" s="60"/>
      <c r="B499" s="40"/>
      <c r="C499" s="30"/>
      <c r="D499" s="68"/>
      <c r="E499" s="68"/>
      <c r="F499" s="121"/>
      <c r="G499" s="79"/>
    </row>
    <row r="500" spans="1:7" s="37" customFormat="1" x14ac:dyDescent="0.25">
      <c r="A500" s="60"/>
      <c r="B500" s="40"/>
      <c r="C500" s="30"/>
      <c r="D500" s="68"/>
      <c r="E500" s="68"/>
      <c r="F500" s="121"/>
      <c r="G500" s="79"/>
    </row>
    <row r="501" spans="1:7" s="37" customFormat="1" x14ac:dyDescent="0.25">
      <c r="A501" s="60"/>
      <c r="B501" s="40"/>
      <c r="C501" s="30"/>
      <c r="D501" s="68"/>
      <c r="E501" s="68"/>
      <c r="F501" s="121"/>
      <c r="G501" s="79"/>
    </row>
    <row r="502" spans="1:7" s="37" customFormat="1" x14ac:dyDescent="0.25">
      <c r="A502" s="60"/>
      <c r="B502" s="40"/>
      <c r="C502" s="30"/>
      <c r="D502" s="68"/>
      <c r="E502" s="68"/>
      <c r="F502" s="121"/>
      <c r="G502" s="79"/>
    </row>
    <row r="503" spans="1:7" s="37" customFormat="1" x14ac:dyDescent="0.25">
      <c r="A503" s="60"/>
      <c r="B503" s="40"/>
      <c r="C503" s="30"/>
      <c r="D503" s="68"/>
      <c r="E503" s="68"/>
      <c r="F503" s="121"/>
      <c r="G503" s="79"/>
    </row>
    <row r="504" spans="1:7" s="37" customFormat="1" x14ac:dyDescent="0.25">
      <c r="A504" s="60"/>
      <c r="B504" s="40"/>
      <c r="C504" s="30"/>
      <c r="D504" s="68"/>
      <c r="E504" s="68"/>
      <c r="F504" s="121"/>
      <c r="G504" s="79"/>
    </row>
    <row r="505" spans="1:7" s="37" customFormat="1" x14ac:dyDescent="0.25">
      <c r="A505" s="60"/>
      <c r="B505" s="40"/>
      <c r="C505" s="30"/>
      <c r="D505" s="68"/>
      <c r="E505" s="68"/>
      <c r="F505" s="121"/>
      <c r="G505" s="79"/>
    </row>
    <row r="506" spans="1:7" s="37" customFormat="1" x14ac:dyDescent="0.25">
      <c r="A506" s="60"/>
      <c r="B506" s="40"/>
      <c r="C506" s="30"/>
      <c r="D506" s="68"/>
      <c r="E506" s="68"/>
      <c r="F506" s="121"/>
      <c r="G506" s="79"/>
    </row>
    <row r="507" spans="1:7" s="37" customFormat="1" x14ac:dyDescent="0.25">
      <c r="A507" s="60"/>
      <c r="B507" s="40"/>
      <c r="C507" s="30"/>
      <c r="D507" s="68"/>
      <c r="E507" s="68"/>
      <c r="F507" s="121"/>
      <c r="G507" s="79"/>
    </row>
    <row r="508" spans="1:7" s="37" customFormat="1" x14ac:dyDescent="0.25">
      <c r="A508" s="60"/>
      <c r="B508" s="40"/>
      <c r="C508" s="30"/>
      <c r="D508" s="68"/>
      <c r="E508" s="68"/>
      <c r="F508" s="121"/>
      <c r="G508" s="79"/>
    </row>
    <row r="509" spans="1:7" s="37" customFormat="1" x14ac:dyDescent="0.25">
      <c r="A509" s="60"/>
      <c r="B509" s="40"/>
      <c r="C509" s="30"/>
      <c r="D509" s="68"/>
      <c r="E509" s="68"/>
      <c r="F509" s="121"/>
      <c r="G509" s="79"/>
    </row>
    <row r="510" spans="1:7" s="37" customFormat="1" x14ac:dyDescent="0.25">
      <c r="A510" s="60"/>
      <c r="B510" s="40"/>
      <c r="C510" s="30"/>
      <c r="D510" s="68"/>
      <c r="E510" s="68"/>
      <c r="F510" s="121"/>
      <c r="G510" s="79"/>
    </row>
    <row r="511" spans="1:7" s="37" customFormat="1" x14ac:dyDescent="0.25">
      <c r="A511" s="60"/>
      <c r="B511" s="40"/>
      <c r="C511" s="30"/>
      <c r="D511" s="68"/>
      <c r="E511" s="68"/>
      <c r="F511" s="121"/>
      <c r="G511" s="79"/>
    </row>
    <row r="512" spans="1:7" s="37" customFormat="1" x14ac:dyDescent="0.25">
      <c r="A512" s="60"/>
      <c r="B512" s="40"/>
      <c r="C512" s="30"/>
      <c r="D512" s="68"/>
      <c r="E512" s="68"/>
      <c r="F512" s="121"/>
      <c r="G512" s="79"/>
    </row>
    <row r="513" spans="1:7" s="37" customFormat="1" x14ac:dyDescent="0.25">
      <c r="A513" s="60"/>
      <c r="B513" s="40"/>
      <c r="C513" s="30"/>
      <c r="D513" s="68"/>
      <c r="E513" s="68"/>
      <c r="F513" s="121"/>
      <c r="G513" s="79"/>
    </row>
    <row r="514" spans="1:7" s="37" customFormat="1" x14ac:dyDescent="0.25">
      <c r="A514" s="60"/>
      <c r="B514" s="40"/>
      <c r="C514" s="30"/>
      <c r="D514" s="68"/>
      <c r="E514" s="68"/>
      <c r="F514" s="121"/>
      <c r="G514" s="79"/>
    </row>
    <row r="515" spans="1:7" s="37" customFormat="1" x14ac:dyDescent="0.25">
      <c r="A515" s="60"/>
      <c r="B515" s="40"/>
      <c r="C515" s="30"/>
      <c r="D515" s="68"/>
      <c r="E515" s="68"/>
      <c r="F515" s="121"/>
      <c r="G515" s="79"/>
    </row>
    <row r="516" spans="1:7" s="37" customFormat="1" x14ac:dyDescent="0.25">
      <c r="A516" s="60"/>
      <c r="B516" s="40"/>
      <c r="C516" s="30"/>
      <c r="D516" s="68"/>
      <c r="E516" s="68"/>
      <c r="F516" s="121"/>
      <c r="G516" s="79"/>
    </row>
    <row r="517" spans="1:7" s="37" customFormat="1" x14ac:dyDescent="0.25">
      <c r="A517" s="60"/>
      <c r="B517" s="40"/>
      <c r="C517" s="30"/>
      <c r="D517" s="68"/>
      <c r="E517" s="68"/>
      <c r="F517" s="121"/>
      <c r="G517" s="79"/>
    </row>
    <row r="518" spans="1:7" s="37" customFormat="1" x14ac:dyDescent="0.25">
      <c r="A518" s="60"/>
      <c r="B518" s="40"/>
      <c r="C518" s="30"/>
      <c r="D518" s="68"/>
      <c r="E518" s="68"/>
      <c r="F518" s="121"/>
      <c r="G518" s="79"/>
    </row>
    <row r="519" spans="1:7" s="37" customFormat="1" x14ac:dyDescent="0.25">
      <c r="A519" s="60"/>
      <c r="B519" s="40"/>
      <c r="C519" s="30"/>
      <c r="D519" s="68"/>
      <c r="E519" s="68"/>
      <c r="F519" s="121"/>
      <c r="G519" s="79"/>
    </row>
    <row r="520" spans="1:7" s="37" customFormat="1" x14ac:dyDescent="0.25">
      <c r="A520" s="60"/>
      <c r="B520" s="40"/>
      <c r="C520" s="30"/>
      <c r="D520" s="68"/>
      <c r="E520" s="68"/>
      <c r="F520" s="121"/>
      <c r="G520" s="79"/>
    </row>
    <row r="521" spans="1:7" s="37" customFormat="1" x14ac:dyDescent="0.25">
      <c r="A521" s="60"/>
      <c r="B521" s="40"/>
      <c r="C521" s="30"/>
      <c r="D521" s="68"/>
      <c r="E521" s="68"/>
      <c r="F521" s="121"/>
      <c r="G521" s="79"/>
    </row>
    <row r="522" spans="1:7" s="37" customFormat="1" x14ac:dyDescent="0.25">
      <c r="A522" s="60"/>
      <c r="B522" s="40"/>
      <c r="C522" s="30"/>
      <c r="D522" s="68"/>
      <c r="E522" s="68"/>
      <c r="F522" s="121"/>
      <c r="G522" s="79"/>
    </row>
    <row r="523" spans="1:7" s="37" customFormat="1" x14ac:dyDescent="0.25">
      <c r="A523" s="60"/>
      <c r="B523" s="40"/>
      <c r="C523" s="30"/>
      <c r="D523" s="68"/>
      <c r="E523" s="68"/>
      <c r="F523" s="121"/>
      <c r="G523" s="79"/>
    </row>
    <row r="524" spans="1:7" s="37" customFormat="1" x14ac:dyDescent="0.25">
      <c r="A524" s="60"/>
      <c r="B524" s="40"/>
      <c r="C524" s="30"/>
      <c r="D524" s="68"/>
      <c r="E524" s="68"/>
      <c r="F524" s="121"/>
      <c r="G524" s="79"/>
    </row>
    <row r="525" spans="1:7" s="37" customFormat="1" x14ac:dyDescent="0.25">
      <c r="A525" s="60"/>
      <c r="B525" s="40"/>
      <c r="C525" s="30"/>
      <c r="D525" s="68"/>
      <c r="E525" s="68"/>
      <c r="F525" s="121"/>
      <c r="G525" s="79"/>
    </row>
    <row r="526" spans="1:7" s="37" customFormat="1" x14ac:dyDescent="0.25">
      <c r="A526" s="60"/>
      <c r="B526" s="40"/>
      <c r="C526" s="30"/>
      <c r="D526" s="68"/>
      <c r="E526" s="68"/>
      <c r="F526" s="121"/>
      <c r="G526" s="79"/>
    </row>
    <row r="527" spans="1:7" s="37" customFormat="1" x14ac:dyDescent="0.25">
      <c r="A527" s="60"/>
      <c r="B527" s="40"/>
      <c r="C527" s="30"/>
      <c r="D527" s="68"/>
      <c r="E527" s="68"/>
      <c r="F527" s="121"/>
      <c r="G527" s="79"/>
    </row>
    <row r="528" spans="1:7" s="37" customFormat="1" x14ac:dyDescent="0.25">
      <c r="A528" s="60"/>
      <c r="B528" s="40"/>
      <c r="C528" s="30"/>
      <c r="D528" s="68"/>
      <c r="E528" s="68"/>
      <c r="F528" s="121"/>
      <c r="G528" s="79"/>
    </row>
    <row r="529" spans="1:7" s="37" customFormat="1" x14ac:dyDescent="0.25">
      <c r="A529" s="60"/>
      <c r="B529" s="40"/>
      <c r="C529" s="30"/>
      <c r="D529" s="68"/>
      <c r="E529" s="68"/>
      <c r="F529" s="121"/>
      <c r="G529" s="79"/>
    </row>
    <row r="530" spans="1:7" s="37" customFormat="1" x14ac:dyDescent="0.25">
      <c r="A530" s="60"/>
      <c r="B530" s="40"/>
      <c r="C530" s="30"/>
      <c r="D530" s="68"/>
      <c r="E530" s="68"/>
      <c r="F530" s="121"/>
      <c r="G530" s="79"/>
    </row>
    <row r="531" spans="1:7" s="37" customFormat="1" x14ac:dyDescent="0.25">
      <c r="A531" s="60"/>
      <c r="B531" s="40"/>
      <c r="C531" s="30"/>
      <c r="D531" s="68"/>
      <c r="E531" s="68"/>
      <c r="F531" s="121"/>
      <c r="G531" s="79"/>
    </row>
    <row r="532" spans="1:7" s="37" customFormat="1" x14ac:dyDescent="0.25">
      <c r="A532" s="60"/>
      <c r="B532" s="40"/>
      <c r="C532" s="30"/>
      <c r="D532" s="68"/>
      <c r="E532" s="68"/>
      <c r="F532" s="121"/>
      <c r="G532" s="79"/>
    </row>
    <row r="533" spans="1:7" s="37" customFormat="1" x14ac:dyDescent="0.25">
      <c r="A533" s="60"/>
      <c r="B533" s="40"/>
      <c r="C533" s="30"/>
      <c r="D533" s="68"/>
      <c r="E533" s="68"/>
      <c r="F533" s="121"/>
      <c r="G533" s="79"/>
    </row>
    <row r="534" spans="1:7" s="37" customFormat="1" x14ac:dyDescent="0.25">
      <c r="A534" s="60"/>
      <c r="B534" s="40"/>
      <c r="C534" s="30"/>
      <c r="D534" s="68"/>
      <c r="E534" s="68"/>
      <c r="F534" s="121"/>
      <c r="G534" s="79"/>
    </row>
    <row r="535" spans="1:7" s="37" customFormat="1" x14ac:dyDescent="0.25">
      <c r="A535" s="60"/>
      <c r="B535" s="40"/>
      <c r="C535" s="30"/>
      <c r="D535" s="68"/>
      <c r="E535" s="68"/>
      <c r="F535" s="121"/>
      <c r="G535" s="79"/>
    </row>
    <row r="536" spans="1:7" s="37" customFormat="1" x14ac:dyDescent="0.25">
      <c r="A536" s="60"/>
      <c r="B536" s="40"/>
      <c r="C536" s="30"/>
      <c r="D536" s="68"/>
      <c r="E536" s="68"/>
      <c r="F536" s="121"/>
      <c r="G536" s="79"/>
    </row>
    <row r="537" spans="1:7" s="37" customFormat="1" x14ac:dyDescent="0.25">
      <c r="A537" s="60"/>
      <c r="B537" s="40"/>
      <c r="C537" s="30"/>
      <c r="D537" s="68"/>
      <c r="E537" s="68"/>
      <c r="F537" s="121"/>
      <c r="G537" s="79"/>
    </row>
    <row r="538" spans="1:7" s="37" customFormat="1" x14ac:dyDescent="0.25">
      <c r="A538" s="60"/>
      <c r="B538" s="40"/>
      <c r="C538" s="30"/>
      <c r="D538" s="68"/>
      <c r="E538" s="68"/>
      <c r="F538" s="121"/>
      <c r="G538" s="79"/>
    </row>
    <row r="539" spans="1:7" s="37" customFormat="1" x14ac:dyDescent="0.25">
      <c r="A539" s="60"/>
      <c r="B539" s="40"/>
      <c r="C539" s="30"/>
      <c r="D539" s="68"/>
      <c r="E539" s="68"/>
      <c r="F539" s="121"/>
      <c r="G539" s="79"/>
    </row>
    <row r="540" spans="1:7" s="37" customFormat="1" x14ac:dyDescent="0.25">
      <c r="A540" s="60"/>
      <c r="B540" s="40"/>
      <c r="C540" s="30"/>
      <c r="D540" s="68"/>
      <c r="E540" s="68"/>
      <c r="F540" s="121"/>
      <c r="G540" s="79"/>
    </row>
    <row r="541" spans="1:7" s="37" customFormat="1" x14ac:dyDescent="0.25">
      <c r="A541" s="60"/>
      <c r="B541" s="40"/>
      <c r="C541" s="30"/>
      <c r="D541" s="68"/>
      <c r="E541" s="68"/>
      <c r="F541" s="121"/>
      <c r="G541" s="79"/>
    </row>
    <row r="542" spans="1:7" s="37" customFormat="1" x14ac:dyDescent="0.25">
      <c r="A542" s="60"/>
      <c r="B542" s="40"/>
      <c r="C542" s="30"/>
      <c r="D542" s="68"/>
      <c r="E542" s="68"/>
      <c r="F542" s="121"/>
      <c r="G542" s="79"/>
    </row>
    <row r="543" spans="1:7" s="37" customFormat="1" x14ac:dyDescent="0.25">
      <c r="A543" s="60"/>
      <c r="B543" s="40"/>
      <c r="C543" s="30"/>
      <c r="D543" s="68"/>
      <c r="E543" s="68"/>
      <c r="F543" s="121"/>
      <c r="G543" s="79"/>
    </row>
    <row r="544" spans="1:7" s="37" customFormat="1" x14ac:dyDescent="0.25">
      <c r="A544" s="60"/>
      <c r="B544" s="40"/>
      <c r="C544" s="30"/>
      <c r="D544" s="68"/>
      <c r="E544" s="68"/>
      <c r="F544" s="121"/>
      <c r="G544" s="79"/>
    </row>
    <row r="545" spans="1:7" s="37" customFormat="1" x14ac:dyDescent="0.25">
      <c r="A545" s="60"/>
      <c r="B545" s="40"/>
      <c r="C545" s="30"/>
      <c r="D545" s="68"/>
      <c r="E545" s="68"/>
      <c r="F545" s="121"/>
      <c r="G545" s="79"/>
    </row>
    <row r="546" spans="1:7" s="37" customFormat="1" x14ac:dyDescent="0.25">
      <c r="A546" s="60"/>
      <c r="B546" s="40"/>
      <c r="C546" s="30"/>
      <c r="D546" s="68"/>
      <c r="E546" s="68"/>
      <c r="F546" s="121"/>
      <c r="G546" s="79"/>
    </row>
    <row r="547" spans="1:7" s="37" customFormat="1" x14ac:dyDescent="0.25">
      <c r="A547" s="60"/>
      <c r="B547" s="40"/>
      <c r="C547" s="30"/>
      <c r="D547" s="68"/>
      <c r="E547" s="68"/>
      <c r="F547" s="121"/>
      <c r="G547" s="79"/>
    </row>
    <row r="548" spans="1:7" s="37" customFormat="1" x14ac:dyDescent="0.25">
      <c r="A548" s="60"/>
      <c r="B548" s="40"/>
      <c r="C548" s="30"/>
      <c r="D548" s="68"/>
      <c r="E548" s="68"/>
      <c r="F548" s="121"/>
      <c r="G548" s="79"/>
    </row>
    <row r="549" spans="1:7" s="37" customFormat="1" x14ac:dyDescent="0.25">
      <c r="A549" s="60"/>
      <c r="B549" s="40"/>
      <c r="C549" s="30"/>
      <c r="D549" s="68"/>
      <c r="E549" s="68"/>
      <c r="F549" s="121"/>
      <c r="G549" s="79"/>
    </row>
    <row r="550" spans="1:7" s="37" customFormat="1" x14ac:dyDescent="0.25">
      <c r="A550" s="60"/>
      <c r="B550" s="40"/>
      <c r="C550" s="30"/>
      <c r="D550" s="68"/>
      <c r="E550" s="68"/>
      <c r="F550" s="121"/>
      <c r="G550" s="79"/>
    </row>
    <row r="551" spans="1:7" s="37" customFormat="1" x14ac:dyDescent="0.25">
      <c r="A551" s="60"/>
      <c r="B551" s="40"/>
      <c r="C551" s="30"/>
      <c r="D551" s="68"/>
      <c r="E551" s="68"/>
      <c r="F551" s="121"/>
      <c r="G551" s="79"/>
    </row>
    <row r="552" spans="1:7" s="37" customFormat="1" x14ac:dyDescent="0.25">
      <c r="A552" s="60"/>
      <c r="B552" s="40"/>
      <c r="C552" s="30"/>
      <c r="D552" s="68"/>
      <c r="E552" s="68"/>
      <c r="F552" s="121"/>
      <c r="G552" s="79"/>
    </row>
    <row r="553" spans="1:7" s="37" customFormat="1" x14ac:dyDescent="0.25">
      <c r="A553" s="60"/>
      <c r="B553" s="40"/>
      <c r="C553" s="30"/>
      <c r="D553" s="68"/>
      <c r="E553" s="68"/>
      <c r="F553" s="121"/>
      <c r="G553" s="79"/>
    </row>
    <row r="554" spans="1:7" s="37" customFormat="1" x14ac:dyDescent="0.25">
      <c r="A554" s="60"/>
      <c r="B554" s="40"/>
      <c r="C554" s="30"/>
      <c r="D554" s="68"/>
      <c r="E554" s="68"/>
      <c r="F554" s="121"/>
      <c r="G554" s="79"/>
    </row>
    <row r="555" spans="1:7" s="37" customFormat="1" x14ac:dyDescent="0.25">
      <c r="A555" s="60"/>
      <c r="B555" s="40"/>
      <c r="C555" s="30"/>
      <c r="D555" s="68"/>
      <c r="E555" s="68"/>
      <c r="F555" s="121"/>
      <c r="G555" s="79"/>
    </row>
    <row r="556" spans="1:7" s="37" customFormat="1" x14ac:dyDescent="0.25">
      <c r="A556" s="60"/>
      <c r="B556" s="40"/>
      <c r="C556" s="30"/>
      <c r="D556" s="68"/>
      <c r="E556" s="68"/>
      <c r="F556" s="121"/>
      <c r="G556" s="79"/>
    </row>
    <row r="557" spans="1:7" s="37" customFormat="1" x14ac:dyDescent="0.25">
      <c r="A557" s="60"/>
      <c r="B557" s="40"/>
      <c r="C557" s="30"/>
      <c r="D557" s="68"/>
      <c r="E557" s="68"/>
      <c r="F557" s="121"/>
      <c r="G557" s="79"/>
    </row>
    <row r="558" spans="1:7" s="37" customFormat="1" x14ac:dyDescent="0.25">
      <c r="A558" s="60"/>
      <c r="B558" s="40"/>
      <c r="C558" s="30"/>
      <c r="D558" s="68"/>
      <c r="E558" s="68"/>
      <c r="F558" s="121"/>
      <c r="G558" s="79"/>
    </row>
    <row r="559" spans="1:7" s="37" customFormat="1" x14ac:dyDescent="0.25">
      <c r="A559" s="60"/>
      <c r="B559" s="40"/>
      <c r="C559" s="30"/>
      <c r="D559" s="68"/>
      <c r="E559" s="68"/>
      <c r="F559" s="121"/>
      <c r="G559" s="79"/>
    </row>
    <row r="560" spans="1:7" s="37" customFormat="1" x14ac:dyDescent="0.25">
      <c r="A560" s="60"/>
      <c r="B560" s="40"/>
      <c r="C560" s="30"/>
      <c r="D560" s="68"/>
      <c r="E560" s="68"/>
      <c r="F560" s="121"/>
      <c r="G560" s="79"/>
    </row>
    <row r="561" spans="1:7" s="37" customFormat="1" x14ac:dyDescent="0.25">
      <c r="A561" s="60"/>
      <c r="B561" s="40"/>
      <c r="C561" s="30"/>
      <c r="D561" s="68"/>
      <c r="E561" s="68"/>
      <c r="F561" s="121"/>
      <c r="G561" s="79"/>
    </row>
    <row r="562" spans="1:7" s="37" customFormat="1" x14ac:dyDescent="0.25">
      <c r="A562" s="60"/>
      <c r="B562" s="40"/>
      <c r="C562" s="30"/>
      <c r="D562" s="68"/>
      <c r="E562" s="68"/>
      <c r="F562" s="121"/>
      <c r="G562" s="79"/>
    </row>
    <row r="563" spans="1:7" s="37" customFormat="1" x14ac:dyDescent="0.25">
      <c r="A563" s="60"/>
      <c r="B563" s="40"/>
      <c r="C563" s="30"/>
      <c r="D563" s="68"/>
      <c r="E563" s="68"/>
      <c r="F563" s="121"/>
      <c r="G563" s="79"/>
    </row>
    <row r="564" spans="1:7" s="37" customFormat="1" x14ac:dyDescent="0.25">
      <c r="A564" s="60"/>
      <c r="B564" s="40"/>
      <c r="C564" s="30"/>
      <c r="D564" s="68"/>
      <c r="E564" s="68"/>
      <c r="F564" s="121"/>
      <c r="G564" s="79"/>
    </row>
    <row r="565" spans="1:7" s="37" customFormat="1" x14ac:dyDescent="0.25">
      <c r="A565" s="60"/>
      <c r="B565" s="40"/>
      <c r="C565" s="30"/>
      <c r="D565" s="68"/>
      <c r="E565" s="68"/>
      <c r="F565" s="121"/>
      <c r="G565" s="79"/>
    </row>
    <row r="566" spans="1:7" s="37" customFormat="1" x14ac:dyDescent="0.25">
      <c r="A566" s="60"/>
      <c r="B566" s="40"/>
      <c r="C566" s="30"/>
      <c r="D566" s="68"/>
      <c r="E566" s="68"/>
      <c r="F566" s="121"/>
      <c r="G566" s="79"/>
    </row>
    <row r="567" spans="1:7" s="37" customFormat="1" x14ac:dyDescent="0.25">
      <c r="A567" s="60"/>
      <c r="B567" s="40"/>
      <c r="C567" s="30"/>
      <c r="D567" s="68"/>
      <c r="E567" s="68"/>
      <c r="F567" s="121"/>
      <c r="G567" s="79"/>
    </row>
    <row r="568" spans="1:7" s="37" customFormat="1" x14ac:dyDescent="0.25">
      <c r="A568" s="60"/>
      <c r="B568" s="40"/>
      <c r="C568" s="30"/>
      <c r="D568" s="68"/>
      <c r="E568" s="68"/>
      <c r="F568" s="121"/>
      <c r="G568" s="79"/>
    </row>
    <row r="569" spans="1:7" s="37" customFormat="1" x14ac:dyDescent="0.25">
      <c r="A569" s="60"/>
      <c r="B569" s="40"/>
      <c r="C569" s="30"/>
      <c r="D569" s="68"/>
      <c r="E569" s="68"/>
      <c r="F569" s="121"/>
      <c r="G569" s="79"/>
    </row>
    <row r="570" spans="1:7" s="37" customFormat="1" x14ac:dyDescent="0.25">
      <c r="A570" s="60"/>
      <c r="B570" s="40"/>
      <c r="C570" s="30"/>
      <c r="D570" s="68"/>
      <c r="E570" s="68"/>
      <c r="F570" s="121"/>
      <c r="G570" s="79"/>
    </row>
    <row r="571" spans="1:7" s="37" customFormat="1" x14ac:dyDescent="0.25">
      <c r="A571" s="60"/>
      <c r="B571" s="40"/>
      <c r="C571" s="30"/>
      <c r="D571" s="68"/>
      <c r="E571" s="68"/>
      <c r="F571" s="121"/>
      <c r="G571" s="79"/>
    </row>
    <row r="572" spans="1:7" s="37" customFormat="1" x14ac:dyDescent="0.25">
      <c r="A572" s="60"/>
      <c r="B572" s="40"/>
      <c r="C572" s="30"/>
      <c r="D572" s="68"/>
      <c r="E572" s="68"/>
      <c r="F572" s="121"/>
      <c r="G572" s="79"/>
    </row>
    <row r="573" spans="1:7" s="37" customFormat="1" x14ac:dyDescent="0.25">
      <c r="A573" s="60"/>
      <c r="B573" s="40"/>
      <c r="C573" s="30"/>
      <c r="D573" s="68"/>
      <c r="E573" s="68"/>
      <c r="F573" s="121"/>
      <c r="G573" s="79"/>
    </row>
    <row r="574" spans="1:7" s="37" customFormat="1" x14ac:dyDescent="0.25">
      <c r="A574" s="60"/>
      <c r="B574" s="40"/>
      <c r="C574" s="30"/>
      <c r="D574" s="68"/>
      <c r="E574" s="68"/>
      <c r="F574" s="121"/>
      <c r="G574" s="79"/>
    </row>
    <row r="575" spans="1:7" s="37" customFormat="1" x14ac:dyDescent="0.25">
      <c r="A575" s="60"/>
      <c r="B575" s="40"/>
      <c r="C575" s="30"/>
      <c r="D575" s="68"/>
      <c r="E575" s="68"/>
      <c r="F575" s="121"/>
      <c r="G575" s="79"/>
    </row>
    <row r="576" spans="1:7" s="37" customFormat="1" x14ac:dyDescent="0.25">
      <c r="A576" s="60"/>
      <c r="B576" s="40"/>
      <c r="C576" s="30"/>
      <c r="D576" s="68"/>
      <c r="E576" s="68"/>
      <c r="F576" s="121"/>
      <c r="G576" s="79"/>
    </row>
    <row r="577" spans="1:7" s="37" customFormat="1" x14ac:dyDescent="0.25">
      <c r="A577" s="60"/>
      <c r="B577" s="40"/>
      <c r="C577" s="30"/>
      <c r="D577" s="68"/>
      <c r="E577" s="68"/>
      <c r="F577" s="121"/>
      <c r="G577" s="79"/>
    </row>
    <row r="578" spans="1:7" s="37" customFormat="1" x14ac:dyDescent="0.25">
      <c r="A578" s="60"/>
      <c r="B578" s="40"/>
      <c r="C578" s="30"/>
      <c r="D578" s="68"/>
      <c r="E578" s="68"/>
      <c r="F578" s="121"/>
      <c r="G578" s="79"/>
    </row>
    <row r="579" spans="1:7" s="37" customFormat="1" x14ac:dyDescent="0.25">
      <c r="A579" s="60"/>
      <c r="B579" s="40"/>
      <c r="C579" s="30"/>
      <c r="D579" s="68"/>
      <c r="E579" s="68"/>
      <c r="F579" s="121"/>
      <c r="G579" s="79"/>
    </row>
    <row r="580" spans="1:7" s="37" customFormat="1" x14ac:dyDescent="0.25">
      <c r="A580" s="60"/>
      <c r="B580" s="40"/>
      <c r="C580" s="30"/>
      <c r="D580" s="68"/>
      <c r="E580" s="68"/>
      <c r="F580" s="121"/>
      <c r="G580" s="79"/>
    </row>
    <row r="581" spans="1:7" s="37" customFormat="1" x14ac:dyDescent="0.25">
      <c r="A581" s="60"/>
      <c r="B581" s="40"/>
      <c r="C581" s="30"/>
      <c r="D581" s="68"/>
      <c r="E581" s="68"/>
      <c r="F581" s="121"/>
      <c r="G581" s="79"/>
    </row>
    <row r="582" spans="1:7" s="37" customFormat="1" x14ac:dyDescent="0.25">
      <c r="A582" s="60"/>
      <c r="B582" s="40"/>
      <c r="C582" s="30"/>
      <c r="D582" s="68"/>
      <c r="E582" s="68"/>
      <c r="F582" s="121"/>
      <c r="G582" s="79"/>
    </row>
    <row r="583" spans="1:7" s="37" customFormat="1" x14ac:dyDescent="0.25">
      <c r="A583" s="60"/>
      <c r="B583" s="40"/>
      <c r="C583" s="30"/>
      <c r="D583" s="68"/>
      <c r="E583" s="68"/>
      <c r="F583" s="121"/>
      <c r="G583" s="79"/>
    </row>
    <row r="584" spans="1:7" s="37" customFormat="1" x14ac:dyDescent="0.25">
      <c r="A584" s="60"/>
      <c r="B584" s="40"/>
      <c r="C584" s="30"/>
      <c r="D584" s="68"/>
      <c r="E584" s="68"/>
      <c r="F584" s="121"/>
      <c r="G584" s="79"/>
    </row>
    <row r="585" spans="1:7" s="37" customFormat="1" x14ac:dyDescent="0.25">
      <c r="A585" s="60"/>
      <c r="B585" s="40"/>
      <c r="C585" s="30"/>
      <c r="D585" s="68"/>
      <c r="E585" s="68"/>
      <c r="F585" s="121"/>
      <c r="G585" s="79"/>
    </row>
    <row r="586" spans="1:7" s="37" customFormat="1" x14ac:dyDescent="0.25">
      <c r="A586" s="60"/>
      <c r="B586" s="40"/>
      <c r="C586" s="30"/>
      <c r="D586" s="68"/>
      <c r="E586" s="68"/>
      <c r="F586" s="121"/>
      <c r="G586" s="79"/>
    </row>
    <row r="587" spans="1:7" s="37" customFormat="1" x14ac:dyDescent="0.25">
      <c r="A587" s="60"/>
      <c r="B587" s="40"/>
      <c r="C587" s="30"/>
      <c r="D587" s="68"/>
      <c r="E587" s="68"/>
      <c r="F587" s="121"/>
      <c r="G587" s="79"/>
    </row>
    <row r="588" spans="1:7" s="37" customFormat="1" x14ac:dyDescent="0.25">
      <c r="A588" s="60"/>
      <c r="B588" s="40"/>
      <c r="C588" s="30"/>
      <c r="D588" s="68"/>
      <c r="E588" s="68"/>
      <c r="F588" s="121"/>
      <c r="G588" s="79"/>
    </row>
    <row r="589" spans="1:7" s="37" customFormat="1" x14ac:dyDescent="0.25">
      <c r="A589" s="60"/>
      <c r="B589" s="40"/>
      <c r="C589" s="30"/>
      <c r="D589" s="68"/>
      <c r="E589" s="68"/>
      <c r="F589" s="121"/>
      <c r="G589" s="79"/>
    </row>
    <row r="590" spans="1:7" s="37" customFormat="1" x14ac:dyDescent="0.25">
      <c r="A590" s="60"/>
      <c r="B590" s="40"/>
      <c r="C590" s="30"/>
      <c r="D590" s="68"/>
      <c r="E590" s="68"/>
      <c r="F590" s="121"/>
      <c r="G590" s="79"/>
    </row>
    <row r="591" spans="1:7" s="37" customFormat="1" x14ac:dyDescent="0.25">
      <c r="A591" s="60"/>
      <c r="B591" s="40"/>
      <c r="C591" s="30"/>
      <c r="D591" s="68"/>
      <c r="E591" s="68"/>
      <c r="F591" s="121"/>
      <c r="G591" s="79"/>
    </row>
    <row r="592" spans="1:7" s="37" customFormat="1" x14ac:dyDescent="0.25">
      <c r="A592" s="60"/>
      <c r="B592" s="40"/>
      <c r="C592" s="30"/>
      <c r="D592" s="68"/>
      <c r="E592" s="68"/>
      <c r="F592" s="121"/>
      <c r="G592" s="79"/>
    </row>
    <row r="593" spans="1:7" s="37" customFormat="1" x14ac:dyDescent="0.25">
      <c r="A593" s="60"/>
      <c r="B593" s="40"/>
      <c r="C593" s="30"/>
      <c r="D593" s="68"/>
      <c r="E593" s="68"/>
      <c r="F593" s="121"/>
      <c r="G593" s="79"/>
    </row>
    <row r="594" spans="1:7" s="37" customFormat="1" x14ac:dyDescent="0.25">
      <c r="A594" s="60"/>
      <c r="B594" s="40"/>
      <c r="C594" s="30"/>
      <c r="D594" s="68"/>
      <c r="E594" s="68"/>
      <c r="F594" s="121"/>
      <c r="G594" s="79"/>
    </row>
    <row r="595" spans="1:7" s="37" customFormat="1" x14ac:dyDescent="0.25">
      <c r="A595" s="60"/>
      <c r="B595" s="40"/>
      <c r="C595" s="30"/>
      <c r="D595" s="68"/>
      <c r="E595" s="68"/>
      <c r="F595" s="121"/>
      <c r="G595" s="79"/>
    </row>
    <row r="596" spans="1:7" s="37" customFormat="1" x14ac:dyDescent="0.25">
      <c r="A596" s="60"/>
      <c r="B596" s="40"/>
      <c r="C596" s="30"/>
      <c r="D596" s="68"/>
      <c r="E596" s="68"/>
      <c r="F596" s="121"/>
      <c r="G596" s="79"/>
    </row>
    <row r="597" spans="1:7" s="37" customFormat="1" x14ac:dyDescent="0.25">
      <c r="A597" s="60"/>
      <c r="B597" s="40"/>
      <c r="C597" s="30"/>
      <c r="D597" s="68"/>
      <c r="E597" s="68"/>
      <c r="F597" s="121"/>
      <c r="G597" s="79"/>
    </row>
    <row r="598" spans="1:7" s="37" customFormat="1" x14ac:dyDescent="0.25">
      <c r="A598" s="60"/>
      <c r="B598" s="40"/>
      <c r="C598" s="30"/>
      <c r="D598" s="68"/>
      <c r="E598" s="68"/>
      <c r="F598" s="121"/>
      <c r="G598" s="79"/>
    </row>
    <row r="599" spans="1:7" s="37" customFormat="1" x14ac:dyDescent="0.25">
      <c r="A599" s="60"/>
      <c r="B599" s="40"/>
      <c r="C599" s="30"/>
      <c r="D599" s="68"/>
      <c r="E599" s="68"/>
      <c r="F599" s="121"/>
      <c r="G599" s="79"/>
    </row>
    <row r="600" spans="1:7" s="37" customFormat="1" x14ac:dyDescent="0.25">
      <c r="A600" s="60"/>
      <c r="B600" s="40"/>
      <c r="C600" s="30"/>
      <c r="D600" s="68"/>
      <c r="E600" s="68"/>
      <c r="F600" s="121"/>
      <c r="G600" s="79"/>
    </row>
    <row r="601" spans="1:7" s="37" customFormat="1" x14ac:dyDescent="0.25">
      <c r="A601" s="60"/>
      <c r="B601" s="40"/>
      <c r="C601" s="30"/>
      <c r="D601" s="68"/>
      <c r="E601" s="68"/>
      <c r="F601" s="121"/>
      <c r="G601" s="79"/>
    </row>
    <row r="602" spans="1:7" s="37" customFormat="1" x14ac:dyDescent="0.25">
      <c r="A602" s="60"/>
      <c r="B602" s="40"/>
      <c r="C602" s="30"/>
      <c r="D602" s="68"/>
      <c r="E602" s="68"/>
      <c r="F602" s="121"/>
      <c r="G602" s="79"/>
    </row>
    <row r="603" spans="1:7" s="37" customFormat="1" x14ac:dyDescent="0.25">
      <c r="A603" s="60"/>
      <c r="B603" s="40"/>
      <c r="C603" s="30"/>
      <c r="D603" s="68"/>
      <c r="E603" s="68"/>
      <c r="F603" s="121"/>
      <c r="G603" s="79"/>
    </row>
    <row r="604" spans="1:7" s="37" customFormat="1" x14ac:dyDescent="0.25">
      <c r="A604" s="60"/>
      <c r="B604" s="40"/>
      <c r="C604" s="30"/>
      <c r="D604" s="68"/>
      <c r="E604" s="68"/>
      <c r="F604" s="121"/>
      <c r="G604" s="79"/>
    </row>
    <row r="605" spans="1:7" s="37" customFormat="1" x14ac:dyDescent="0.25">
      <c r="A605" s="60"/>
      <c r="B605" s="40"/>
      <c r="C605" s="30"/>
      <c r="D605" s="68"/>
      <c r="E605" s="68"/>
      <c r="F605" s="121"/>
      <c r="G605" s="79"/>
    </row>
    <row r="606" spans="1:7" s="37" customFormat="1" x14ac:dyDescent="0.25">
      <c r="A606" s="60"/>
      <c r="B606" s="40"/>
      <c r="C606" s="30"/>
      <c r="D606" s="68"/>
      <c r="E606" s="68"/>
      <c r="F606" s="121"/>
      <c r="G606" s="79"/>
    </row>
    <row r="607" spans="1:7" s="37" customFormat="1" x14ac:dyDescent="0.25">
      <c r="A607" s="60"/>
      <c r="B607" s="40"/>
      <c r="C607" s="30"/>
      <c r="D607" s="68"/>
      <c r="E607" s="68"/>
      <c r="F607" s="121"/>
      <c r="G607" s="79"/>
    </row>
    <row r="608" spans="1:7" s="37" customFormat="1" x14ac:dyDescent="0.25">
      <c r="A608" s="60"/>
      <c r="B608" s="40"/>
      <c r="C608" s="30"/>
      <c r="D608" s="68"/>
      <c r="E608" s="68"/>
      <c r="F608" s="121"/>
      <c r="G608" s="79"/>
    </row>
    <row r="609" spans="1:7" s="37" customFormat="1" x14ac:dyDescent="0.25">
      <c r="A609" s="60"/>
      <c r="B609" s="40"/>
      <c r="C609" s="30"/>
      <c r="D609" s="68"/>
      <c r="E609" s="68"/>
      <c r="F609" s="121"/>
      <c r="G609" s="79"/>
    </row>
    <row r="610" spans="1:7" s="37" customFormat="1" x14ac:dyDescent="0.25">
      <c r="A610" s="60"/>
      <c r="B610" s="40"/>
      <c r="C610" s="30"/>
      <c r="D610" s="68"/>
      <c r="E610" s="68"/>
      <c r="F610" s="121"/>
      <c r="G610" s="79"/>
    </row>
    <row r="611" spans="1:7" s="37" customFormat="1" x14ac:dyDescent="0.25">
      <c r="A611" s="60"/>
      <c r="B611" s="40"/>
      <c r="C611" s="30"/>
      <c r="D611" s="68"/>
      <c r="E611" s="68"/>
      <c r="F611" s="121"/>
      <c r="G611" s="79"/>
    </row>
    <row r="612" spans="1:7" s="37" customFormat="1" x14ac:dyDescent="0.25">
      <c r="A612" s="60"/>
      <c r="B612" s="40"/>
      <c r="C612" s="30"/>
      <c r="D612" s="68"/>
      <c r="E612" s="68"/>
      <c r="F612" s="121"/>
      <c r="G612" s="79"/>
    </row>
    <row r="613" spans="1:7" s="37" customFormat="1" x14ac:dyDescent="0.25">
      <c r="A613" s="60"/>
      <c r="B613" s="40"/>
      <c r="C613" s="30"/>
      <c r="D613" s="68"/>
      <c r="E613" s="68"/>
      <c r="F613" s="121"/>
      <c r="G613" s="79"/>
    </row>
    <row r="614" spans="1:7" s="37" customFormat="1" x14ac:dyDescent="0.25">
      <c r="A614" s="60"/>
      <c r="B614" s="40"/>
      <c r="C614" s="30"/>
      <c r="D614" s="68"/>
      <c r="E614" s="68"/>
      <c r="F614" s="121"/>
      <c r="G614" s="79"/>
    </row>
    <row r="615" spans="1:7" s="37" customFormat="1" x14ac:dyDescent="0.25">
      <c r="A615" s="60"/>
      <c r="B615" s="40"/>
      <c r="C615" s="30"/>
      <c r="D615" s="68"/>
      <c r="E615" s="68"/>
      <c r="F615" s="121"/>
      <c r="G615" s="79"/>
    </row>
    <row r="616" spans="1:7" s="37" customFormat="1" x14ac:dyDescent="0.25">
      <c r="A616" s="60"/>
      <c r="B616" s="40"/>
      <c r="C616" s="30"/>
      <c r="D616" s="68"/>
      <c r="E616" s="68"/>
      <c r="F616" s="121"/>
      <c r="G616" s="79"/>
    </row>
    <row r="617" spans="1:7" s="37" customFormat="1" x14ac:dyDescent="0.25">
      <c r="A617" s="60"/>
      <c r="B617" s="40"/>
      <c r="C617" s="30"/>
      <c r="D617" s="68"/>
      <c r="E617" s="68"/>
      <c r="F617" s="121"/>
      <c r="G617" s="79"/>
    </row>
    <row r="618" spans="1:7" s="37" customFormat="1" x14ac:dyDescent="0.25">
      <c r="A618" s="60"/>
      <c r="B618" s="40"/>
      <c r="C618" s="30"/>
      <c r="D618" s="68"/>
      <c r="E618" s="68"/>
      <c r="F618" s="121"/>
      <c r="G618" s="79"/>
    </row>
    <row r="619" spans="1:7" s="37" customFormat="1" x14ac:dyDescent="0.25">
      <c r="A619" s="60"/>
      <c r="B619" s="40"/>
      <c r="C619" s="30"/>
      <c r="D619" s="68"/>
      <c r="E619" s="68"/>
      <c r="F619" s="121"/>
      <c r="G619" s="79"/>
    </row>
    <row r="620" spans="1:7" s="37" customFormat="1" x14ac:dyDescent="0.25">
      <c r="A620" s="60"/>
      <c r="B620" s="40"/>
      <c r="C620" s="30"/>
      <c r="D620" s="68"/>
      <c r="E620" s="68"/>
      <c r="F620" s="121"/>
      <c r="G620" s="79"/>
    </row>
    <row r="621" spans="1:7" s="37" customFormat="1" x14ac:dyDescent="0.25">
      <c r="A621" s="60"/>
      <c r="B621" s="40"/>
      <c r="C621" s="30"/>
      <c r="D621" s="68"/>
      <c r="E621" s="68"/>
      <c r="F621" s="121"/>
      <c r="G621" s="79"/>
    </row>
    <row r="622" spans="1:7" s="37" customFormat="1" x14ac:dyDescent="0.25">
      <c r="A622" s="60"/>
      <c r="B622" s="40"/>
      <c r="C622" s="30"/>
      <c r="D622" s="68"/>
      <c r="E622" s="68"/>
      <c r="F622" s="121"/>
      <c r="G622" s="79"/>
    </row>
    <row r="623" spans="1:7" s="37" customFormat="1" x14ac:dyDescent="0.25">
      <c r="A623" s="60"/>
      <c r="B623" s="40"/>
      <c r="C623" s="30"/>
      <c r="D623" s="68"/>
      <c r="E623" s="68"/>
      <c r="F623" s="121"/>
      <c r="G623" s="79"/>
    </row>
    <row r="624" spans="1:7" s="37" customFormat="1" x14ac:dyDescent="0.25">
      <c r="A624" s="60"/>
      <c r="B624" s="40"/>
      <c r="C624" s="30"/>
      <c r="D624" s="68"/>
      <c r="E624" s="68"/>
      <c r="F624" s="121"/>
      <c r="G624" s="79"/>
    </row>
    <row r="625" spans="1:7" s="37" customFormat="1" x14ac:dyDescent="0.25">
      <c r="A625" s="60"/>
      <c r="B625" s="40"/>
      <c r="C625" s="30"/>
      <c r="D625" s="68"/>
      <c r="E625" s="68"/>
      <c r="F625" s="121"/>
      <c r="G625" s="79"/>
    </row>
    <row r="626" spans="1:7" s="37" customFormat="1" x14ac:dyDescent="0.25">
      <c r="A626" s="60"/>
      <c r="B626" s="40"/>
      <c r="C626" s="30"/>
      <c r="D626" s="68"/>
      <c r="E626" s="68"/>
      <c r="F626" s="121"/>
      <c r="G626" s="79"/>
    </row>
    <row r="627" spans="1:7" s="37" customFormat="1" x14ac:dyDescent="0.25">
      <c r="A627" s="60"/>
      <c r="B627" s="40"/>
      <c r="C627" s="30"/>
      <c r="D627" s="68"/>
      <c r="E627" s="68"/>
      <c r="F627" s="121"/>
      <c r="G627" s="79"/>
    </row>
    <row r="628" spans="1:7" s="37" customFormat="1" x14ac:dyDescent="0.25">
      <c r="A628" s="60"/>
      <c r="B628" s="40"/>
      <c r="C628" s="30"/>
      <c r="D628" s="68"/>
      <c r="E628" s="68"/>
      <c r="F628" s="121"/>
      <c r="G628" s="79"/>
    </row>
    <row r="629" spans="1:7" s="37" customFormat="1" x14ac:dyDescent="0.25">
      <c r="A629" s="60"/>
      <c r="B629" s="40"/>
      <c r="C629" s="30"/>
      <c r="D629" s="68"/>
      <c r="E629" s="68"/>
      <c r="F629" s="121"/>
      <c r="G629" s="79"/>
    </row>
    <row r="630" spans="1:7" s="37" customFormat="1" x14ac:dyDescent="0.25">
      <c r="A630" s="60"/>
      <c r="B630" s="40"/>
      <c r="C630" s="30"/>
      <c r="D630" s="68"/>
      <c r="E630" s="68"/>
      <c r="F630" s="121"/>
      <c r="G630" s="79"/>
    </row>
    <row r="631" spans="1:7" s="37" customFormat="1" x14ac:dyDescent="0.25">
      <c r="A631" s="60"/>
      <c r="B631" s="40"/>
      <c r="C631" s="30"/>
      <c r="D631" s="68"/>
      <c r="E631" s="68"/>
      <c r="F631" s="121"/>
      <c r="G631" s="79"/>
    </row>
    <row r="632" spans="1:7" s="37" customFormat="1" x14ac:dyDescent="0.25">
      <c r="A632" s="60"/>
      <c r="B632" s="40"/>
      <c r="C632" s="30"/>
      <c r="D632" s="68"/>
      <c r="E632" s="68"/>
      <c r="F632" s="121"/>
      <c r="G632" s="79"/>
    </row>
    <row r="633" spans="1:7" s="37" customFormat="1" x14ac:dyDescent="0.25">
      <c r="A633" s="60"/>
      <c r="B633" s="40"/>
      <c r="C633" s="30"/>
      <c r="D633" s="68"/>
      <c r="E633" s="68"/>
      <c r="F633" s="121"/>
      <c r="G633" s="79"/>
    </row>
    <row r="634" spans="1:7" s="37" customFormat="1" x14ac:dyDescent="0.25">
      <c r="A634" s="60"/>
      <c r="B634" s="40"/>
      <c r="C634" s="30"/>
      <c r="D634" s="68"/>
      <c r="E634" s="68"/>
      <c r="F634" s="121"/>
      <c r="G634" s="79"/>
    </row>
    <row r="635" spans="1:7" s="37" customFormat="1" x14ac:dyDescent="0.25">
      <c r="A635" s="60"/>
      <c r="B635" s="40"/>
      <c r="C635" s="30"/>
      <c r="D635" s="68"/>
      <c r="E635" s="68"/>
      <c r="F635" s="121"/>
      <c r="G635" s="79"/>
    </row>
    <row r="636" spans="1:7" s="37" customFormat="1" x14ac:dyDescent="0.25">
      <c r="A636" s="60"/>
      <c r="B636" s="40"/>
      <c r="C636" s="30"/>
      <c r="D636" s="68"/>
      <c r="E636" s="68"/>
      <c r="F636" s="121"/>
      <c r="G636" s="79"/>
    </row>
    <row r="637" spans="1:7" s="37" customFormat="1" x14ac:dyDescent="0.25">
      <c r="A637" s="60"/>
      <c r="B637" s="40"/>
      <c r="C637" s="30"/>
      <c r="D637" s="68"/>
      <c r="E637" s="68"/>
      <c r="F637" s="121"/>
      <c r="G637" s="79"/>
    </row>
    <row r="638" spans="1:7" s="37" customFormat="1" x14ac:dyDescent="0.25">
      <c r="A638" s="60"/>
      <c r="B638" s="40"/>
      <c r="C638" s="30"/>
      <c r="D638" s="68"/>
      <c r="E638" s="68"/>
      <c r="F638" s="121"/>
      <c r="G638" s="79"/>
    </row>
    <row r="639" spans="1:7" s="37" customFormat="1" x14ac:dyDescent="0.25">
      <c r="A639" s="60"/>
      <c r="B639" s="40"/>
      <c r="C639" s="30"/>
      <c r="D639" s="68"/>
      <c r="E639" s="68"/>
      <c r="F639" s="121"/>
      <c r="G639" s="79"/>
    </row>
    <row r="640" spans="1:7" s="37" customFormat="1" x14ac:dyDescent="0.25">
      <c r="A640" s="60"/>
      <c r="B640" s="40"/>
      <c r="C640" s="30"/>
      <c r="D640" s="68"/>
      <c r="E640" s="68"/>
      <c r="F640" s="121"/>
      <c r="G640" s="79"/>
    </row>
    <row r="641" spans="1:7" s="37" customFormat="1" x14ac:dyDescent="0.25">
      <c r="A641" s="60"/>
      <c r="B641" s="40"/>
      <c r="C641" s="30"/>
      <c r="D641" s="68"/>
      <c r="E641" s="68"/>
      <c r="F641" s="121"/>
      <c r="G641" s="79"/>
    </row>
    <row r="642" spans="1:7" s="37" customFormat="1" x14ac:dyDescent="0.25">
      <c r="A642" s="60"/>
      <c r="B642" s="40"/>
      <c r="C642" s="30"/>
      <c r="D642" s="68"/>
      <c r="E642" s="68"/>
      <c r="F642" s="121"/>
      <c r="G642" s="79"/>
    </row>
    <row r="643" spans="1:7" s="37" customFormat="1" x14ac:dyDescent="0.25">
      <c r="A643" s="60"/>
      <c r="B643" s="40"/>
      <c r="C643" s="30"/>
      <c r="D643" s="68"/>
      <c r="E643" s="68"/>
      <c r="F643" s="121"/>
      <c r="G643" s="79"/>
    </row>
    <row r="644" spans="1:7" s="37" customFormat="1" x14ac:dyDescent="0.25">
      <c r="A644" s="60"/>
      <c r="B644" s="40"/>
      <c r="C644" s="30"/>
      <c r="D644" s="68"/>
      <c r="E644" s="68"/>
      <c r="F644" s="121"/>
      <c r="G644" s="79"/>
    </row>
    <row r="645" spans="1:7" s="37" customFormat="1" x14ac:dyDescent="0.25">
      <c r="A645" s="60"/>
      <c r="B645" s="40"/>
      <c r="C645" s="30"/>
      <c r="D645" s="68"/>
      <c r="E645" s="68"/>
      <c r="F645" s="121"/>
      <c r="G645" s="79"/>
    </row>
    <row r="646" spans="1:7" s="37" customFormat="1" x14ac:dyDescent="0.25">
      <c r="A646" s="60"/>
      <c r="B646" s="40"/>
      <c r="C646" s="30"/>
      <c r="D646" s="68"/>
      <c r="E646" s="68"/>
      <c r="F646" s="121"/>
      <c r="G646" s="79"/>
    </row>
    <row r="647" spans="1:7" s="37" customFormat="1" x14ac:dyDescent="0.25">
      <c r="A647" s="60"/>
      <c r="B647" s="40"/>
      <c r="C647" s="30"/>
      <c r="D647" s="68"/>
      <c r="E647" s="68"/>
      <c r="F647" s="121"/>
      <c r="G647" s="79"/>
    </row>
    <row r="648" spans="1:7" s="37" customFormat="1" x14ac:dyDescent="0.25">
      <c r="A648" s="60"/>
      <c r="B648" s="40"/>
      <c r="C648" s="30"/>
      <c r="D648" s="68"/>
      <c r="E648" s="68"/>
      <c r="F648" s="121"/>
      <c r="G648" s="79"/>
    </row>
    <row r="649" spans="1:7" s="37" customFormat="1" x14ac:dyDescent="0.25">
      <c r="A649" s="60"/>
      <c r="B649" s="40"/>
      <c r="C649" s="30"/>
      <c r="D649" s="68"/>
      <c r="E649" s="68"/>
      <c r="F649" s="121"/>
      <c r="G649" s="79"/>
    </row>
    <row r="650" spans="1:7" s="37" customFormat="1" x14ac:dyDescent="0.25">
      <c r="A650" s="60"/>
      <c r="B650" s="40"/>
      <c r="C650" s="30"/>
      <c r="D650" s="68"/>
      <c r="E650" s="68"/>
      <c r="F650" s="121"/>
      <c r="G650" s="79"/>
    </row>
    <row r="651" spans="1:7" s="37" customFormat="1" x14ac:dyDescent="0.25">
      <c r="A651" s="60"/>
      <c r="B651" s="40"/>
      <c r="C651" s="30"/>
      <c r="D651" s="68"/>
      <c r="E651" s="68"/>
      <c r="F651" s="121"/>
      <c r="G651" s="79"/>
    </row>
    <row r="652" spans="1:7" s="37" customFormat="1" x14ac:dyDescent="0.25">
      <c r="A652" s="60"/>
      <c r="B652" s="40"/>
      <c r="C652" s="30"/>
      <c r="D652" s="68"/>
      <c r="E652" s="68"/>
      <c r="F652" s="121"/>
      <c r="G652" s="79"/>
    </row>
    <row r="653" spans="1:7" s="37" customFormat="1" x14ac:dyDescent="0.25">
      <c r="A653" s="60"/>
      <c r="B653" s="40"/>
      <c r="C653" s="30"/>
      <c r="D653" s="68"/>
      <c r="E653" s="68"/>
      <c r="F653" s="121"/>
      <c r="G653" s="79"/>
    </row>
    <row r="654" spans="1:7" s="37" customFormat="1" x14ac:dyDescent="0.25">
      <c r="A654" s="60"/>
      <c r="B654" s="40"/>
      <c r="C654" s="30"/>
      <c r="D654" s="68"/>
      <c r="E654" s="68"/>
      <c r="F654" s="121"/>
      <c r="G654" s="79"/>
    </row>
    <row r="655" spans="1:7" s="37" customFormat="1" x14ac:dyDescent="0.25">
      <c r="A655" s="60"/>
      <c r="B655" s="40"/>
      <c r="C655" s="30"/>
      <c r="D655" s="68"/>
      <c r="E655" s="68"/>
      <c r="F655" s="121"/>
      <c r="G655" s="79"/>
    </row>
    <row r="656" spans="1:7" s="37" customFormat="1" x14ac:dyDescent="0.25">
      <c r="A656" s="60"/>
      <c r="B656" s="40"/>
      <c r="C656" s="30"/>
      <c r="D656" s="68"/>
      <c r="E656" s="68"/>
      <c r="F656" s="121"/>
      <c r="G656" s="79"/>
    </row>
    <row r="657" spans="1:7" s="37" customFormat="1" x14ac:dyDescent="0.25">
      <c r="A657" s="60"/>
      <c r="B657" s="40"/>
      <c r="C657" s="30"/>
      <c r="D657" s="68"/>
      <c r="E657" s="68"/>
      <c r="F657" s="121"/>
      <c r="G657" s="79"/>
    </row>
    <row r="658" spans="1:7" s="37" customFormat="1" x14ac:dyDescent="0.25">
      <c r="A658" s="60"/>
      <c r="B658" s="40"/>
      <c r="C658" s="30"/>
      <c r="D658" s="68"/>
      <c r="E658" s="68"/>
      <c r="F658" s="121"/>
      <c r="G658" s="79"/>
    </row>
    <row r="659" spans="1:7" s="37" customFormat="1" x14ac:dyDescent="0.25">
      <c r="A659" s="60"/>
      <c r="B659" s="40"/>
      <c r="C659" s="30"/>
      <c r="D659" s="68"/>
      <c r="E659" s="68"/>
      <c r="F659" s="121"/>
      <c r="G659" s="79"/>
    </row>
    <row r="660" spans="1:7" s="37" customFormat="1" x14ac:dyDescent="0.25">
      <c r="A660" s="60"/>
      <c r="B660" s="40"/>
      <c r="C660" s="30"/>
      <c r="D660" s="68"/>
      <c r="E660" s="68"/>
      <c r="F660" s="121"/>
      <c r="G660" s="79"/>
    </row>
    <row r="661" spans="1:7" s="37" customFormat="1" x14ac:dyDescent="0.25">
      <c r="A661" s="60"/>
      <c r="B661" s="40"/>
      <c r="C661" s="30"/>
      <c r="D661" s="68"/>
      <c r="E661" s="68"/>
      <c r="F661" s="121"/>
      <c r="G661" s="79"/>
    </row>
    <row r="662" spans="1:7" s="37" customFormat="1" x14ac:dyDescent="0.25">
      <c r="A662" s="60"/>
      <c r="B662" s="40"/>
      <c r="C662" s="30"/>
      <c r="D662" s="68"/>
      <c r="E662" s="68"/>
      <c r="F662" s="121"/>
      <c r="G662" s="79"/>
    </row>
    <row r="663" spans="1:7" s="37" customFormat="1" x14ac:dyDescent="0.25">
      <c r="A663" s="60"/>
      <c r="B663" s="40"/>
      <c r="C663" s="30"/>
      <c r="D663" s="68"/>
      <c r="E663" s="68"/>
      <c r="F663" s="121"/>
      <c r="G663" s="79"/>
    </row>
    <row r="664" spans="1:7" s="37" customFormat="1" x14ac:dyDescent="0.25">
      <c r="A664" s="60"/>
      <c r="B664" s="40"/>
      <c r="C664" s="30"/>
      <c r="D664" s="68"/>
      <c r="E664" s="68"/>
      <c r="F664" s="121"/>
      <c r="G664" s="79"/>
    </row>
    <row r="665" spans="1:7" s="37" customFormat="1" x14ac:dyDescent="0.25">
      <c r="A665" s="60"/>
      <c r="B665" s="40"/>
      <c r="C665" s="30"/>
      <c r="D665" s="68"/>
      <c r="E665" s="68"/>
      <c r="F665" s="121"/>
      <c r="G665" s="79"/>
    </row>
    <row r="666" spans="1:7" s="37" customFormat="1" x14ac:dyDescent="0.25">
      <c r="A666" s="60"/>
      <c r="B666" s="40"/>
      <c r="C666" s="30"/>
      <c r="D666" s="68"/>
      <c r="E666" s="68"/>
      <c r="F666" s="121"/>
      <c r="G666" s="79"/>
    </row>
    <row r="667" spans="1:7" s="37" customFormat="1" x14ac:dyDescent="0.25">
      <c r="A667" s="60"/>
      <c r="B667" s="40"/>
      <c r="C667" s="30"/>
      <c r="D667" s="68"/>
      <c r="E667" s="68"/>
      <c r="F667" s="121"/>
      <c r="G667" s="79"/>
    </row>
    <row r="668" spans="1:7" s="37" customFormat="1" x14ac:dyDescent="0.25">
      <c r="A668" s="60"/>
      <c r="B668" s="40"/>
      <c r="C668" s="30"/>
      <c r="D668" s="68"/>
      <c r="E668" s="68"/>
      <c r="F668" s="121"/>
      <c r="G668" s="79"/>
    </row>
    <row r="669" spans="1:7" s="37" customFormat="1" x14ac:dyDescent="0.25">
      <c r="A669" s="60"/>
      <c r="B669" s="40"/>
      <c r="C669" s="30"/>
      <c r="D669" s="68"/>
      <c r="E669" s="68"/>
      <c r="F669" s="121"/>
      <c r="G669" s="79"/>
    </row>
    <row r="670" spans="1:7" s="37" customFormat="1" x14ac:dyDescent="0.25">
      <c r="A670" s="60"/>
      <c r="B670" s="40"/>
      <c r="C670" s="30"/>
      <c r="D670" s="68"/>
      <c r="E670" s="68"/>
      <c r="F670" s="121"/>
      <c r="G670" s="79"/>
    </row>
    <row r="671" spans="1:7" s="37" customFormat="1" x14ac:dyDescent="0.25">
      <c r="A671" s="60"/>
      <c r="B671" s="40"/>
      <c r="C671" s="30"/>
      <c r="D671" s="68"/>
      <c r="E671" s="68"/>
      <c r="F671" s="121"/>
      <c r="G671" s="79"/>
    </row>
    <row r="672" spans="1:7" s="37" customFormat="1" x14ac:dyDescent="0.25">
      <c r="A672" s="60"/>
      <c r="B672" s="40"/>
      <c r="C672" s="30"/>
      <c r="D672" s="68"/>
      <c r="E672" s="68"/>
      <c r="F672" s="121"/>
      <c r="G672" s="79"/>
    </row>
    <row r="673" spans="1:7" s="37" customFormat="1" x14ac:dyDescent="0.25">
      <c r="A673" s="60"/>
      <c r="B673" s="40"/>
      <c r="C673" s="30"/>
      <c r="D673" s="68"/>
      <c r="E673" s="68"/>
      <c r="F673" s="121"/>
      <c r="G673" s="79"/>
    </row>
    <row r="674" spans="1:7" s="37" customFormat="1" x14ac:dyDescent="0.25">
      <c r="A674" s="60"/>
      <c r="B674" s="40"/>
      <c r="C674" s="30"/>
      <c r="D674" s="68"/>
      <c r="E674" s="68"/>
      <c r="F674" s="121"/>
      <c r="G674" s="79"/>
    </row>
    <row r="675" spans="1:7" s="37" customFormat="1" x14ac:dyDescent="0.25">
      <c r="A675" s="60"/>
      <c r="B675" s="40"/>
      <c r="C675" s="30"/>
      <c r="D675" s="68"/>
      <c r="E675" s="68"/>
      <c r="F675" s="121"/>
      <c r="G675" s="79"/>
    </row>
    <row r="676" spans="1:7" s="37" customFormat="1" x14ac:dyDescent="0.25">
      <c r="A676" s="60"/>
      <c r="B676" s="40"/>
      <c r="C676" s="30"/>
      <c r="D676" s="68"/>
      <c r="E676" s="68"/>
      <c r="F676" s="121"/>
      <c r="G676" s="79"/>
    </row>
    <row r="677" spans="1:7" s="37" customFormat="1" x14ac:dyDescent="0.25">
      <c r="A677" s="60"/>
      <c r="B677" s="40"/>
      <c r="C677" s="30"/>
      <c r="D677" s="68"/>
      <c r="E677" s="68"/>
      <c r="F677" s="121"/>
      <c r="G677" s="79"/>
    </row>
    <row r="678" spans="1:7" s="37" customFormat="1" x14ac:dyDescent="0.25">
      <c r="A678" s="60"/>
      <c r="B678" s="40"/>
      <c r="C678" s="30"/>
      <c r="D678" s="68"/>
      <c r="E678" s="68"/>
      <c r="F678" s="121"/>
      <c r="G678" s="79"/>
    </row>
    <row r="679" spans="1:7" s="37" customFormat="1" x14ac:dyDescent="0.25">
      <c r="A679" s="60"/>
      <c r="B679" s="40"/>
      <c r="C679" s="30"/>
      <c r="D679" s="68"/>
      <c r="E679" s="68"/>
      <c r="F679" s="121"/>
      <c r="G679" s="79"/>
    </row>
    <row r="680" spans="1:7" s="37" customFormat="1" x14ac:dyDescent="0.25">
      <c r="A680" s="60"/>
      <c r="B680" s="40"/>
      <c r="C680" s="30"/>
      <c r="D680" s="68"/>
      <c r="E680" s="68"/>
      <c r="F680" s="121"/>
      <c r="G680" s="79"/>
    </row>
    <row r="681" spans="1:7" s="37" customFormat="1" x14ac:dyDescent="0.25">
      <c r="A681" s="60"/>
      <c r="B681" s="40"/>
      <c r="C681" s="30"/>
      <c r="D681" s="68"/>
      <c r="E681" s="68"/>
      <c r="F681" s="121"/>
      <c r="G681" s="79"/>
    </row>
    <row r="682" spans="1:7" s="37" customFormat="1" x14ac:dyDescent="0.25">
      <c r="A682" s="60"/>
      <c r="B682" s="40"/>
      <c r="C682" s="30"/>
      <c r="D682" s="68"/>
      <c r="E682" s="68"/>
      <c r="F682" s="121"/>
      <c r="G682" s="79"/>
    </row>
    <row r="683" spans="1:7" s="37" customFormat="1" x14ac:dyDescent="0.25">
      <c r="A683" s="60"/>
      <c r="B683" s="40"/>
      <c r="C683" s="30"/>
      <c r="D683" s="68"/>
      <c r="E683" s="68"/>
      <c r="F683" s="121"/>
      <c r="G683" s="79"/>
    </row>
    <row r="684" spans="1:7" s="37" customFormat="1" x14ac:dyDescent="0.25">
      <c r="A684" s="60"/>
      <c r="B684" s="40"/>
      <c r="C684" s="30"/>
      <c r="D684" s="68"/>
      <c r="E684" s="68"/>
      <c r="F684" s="121"/>
      <c r="G684" s="79"/>
    </row>
    <row r="685" spans="1:7" s="37" customFormat="1" x14ac:dyDescent="0.25">
      <c r="A685" s="60"/>
      <c r="B685" s="40"/>
      <c r="C685" s="30"/>
      <c r="D685" s="68"/>
      <c r="E685" s="68"/>
      <c r="F685" s="121"/>
      <c r="G685" s="79"/>
    </row>
    <row r="686" spans="1:7" s="37" customFormat="1" x14ac:dyDescent="0.25">
      <c r="A686" s="60"/>
      <c r="B686" s="40"/>
      <c r="C686" s="30"/>
      <c r="D686" s="68"/>
      <c r="E686" s="68"/>
      <c r="F686" s="121"/>
      <c r="G686" s="79"/>
    </row>
    <row r="687" spans="1:7" s="37" customFormat="1" x14ac:dyDescent="0.25">
      <c r="A687" s="60"/>
      <c r="B687" s="40"/>
      <c r="C687" s="30"/>
      <c r="D687" s="68"/>
      <c r="E687" s="68"/>
      <c r="F687" s="121"/>
      <c r="G687" s="79"/>
    </row>
    <row r="688" spans="1:7" s="37" customFormat="1" x14ac:dyDescent="0.25">
      <c r="A688" s="60"/>
      <c r="B688" s="40"/>
      <c r="C688" s="30"/>
      <c r="D688" s="68"/>
      <c r="E688" s="68"/>
      <c r="F688" s="121"/>
      <c r="G688" s="79"/>
    </row>
    <row r="689" spans="1:7" s="37" customFormat="1" x14ac:dyDescent="0.25">
      <c r="A689" s="60"/>
      <c r="B689" s="40"/>
      <c r="C689" s="30"/>
      <c r="D689" s="68"/>
      <c r="E689" s="68"/>
      <c r="F689" s="121"/>
      <c r="G689" s="79"/>
    </row>
    <row r="690" spans="1:7" s="37" customFormat="1" x14ac:dyDescent="0.25">
      <c r="A690" s="60"/>
      <c r="B690" s="40"/>
      <c r="C690" s="30"/>
      <c r="D690" s="68"/>
      <c r="E690" s="68"/>
      <c r="F690" s="121"/>
      <c r="G690" s="79"/>
    </row>
    <row r="691" spans="1:7" s="37" customFormat="1" x14ac:dyDescent="0.25">
      <c r="A691" s="60"/>
      <c r="B691" s="40"/>
      <c r="C691" s="30"/>
      <c r="D691" s="68"/>
      <c r="E691" s="68"/>
      <c r="F691" s="121"/>
      <c r="G691" s="79"/>
    </row>
    <row r="692" spans="1:7" s="37" customFormat="1" x14ac:dyDescent="0.25">
      <c r="A692" s="60"/>
      <c r="B692" s="40"/>
      <c r="C692" s="30"/>
      <c r="D692" s="68"/>
      <c r="E692" s="68"/>
      <c r="F692" s="121"/>
      <c r="G692" s="79"/>
    </row>
    <row r="693" spans="1:7" s="37" customFormat="1" x14ac:dyDescent="0.25">
      <c r="A693" s="60"/>
      <c r="B693" s="40"/>
      <c r="C693" s="30"/>
      <c r="D693" s="68"/>
      <c r="E693" s="68"/>
      <c r="F693" s="121"/>
      <c r="G693" s="79"/>
    </row>
    <row r="694" spans="1:7" s="37" customFormat="1" x14ac:dyDescent="0.25">
      <c r="A694" s="60"/>
      <c r="B694" s="40"/>
      <c r="C694" s="30"/>
      <c r="D694" s="68"/>
      <c r="E694" s="68"/>
      <c r="F694" s="121"/>
      <c r="G694" s="79"/>
    </row>
    <row r="695" spans="1:7" s="37" customFormat="1" x14ac:dyDescent="0.25">
      <c r="A695" s="60"/>
      <c r="B695" s="40"/>
      <c r="C695" s="30"/>
      <c r="D695" s="68"/>
      <c r="E695" s="68"/>
      <c r="F695" s="121"/>
      <c r="G695" s="79"/>
    </row>
    <row r="696" spans="1:7" s="37" customFormat="1" x14ac:dyDescent="0.25">
      <c r="A696" s="60"/>
      <c r="B696" s="40"/>
      <c r="C696" s="30"/>
      <c r="D696" s="68"/>
      <c r="E696" s="68"/>
      <c r="F696" s="121"/>
      <c r="G696" s="79"/>
    </row>
    <row r="697" spans="1:7" s="37" customFormat="1" x14ac:dyDescent="0.25">
      <c r="A697" s="60"/>
      <c r="B697" s="40"/>
      <c r="C697" s="30"/>
      <c r="D697" s="68"/>
      <c r="E697" s="68"/>
      <c r="F697" s="121"/>
      <c r="G697" s="79"/>
    </row>
    <row r="698" spans="1:7" s="37" customFormat="1" x14ac:dyDescent="0.25">
      <c r="A698" s="60"/>
      <c r="B698" s="40"/>
      <c r="C698" s="30"/>
      <c r="D698" s="68"/>
      <c r="E698" s="68"/>
      <c r="F698" s="121"/>
      <c r="G698" s="79"/>
    </row>
    <row r="699" spans="1:7" s="37" customFormat="1" x14ac:dyDescent="0.25">
      <c r="A699" s="60"/>
      <c r="B699" s="40"/>
      <c r="C699" s="30"/>
      <c r="D699" s="68"/>
      <c r="E699" s="68"/>
      <c r="F699" s="121"/>
      <c r="G699" s="79"/>
    </row>
    <row r="700" spans="1:7" s="37" customFormat="1" x14ac:dyDescent="0.25">
      <c r="A700" s="60"/>
      <c r="B700" s="40"/>
      <c r="C700" s="30"/>
      <c r="D700" s="68"/>
      <c r="E700" s="68"/>
      <c r="F700" s="121"/>
      <c r="G700" s="79"/>
    </row>
    <row r="701" spans="1:7" s="37" customFormat="1" x14ac:dyDescent="0.25">
      <c r="A701" s="60"/>
      <c r="B701" s="40"/>
      <c r="C701" s="30"/>
      <c r="D701" s="68"/>
      <c r="E701" s="68"/>
      <c r="F701" s="121"/>
      <c r="G701" s="79"/>
    </row>
    <row r="702" spans="1:7" s="37" customFormat="1" x14ac:dyDescent="0.25">
      <c r="A702" s="60"/>
      <c r="B702" s="40"/>
      <c r="C702" s="30"/>
      <c r="D702" s="68"/>
      <c r="E702" s="68"/>
      <c r="F702" s="121"/>
      <c r="G702" s="79"/>
    </row>
    <row r="703" spans="1:7" s="37" customFormat="1" x14ac:dyDescent="0.25">
      <c r="A703" s="60"/>
      <c r="B703" s="40"/>
      <c r="C703" s="30"/>
      <c r="D703" s="68"/>
      <c r="E703" s="68"/>
      <c r="F703" s="121"/>
      <c r="G703" s="79"/>
    </row>
    <row r="704" spans="1:7" s="37" customFormat="1" x14ac:dyDescent="0.25">
      <c r="A704" s="60"/>
      <c r="B704" s="40"/>
      <c r="C704" s="30"/>
      <c r="D704" s="68"/>
      <c r="E704" s="68"/>
      <c r="F704" s="121"/>
      <c r="G704" s="79"/>
    </row>
    <row r="705" spans="1:7" s="37" customFormat="1" x14ac:dyDescent="0.25">
      <c r="A705" s="60"/>
      <c r="B705" s="40"/>
      <c r="C705" s="30"/>
      <c r="D705" s="68"/>
      <c r="E705" s="68"/>
      <c r="F705" s="121"/>
      <c r="G705" s="79"/>
    </row>
    <row r="706" spans="1:7" s="37" customFormat="1" x14ac:dyDescent="0.25">
      <c r="A706" s="60"/>
      <c r="B706" s="40"/>
      <c r="C706" s="30"/>
      <c r="D706" s="68"/>
      <c r="E706" s="68"/>
      <c r="F706" s="121"/>
      <c r="G706" s="79"/>
    </row>
    <row r="707" spans="1:7" s="37" customFormat="1" x14ac:dyDescent="0.25">
      <c r="A707" s="60"/>
      <c r="B707" s="40"/>
      <c r="C707" s="30"/>
      <c r="D707" s="68"/>
      <c r="E707" s="68"/>
      <c r="F707" s="121"/>
      <c r="G707" s="79"/>
    </row>
    <row r="708" spans="1:7" s="37" customFormat="1" x14ac:dyDescent="0.25">
      <c r="A708" s="60"/>
      <c r="B708" s="40"/>
      <c r="C708" s="30"/>
      <c r="D708" s="68"/>
      <c r="E708" s="68"/>
      <c r="F708" s="121"/>
      <c r="G708" s="79"/>
    </row>
    <row r="709" spans="1:7" s="37" customFormat="1" x14ac:dyDescent="0.25">
      <c r="A709" s="60"/>
      <c r="B709" s="40"/>
      <c r="C709" s="30"/>
      <c r="D709" s="68"/>
      <c r="E709" s="68"/>
      <c r="F709" s="121"/>
      <c r="G709" s="79"/>
    </row>
    <row r="710" spans="1:7" s="37" customFormat="1" x14ac:dyDescent="0.25">
      <c r="A710" s="60"/>
      <c r="B710" s="40"/>
      <c r="C710" s="30"/>
      <c r="D710" s="68"/>
      <c r="E710" s="68"/>
      <c r="F710" s="121"/>
      <c r="G710" s="79"/>
    </row>
    <row r="711" spans="1:7" s="37" customFormat="1" x14ac:dyDescent="0.25">
      <c r="A711" s="60"/>
      <c r="B711" s="40"/>
      <c r="C711" s="30"/>
      <c r="D711" s="68"/>
      <c r="E711" s="68"/>
      <c r="F711" s="121"/>
      <c r="G711" s="79"/>
    </row>
    <row r="712" spans="1:7" s="37" customFormat="1" x14ac:dyDescent="0.25">
      <c r="A712" s="60"/>
      <c r="B712" s="40"/>
      <c r="C712" s="30"/>
      <c r="D712" s="68"/>
      <c r="E712" s="68"/>
      <c r="F712" s="121"/>
      <c r="G712" s="79"/>
    </row>
    <row r="713" spans="1:7" s="37" customFormat="1" x14ac:dyDescent="0.25">
      <c r="A713" s="60"/>
      <c r="B713" s="40"/>
      <c r="C713" s="30"/>
      <c r="D713" s="68"/>
      <c r="E713" s="68"/>
      <c r="F713" s="121"/>
      <c r="G713" s="79"/>
    </row>
    <row r="714" spans="1:7" s="37" customFormat="1" x14ac:dyDescent="0.25">
      <c r="A714" s="60"/>
      <c r="B714" s="40"/>
      <c r="C714" s="30"/>
      <c r="D714" s="68"/>
      <c r="E714" s="68"/>
      <c r="F714" s="121"/>
      <c r="G714" s="79"/>
    </row>
    <row r="715" spans="1:7" s="37" customFormat="1" x14ac:dyDescent="0.25">
      <c r="A715" s="60"/>
      <c r="B715" s="40"/>
      <c r="C715" s="30"/>
      <c r="D715" s="68"/>
      <c r="E715" s="68"/>
      <c r="F715" s="121"/>
      <c r="G715" s="79"/>
    </row>
    <row r="716" spans="1:7" s="37" customFormat="1" x14ac:dyDescent="0.25">
      <c r="A716" s="60"/>
      <c r="B716" s="40"/>
      <c r="C716" s="30"/>
      <c r="D716" s="68"/>
      <c r="E716" s="68"/>
      <c r="F716" s="121"/>
      <c r="G716" s="79"/>
    </row>
    <row r="717" spans="1:7" s="37" customFormat="1" x14ac:dyDescent="0.25">
      <c r="A717" s="60"/>
      <c r="B717" s="40"/>
      <c r="C717" s="30"/>
      <c r="D717" s="68"/>
      <c r="E717" s="68"/>
      <c r="F717" s="121"/>
      <c r="G717" s="79"/>
    </row>
    <row r="718" spans="1:7" s="37" customFormat="1" x14ac:dyDescent="0.25">
      <c r="A718" s="60"/>
      <c r="B718" s="40"/>
      <c r="C718" s="30"/>
      <c r="D718" s="68"/>
      <c r="E718" s="68"/>
      <c r="F718" s="121"/>
      <c r="G718" s="79"/>
    </row>
    <row r="719" spans="1:7" s="37" customFormat="1" x14ac:dyDescent="0.25">
      <c r="A719" s="60"/>
      <c r="B719" s="40"/>
      <c r="C719" s="30"/>
      <c r="D719" s="68"/>
      <c r="E719" s="68"/>
      <c r="F719" s="121"/>
      <c r="G719" s="79"/>
    </row>
    <row r="720" spans="1:7" s="37" customFormat="1" x14ac:dyDescent="0.25">
      <c r="A720" s="60"/>
      <c r="B720" s="40"/>
      <c r="C720" s="30"/>
      <c r="D720" s="68"/>
      <c r="E720" s="68"/>
      <c r="F720" s="121"/>
      <c r="G720" s="79"/>
    </row>
    <row r="721" spans="1:7" s="37" customFormat="1" x14ac:dyDescent="0.25">
      <c r="A721" s="60"/>
      <c r="B721" s="40"/>
      <c r="C721" s="30"/>
      <c r="D721" s="68"/>
      <c r="E721" s="68"/>
      <c r="F721" s="121"/>
      <c r="G721" s="79"/>
    </row>
    <row r="722" spans="1:7" s="37" customFormat="1" x14ac:dyDescent="0.25">
      <c r="A722" s="60"/>
      <c r="B722" s="40"/>
      <c r="C722" s="30"/>
      <c r="D722" s="68"/>
      <c r="E722" s="68"/>
      <c r="F722" s="121"/>
      <c r="G722" s="79"/>
    </row>
    <row r="723" spans="1:7" s="37" customFormat="1" x14ac:dyDescent="0.25">
      <c r="A723" s="60"/>
      <c r="B723" s="40"/>
      <c r="C723" s="30"/>
      <c r="D723" s="68"/>
      <c r="E723" s="68"/>
      <c r="F723" s="121"/>
      <c r="G723" s="79"/>
    </row>
    <row r="724" spans="1:7" s="37" customFormat="1" x14ac:dyDescent="0.25">
      <c r="A724" s="60"/>
      <c r="B724" s="40"/>
      <c r="C724" s="30"/>
      <c r="D724" s="68"/>
      <c r="E724" s="68"/>
      <c r="F724" s="121"/>
      <c r="G724" s="79"/>
    </row>
    <row r="725" spans="1:7" s="37" customFormat="1" x14ac:dyDescent="0.25">
      <c r="A725" s="60"/>
      <c r="B725" s="40"/>
      <c r="C725" s="30"/>
      <c r="D725" s="68"/>
      <c r="E725" s="68"/>
      <c r="F725" s="121"/>
      <c r="G725" s="79"/>
    </row>
    <row r="726" spans="1:7" s="37" customFormat="1" x14ac:dyDescent="0.25">
      <c r="A726" s="60"/>
      <c r="B726" s="40"/>
      <c r="C726" s="30"/>
      <c r="D726" s="68"/>
      <c r="E726" s="68"/>
      <c r="F726" s="121"/>
      <c r="G726" s="79"/>
    </row>
    <row r="727" spans="1:7" s="37" customFormat="1" x14ac:dyDescent="0.25">
      <c r="A727" s="60"/>
      <c r="B727" s="40"/>
      <c r="C727" s="30"/>
      <c r="D727" s="68"/>
      <c r="E727" s="68"/>
      <c r="F727" s="121"/>
      <c r="G727" s="79"/>
    </row>
    <row r="728" spans="1:7" s="37" customFormat="1" x14ac:dyDescent="0.25">
      <c r="A728" s="60"/>
      <c r="B728" s="40"/>
      <c r="C728" s="30"/>
      <c r="D728" s="68"/>
      <c r="E728" s="68"/>
      <c r="F728" s="121"/>
      <c r="G728" s="79"/>
    </row>
    <row r="729" spans="1:7" s="37" customFormat="1" x14ac:dyDescent="0.25">
      <c r="A729" s="60"/>
      <c r="B729" s="40"/>
      <c r="C729" s="30"/>
      <c r="D729" s="68"/>
      <c r="E729" s="68"/>
      <c r="F729" s="121"/>
      <c r="G729" s="79"/>
    </row>
    <row r="730" spans="1:7" s="37" customFormat="1" x14ac:dyDescent="0.25">
      <c r="A730" s="60"/>
      <c r="B730" s="40"/>
      <c r="C730" s="30"/>
      <c r="D730" s="68"/>
      <c r="E730" s="68"/>
      <c r="F730" s="121"/>
      <c r="G730" s="79"/>
    </row>
    <row r="731" spans="1:7" s="37" customFormat="1" x14ac:dyDescent="0.25">
      <c r="A731" s="60"/>
      <c r="B731" s="40"/>
      <c r="C731" s="30"/>
      <c r="D731" s="68"/>
      <c r="E731" s="68"/>
      <c r="F731" s="121"/>
      <c r="G731" s="79"/>
    </row>
    <row r="732" spans="1:7" s="37" customFormat="1" x14ac:dyDescent="0.25">
      <c r="A732" s="60"/>
      <c r="B732" s="40"/>
      <c r="C732" s="30"/>
      <c r="D732" s="68"/>
      <c r="E732" s="68"/>
      <c r="F732" s="121"/>
      <c r="G732" s="79"/>
    </row>
    <row r="733" spans="1:7" s="37" customFormat="1" x14ac:dyDescent="0.25">
      <c r="A733" s="60"/>
      <c r="B733" s="40"/>
      <c r="C733" s="30"/>
      <c r="D733" s="68"/>
      <c r="E733" s="68"/>
      <c r="F733" s="121"/>
      <c r="G733" s="79"/>
    </row>
    <row r="734" spans="1:7" s="37" customFormat="1" x14ac:dyDescent="0.25">
      <c r="A734" s="60"/>
      <c r="B734" s="40"/>
      <c r="C734" s="30"/>
      <c r="D734" s="68"/>
      <c r="E734" s="68"/>
      <c r="F734" s="121"/>
      <c r="G734" s="79"/>
    </row>
    <row r="735" spans="1:7" s="37" customFormat="1" x14ac:dyDescent="0.25">
      <c r="A735" s="60"/>
      <c r="B735" s="40"/>
      <c r="C735" s="30"/>
      <c r="D735" s="68"/>
      <c r="E735" s="68"/>
      <c r="F735" s="121"/>
      <c r="G735" s="79"/>
    </row>
    <row r="736" spans="1:7" s="37" customFormat="1" x14ac:dyDescent="0.25">
      <c r="A736" s="60"/>
      <c r="B736" s="40"/>
      <c r="C736" s="30"/>
      <c r="D736" s="68"/>
      <c r="E736" s="68"/>
      <c r="F736" s="121"/>
      <c r="G736" s="79"/>
    </row>
    <row r="737" spans="1:7" s="37" customFormat="1" x14ac:dyDescent="0.25">
      <c r="A737" s="60"/>
      <c r="B737" s="40"/>
      <c r="C737" s="30"/>
      <c r="D737" s="68"/>
      <c r="E737" s="68"/>
      <c r="F737" s="121"/>
      <c r="G737" s="79"/>
    </row>
    <row r="738" spans="1:7" s="37" customFormat="1" x14ac:dyDescent="0.25">
      <c r="A738" s="60"/>
      <c r="B738" s="40"/>
      <c r="C738" s="30"/>
      <c r="D738" s="68"/>
      <c r="E738" s="68"/>
      <c r="F738" s="121"/>
      <c r="G738" s="79"/>
    </row>
    <row r="739" spans="1:7" s="37" customFormat="1" x14ac:dyDescent="0.25">
      <c r="A739" s="60"/>
      <c r="B739" s="40"/>
      <c r="C739" s="30"/>
      <c r="D739" s="68"/>
      <c r="E739" s="68"/>
      <c r="F739" s="121"/>
      <c r="G739" s="79"/>
    </row>
    <row r="740" spans="1:7" s="37" customFormat="1" x14ac:dyDescent="0.25">
      <c r="A740" s="60"/>
      <c r="B740" s="40"/>
      <c r="C740" s="30"/>
      <c r="D740" s="68"/>
      <c r="E740" s="68"/>
      <c r="F740" s="121"/>
      <c r="G740" s="79"/>
    </row>
    <row r="741" spans="1:7" s="37" customFormat="1" x14ac:dyDescent="0.25">
      <c r="A741" s="60"/>
      <c r="B741" s="40"/>
      <c r="C741" s="30"/>
      <c r="D741" s="68"/>
      <c r="E741" s="68"/>
      <c r="F741" s="121"/>
      <c r="G741" s="79"/>
    </row>
    <row r="742" spans="1:7" s="37" customFormat="1" x14ac:dyDescent="0.25">
      <c r="A742" s="60"/>
      <c r="B742" s="40"/>
      <c r="C742" s="30"/>
      <c r="D742" s="68"/>
      <c r="E742" s="68"/>
      <c r="F742" s="121"/>
      <c r="G742" s="79"/>
    </row>
    <row r="743" spans="1:7" s="37" customFormat="1" x14ac:dyDescent="0.25">
      <c r="A743" s="60"/>
      <c r="B743" s="40"/>
      <c r="C743" s="30"/>
      <c r="D743" s="68"/>
      <c r="E743" s="68"/>
      <c r="F743" s="121"/>
      <c r="G743" s="79"/>
    </row>
    <row r="744" spans="1:7" s="37" customFormat="1" x14ac:dyDescent="0.25">
      <c r="A744" s="60"/>
      <c r="B744" s="40"/>
      <c r="C744" s="30"/>
      <c r="D744" s="68"/>
      <c r="E744" s="68"/>
      <c r="F744" s="121"/>
      <c r="G744" s="79"/>
    </row>
    <row r="745" spans="1:7" s="37" customFormat="1" x14ac:dyDescent="0.25">
      <c r="A745" s="60"/>
      <c r="B745" s="40"/>
      <c r="C745" s="30"/>
      <c r="D745" s="68"/>
      <c r="E745" s="68"/>
      <c r="F745" s="121"/>
      <c r="G745" s="79"/>
    </row>
    <row r="746" spans="1:7" s="37" customFormat="1" x14ac:dyDescent="0.25">
      <c r="A746" s="60"/>
      <c r="B746" s="40"/>
      <c r="C746" s="30"/>
      <c r="D746" s="68"/>
      <c r="E746" s="68"/>
      <c r="F746" s="121"/>
      <c r="G746" s="79"/>
    </row>
    <row r="747" spans="1:7" s="37" customFormat="1" x14ac:dyDescent="0.25">
      <c r="A747" s="60"/>
      <c r="B747" s="40"/>
      <c r="C747" s="30"/>
      <c r="D747" s="68"/>
      <c r="E747" s="68"/>
      <c r="F747" s="121"/>
      <c r="G747" s="79"/>
    </row>
    <row r="748" spans="1:7" s="37" customFormat="1" x14ac:dyDescent="0.25">
      <c r="A748" s="60"/>
      <c r="B748" s="40"/>
      <c r="C748" s="30"/>
      <c r="D748" s="68"/>
      <c r="E748" s="68"/>
      <c r="F748" s="121"/>
      <c r="G748" s="79"/>
    </row>
    <row r="749" spans="1:7" s="37" customFormat="1" x14ac:dyDescent="0.25">
      <c r="A749" s="60"/>
      <c r="B749" s="40"/>
      <c r="C749" s="30"/>
      <c r="D749" s="68"/>
      <c r="E749" s="68"/>
      <c r="F749" s="121"/>
      <c r="G749" s="79"/>
    </row>
    <row r="750" spans="1:7" s="37" customFormat="1" x14ac:dyDescent="0.25">
      <c r="A750" s="60"/>
      <c r="B750" s="40"/>
      <c r="C750" s="30"/>
      <c r="D750" s="68"/>
      <c r="E750" s="68"/>
      <c r="F750" s="121"/>
      <c r="G750" s="79"/>
    </row>
    <row r="751" spans="1:7" s="37" customFormat="1" x14ac:dyDescent="0.25">
      <c r="A751" s="60"/>
      <c r="B751" s="40"/>
      <c r="C751" s="30"/>
      <c r="D751" s="68"/>
      <c r="E751" s="68"/>
      <c r="F751" s="121"/>
      <c r="G751" s="79"/>
    </row>
    <row r="752" spans="1:7" s="37" customFormat="1" x14ac:dyDescent="0.25">
      <c r="A752" s="60"/>
      <c r="B752" s="40"/>
      <c r="C752" s="30"/>
      <c r="D752" s="68"/>
      <c r="E752" s="68"/>
      <c r="F752" s="121"/>
      <c r="G752" s="79"/>
    </row>
    <row r="753" spans="1:7" s="37" customFormat="1" x14ac:dyDescent="0.25">
      <c r="A753" s="60"/>
      <c r="B753" s="40"/>
      <c r="C753" s="30"/>
      <c r="D753" s="68"/>
      <c r="E753" s="68"/>
      <c r="F753" s="121"/>
      <c r="G753" s="79"/>
    </row>
    <row r="754" spans="1:7" s="37" customFormat="1" x14ac:dyDescent="0.25">
      <c r="A754" s="60"/>
      <c r="B754" s="40"/>
      <c r="C754" s="30"/>
      <c r="D754" s="68"/>
      <c r="E754" s="68"/>
      <c r="F754" s="121"/>
      <c r="G754" s="79"/>
    </row>
    <row r="755" spans="1:7" s="37" customFormat="1" x14ac:dyDescent="0.25">
      <c r="A755" s="60"/>
      <c r="B755" s="40"/>
      <c r="C755" s="30"/>
      <c r="D755" s="68"/>
      <c r="E755" s="68"/>
      <c r="F755" s="121"/>
      <c r="G755" s="79"/>
    </row>
    <row r="756" spans="1:7" s="37" customFormat="1" x14ac:dyDescent="0.25">
      <c r="A756" s="60"/>
      <c r="B756" s="40"/>
      <c r="C756" s="30"/>
      <c r="D756" s="68"/>
      <c r="E756" s="68"/>
      <c r="F756" s="121"/>
      <c r="G756" s="79"/>
    </row>
    <row r="757" spans="1:7" s="37" customFormat="1" x14ac:dyDescent="0.25">
      <c r="A757" s="60"/>
      <c r="B757" s="40"/>
      <c r="C757" s="30"/>
      <c r="D757" s="68"/>
      <c r="E757" s="68"/>
      <c r="F757" s="121"/>
      <c r="G757" s="79"/>
    </row>
    <row r="758" spans="1:7" s="37" customFormat="1" x14ac:dyDescent="0.25">
      <c r="A758" s="60"/>
      <c r="B758" s="40"/>
      <c r="C758" s="30"/>
      <c r="D758" s="68"/>
      <c r="E758" s="68"/>
      <c r="F758" s="121"/>
      <c r="G758" s="79"/>
    </row>
    <row r="759" spans="1:7" s="37" customFormat="1" x14ac:dyDescent="0.25">
      <c r="A759" s="60"/>
      <c r="B759" s="40"/>
      <c r="C759" s="30"/>
      <c r="D759" s="68"/>
      <c r="E759" s="68"/>
      <c r="F759" s="121"/>
      <c r="G759" s="79"/>
    </row>
    <row r="760" spans="1:7" s="37" customFormat="1" x14ac:dyDescent="0.25">
      <c r="A760" s="60"/>
      <c r="B760" s="40"/>
      <c r="C760" s="30"/>
      <c r="D760" s="68"/>
      <c r="E760" s="68"/>
      <c r="F760" s="121"/>
      <c r="G760" s="79"/>
    </row>
    <row r="761" spans="1:7" s="37" customFormat="1" x14ac:dyDescent="0.25">
      <c r="A761" s="60"/>
      <c r="B761" s="40"/>
      <c r="C761" s="30"/>
      <c r="D761" s="68"/>
      <c r="E761" s="68"/>
      <c r="F761" s="121"/>
      <c r="G761" s="79"/>
    </row>
    <row r="762" spans="1:7" s="37" customFormat="1" x14ac:dyDescent="0.25">
      <c r="A762" s="60"/>
      <c r="B762" s="40"/>
      <c r="C762" s="30"/>
      <c r="D762" s="68"/>
      <c r="E762" s="68"/>
      <c r="F762" s="121"/>
      <c r="G762" s="79"/>
    </row>
    <row r="763" spans="1:7" s="37" customFormat="1" x14ac:dyDescent="0.25">
      <c r="A763" s="60"/>
      <c r="B763" s="40"/>
      <c r="C763" s="30"/>
      <c r="D763" s="68"/>
      <c r="E763" s="68"/>
      <c r="F763" s="121"/>
      <c r="G763" s="79"/>
    </row>
    <row r="764" spans="1:7" s="37" customFormat="1" x14ac:dyDescent="0.25">
      <c r="A764" s="60"/>
      <c r="B764" s="40"/>
      <c r="C764" s="30"/>
      <c r="D764" s="68"/>
      <c r="E764" s="68"/>
      <c r="F764" s="121"/>
      <c r="G764" s="79"/>
    </row>
    <row r="765" spans="1:7" s="37" customFormat="1" x14ac:dyDescent="0.25">
      <c r="A765" s="60"/>
      <c r="B765" s="40"/>
      <c r="C765" s="30"/>
      <c r="D765" s="68"/>
      <c r="E765" s="68"/>
      <c r="F765" s="121"/>
      <c r="G765" s="79"/>
    </row>
    <row r="766" spans="1:7" s="37" customFormat="1" x14ac:dyDescent="0.25">
      <c r="A766" s="60"/>
      <c r="B766" s="40"/>
      <c r="C766" s="30"/>
      <c r="D766" s="68"/>
      <c r="E766" s="68"/>
      <c r="F766" s="121"/>
      <c r="G766" s="79"/>
    </row>
    <row r="767" spans="1:7" s="37" customFormat="1" x14ac:dyDescent="0.25">
      <c r="A767" s="60"/>
      <c r="B767" s="40"/>
      <c r="C767" s="30"/>
      <c r="D767" s="68"/>
      <c r="E767" s="68"/>
      <c r="F767" s="121"/>
      <c r="G767" s="79"/>
    </row>
    <row r="768" spans="1:7" s="37" customFormat="1" x14ac:dyDescent="0.25">
      <c r="A768" s="60"/>
      <c r="B768" s="40"/>
      <c r="C768" s="30"/>
      <c r="D768" s="68"/>
      <c r="E768" s="68"/>
      <c r="F768" s="121"/>
      <c r="G768" s="79"/>
    </row>
    <row r="769" spans="1:7" s="37" customFormat="1" x14ac:dyDescent="0.25">
      <c r="A769" s="60"/>
      <c r="B769" s="40"/>
      <c r="C769" s="30"/>
      <c r="D769" s="68"/>
      <c r="E769" s="68"/>
      <c r="F769" s="121"/>
      <c r="G769" s="79"/>
    </row>
    <row r="770" spans="1:7" s="37" customFormat="1" x14ac:dyDescent="0.25">
      <c r="A770" s="60"/>
      <c r="B770" s="40"/>
      <c r="C770" s="30"/>
      <c r="D770" s="68"/>
      <c r="E770" s="68"/>
      <c r="F770" s="121"/>
      <c r="G770" s="79"/>
    </row>
    <row r="771" spans="1:7" s="37" customFormat="1" x14ac:dyDescent="0.25">
      <c r="A771" s="60"/>
      <c r="B771" s="40"/>
      <c r="C771" s="30"/>
      <c r="D771" s="68"/>
      <c r="E771" s="68"/>
      <c r="F771" s="121"/>
      <c r="G771" s="79"/>
    </row>
    <row r="772" spans="1:7" s="37" customFormat="1" x14ac:dyDescent="0.25">
      <c r="A772" s="60"/>
      <c r="B772" s="40"/>
      <c r="C772" s="30"/>
      <c r="D772" s="68"/>
      <c r="E772" s="68"/>
      <c r="F772" s="121"/>
      <c r="G772" s="79"/>
    </row>
    <row r="773" spans="1:7" s="37" customFormat="1" x14ac:dyDescent="0.25">
      <c r="A773" s="60"/>
      <c r="B773" s="40"/>
      <c r="C773" s="30"/>
      <c r="D773" s="68"/>
      <c r="E773" s="68"/>
      <c r="F773" s="121"/>
      <c r="G773" s="79"/>
    </row>
    <row r="774" spans="1:7" s="37" customFormat="1" x14ac:dyDescent="0.25">
      <c r="A774" s="60"/>
      <c r="B774" s="40"/>
      <c r="C774" s="30"/>
      <c r="D774" s="68"/>
      <c r="E774" s="68"/>
      <c r="F774" s="121"/>
      <c r="G774" s="79"/>
    </row>
    <row r="775" spans="1:7" s="37" customFormat="1" x14ac:dyDescent="0.25">
      <c r="A775" s="60"/>
      <c r="B775" s="40"/>
      <c r="C775" s="30"/>
      <c r="D775" s="68"/>
      <c r="E775" s="68"/>
      <c r="F775" s="121"/>
      <c r="G775" s="79"/>
    </row>
    <row r="776" spans="1:7" s="37" customFormat="1" x14ac:dyDescent="0.25">
      <c r="A776" s="60"/>
      <c r="B776" s="40"/>
      <c r="C776" s="30"/>
      <c r="D776" s="68"/>
      <c r="E776" s="68"/>
      <c r="F776" s="121"/>
      <c r="G776" s="79"/>
    </row>
    <row r="777" spans="1:7" s="37" customFormat="1" x14ac:dyDescent="0.25">
      <c r="A777" s="60"/>
      <c r="B777" s="40"/>
      <c r="C777" s="30"/>
      <c r="D777" s="68"/>
      <c r="E777" s="68"/>
      <c r="F777" s="121"/>
      <c r="G777" s="79"/>
    </row>
    <row r="778" spans="1:7" s="37" customFormat="1" x14ac:dyDescent="0.25">
      <c r="A778" s="60"/>
      <c r="B778" s="40"/>
      <c r="C778" s="30"/>
      <c r="D778" s="68"/>
      <c r="E778" s="68"/>
      <c r="F778" s="121"/>
      <c r="G778" s="79"/>
    </row>
    <row r="779" spans="1:7" s="37" customFormat="1" x14ac:dyDescent="0.25">
      <c r="A779" s="60"/>
      <c r="B779" s="40"/>
      <c r="C779" s="30"/>
      <c r="D779" s="68"/>
      <c r="E779" s="68"/>
      <c r="F779" s="121"/>
      <c r="G779" s="79"/>
    </row>
    <row r="780" spans="1:7" s="37" customFormat="1" x14ac:dyDescent="0.25">
      <c r="A780" s="60"/>
      <c r="B780" s="40"/>
      <c r="C780" s="30"/>
      <c r="D780" s="68"/>
      <c r="E780" s="68"/>
      <c r="F780" s="121"/>
      <c r="G780" s="79"/>
    </row>
    <row r="781" spans="1:7" s="37" customFormat="1" x14ac:dyDescent="0.25">
      <c r="A781" s="60"/>
      <c r="B781" s="40"/>
      <c r="C781" s="30"/>
      <c r="D781" s="68"/>
      <c r="E781" s="68"/>
      <c r="F781" s="121"/>
      <c r="G781" s="79"/>
    </row>
    <row r="782" spans="1:7" s="37" customFormat="1" x14ac:dyDescent="0.25">
      <c r="A782" s="60"/>
      <c r="B782" s="40"/>
      <c r="C782" s="30"/>
      <c r="D782" s="68"/>
      <c r="E782" s="68"/>
      <c r="F782" s="121"/>
      <c r="G782" s="79"/>
    </row>
    <row r="783" spans="1:7" s="37" customFormat="1" x14ac:dyDescent="0.25">
      <c r="A783" s="60"/>
      <c r="B783" s="40"/>
      <c r="C783" s="30"/>
      <c r="D783" s="68"/>
      <c r="E783" s="68"/>
      <c r="F783" s="121"/>
      <c r="G783" s="79"/>
    </row>
    <row r="784" spans="1:7" s="37" customFormat="1" x14ac:dyDescent="0.25">
      <c r="A784" s="60"/>
      <c r="B784" s="40"/>
      <c r="C784" s="30"/>
      <c r="D784" s="68"/>
      <c r="E784" s="68"/>
      <c r="F784" s="121"/>
      <c r="G784" s="79"/>
    </row>
    <row r="785" spans="1:7" s="37" customFormat="1" x14ac:dyDescent="0.25">
      <c r="A785" s="60"/>
      <c r="B785" s="40"/>
      <c r="C785" s="30"/>
      <c r="D785" s="68"/>
      <c r="E785" s="68"/>
      <c r="F785" s="121"/>
      <c r="G785" s="79"/>
    </row>
    <row r="786" spans="1:7" s="37" customFormat="1" x14ac:dyDescent="0.25">
      <c r="A786" s="60"/>
      <c r="B786" s="40"/>
      <c r="C786" s="30"/>
      <c r="D786" s="68"/>
      <c r="E786" s="68"/>
      <c r="F786" s="121"/>
      <c r="G786" s="79"/>
    </row>
    <row r="787" spans="1:7" s="37" customFormat="1" x14ac:dyDescent="0.25">
      <c r="A787" s="60"/>
      <c r="B787" s="40"/>
      <c r="C787" s="30"/>
      <c r="D787" s="68"/>
      <c r="E787" s="68"/>
      <c r="F787" s="121"/>
      <c r="G787" s="79"/>
    </row>
    <row r="788" spans="1:7" s="37" customFormat="1" x14ac:dyDescent="0.25">
      <c r="A788" s="60"/>
      <c r="B788" s="40"/>
      <c r="C788" s="30"/>
      <c r="D788" s="68"/>
      <c r="E788" s="68"/>
      <c r="F788" s="121"/>
      <c r="G788" s="79"/>
    </row>
    <row r="789" spans="1:7" s="37" customFormat="1" x14ac:dyDescent="0.25">
      <c r="A789" s="60"/>
      <c r="B789" s="40"/>
      <c r="C789" s="30"/>
      <c r="D789" s="68"/>
      <c r="E789" s="68"/>
      <c r="F789" s="121"/>
      <c r="G789" s="79"/>
    </row>
    <row r="790" spans="1:7" s="37" customFormat="1" x14ac:dyDescent="0.25">
      <c r="A790" s="60"/>
      <c r="B790" s="40"/>
      <c r="C790" s="30"/>
      <c r="D790" s="68"/>
      <c r="E790" s="68"/>
      <c r="F790" s="121"/>
      <c r="G790" s="79"/>
    </row>
    <row r="791" spans="1:7" s="37" customFormat="1" x14ac:dyDescent="0.25">
      <c r="A791" s="60"/>
      <c r="B791" s="40"/>
      <c r="C791" s="30"/>
      <c r="D791" s="68"/>
      <c r="E791" s="68"/>
      <c r="F791" s="121"/>
      <c r="G791" s="79"/>
    </row>
    <row r="792" spans="1:7" s="37" customFormat="1" x14ac:dyDescent="0.25">
      <c r="A792" s="60"/>
      <c r="B792" s="40"/>
      <c r="C792" s="30"/>
      <c r="D792" s="68"/>
      <c r="E792" s="68"/>
      <c r="F792" s="121"/>
      <c r="G792" s="79"/>
    </row>
    <row r="793" spans="1:7" s="37" customFormat="1" x14ac:dyDescent="0.25">
      <c r="A793" s="60"/>
      <c r="B793" s="40"/>
      <c r="C793" s="30"/>
      <c r="D793" s="68"/>
      <c r="E793" s="68"/>
      <c r="F793" s="121"/>
      <c r="G793" s="79"/>
    </row>
    <row r="794" spans="1:7" s="37" customFormat="1" x14ac:dyDescent="0.25">
      <c r="A794" s="60"/>
      <c r="B794" s="40"/>
      <c r="C794" s="30"/>
      <c r="D794" s="68"/>
      <c r="E794" s="68"/>
      <c r="F794" s="121"/>
      <c r="G794" s="79"/>
    </row>
    <row r="795" spans="1:7" s="37" customFormat="1" x14ac:dyDescent="0.25">
      <c r="A795" s="60"/>
      <c r="B795" s="40"/>
      <c r="C795" s="30"/>
      <c r="D795" s="68"/>
      <c r="E795" s="68"/>
      <c r="F795" s="121"/>
      <c r="G795" s="79"/>
    </row>
    <row r="796" spans="1:7" s="37" customFormat="1" x14ac:dyDescent="0.25">
      <c r="A796" s="60"/>
      <c r="B796" s="40"/>
      <c r="C796" s="30"/>
      <c r="D796" s="68"/>
      <c r="E796" s="68"/>
      <c r="F796" s="121"/>
      <c r="G796" s="79"/>
    </row>
    <row r="797" spans="1:7" s="37" customFormat="1" x14ac:dyDescent="0.25">
      <c r="A797" s="60"/>
      <c r="B797" s="40"/>
      <c r="C797" s="30"/>
      <c r="D797" s="68"/>
      <c r="E797" s="68"/>
      <c r="F797" s="121"/>
      <c r="G797" s="79"/>
    </row>
    <row r="798" spans="1:7" s="37" customFormat="1" x14ac:dyDescent="0.25">
      <c r="A798" s="60"/>
      <c r="B798" s="40"/>
      <c r="C798" s="30"/>
      <c r="D798" s="68"/>
      <c r="E798" s="68"/>
      <c r="F798" s="121"/>
      <c r="G798" s="79"/>
    </row>
    <row r="799" spans="1:7" s="37" customFormat="1" x14ac:dyDescent="0.25">
      <c r="A799" s="60"/>
      <c r="B799" s="40"/>
      <c r="C799" s="30"/>
      <c r="D799" s="68"/>
      <c r="E799" s="68"/>
      <c r="F799" s="121"/>
      <c r="G799" s="79"/>
    </row>
    <row r="800" spans="1:7" s="37" customFormat="1" x14ac:dyDescent="0.25">
      <c r="A800" s="60"/>
      <c r="B800" s="40"/>
      <c r="C800" s="30"/>
      <c r="D800" s="68"/>
      <c r="E800" s="68"/>
      <c r="F800" s="121"/>
      <c r="G800" s="79"/>
    </row>
    <row r="801" spans="1:7" s="37" customFormat="1" x14ac:dyDescent="0.25">
      <c r="A801" s="60"/>
      <c r="B801" s="40"/>
      <c r="C801" s="30"/>
      <c r="D801" s="68"/>
      <c r="E801" s="68"/>
      <c r="F801" s="121"/>
      <c r="G801" s="79"/>
    </row>
    <row r="802" spans="1:7" s="37" customFormat="1" x14ac:dyDescent="0.25">
      <c r="A802" s="60"/>
      <c r="B802" s="40"/>
      <c r="C802" s="30"/>
      <c r="D802" s="68"/>
      <c r="E802" s="68"/>
      <c r="F802" s="121"/>
      <c r="G802" s="79"/>
    </row>
    <row r="803" spans="1:7" s="37" customFormat="1" x14ac:dyDescent="0.25">
      <c r="A803" s="60"/>
      <c r="B803" s="40"/>
      <c r="C803" s="30"/>
      <c r="D803" s="68"/>
      <c r="E803" s="68"/>
      <c r="F803" s="121"/>
      <c r="G803" s="79"/>
    </row>
    <row r="804" spans="1:7" s="37" customFormat="1" x14ac:dyDescent="0.25">
      <c r="A804" s="60"/>
      <c r="B804" s="40"/>
      <c r="C804" s="30"/>
      <c r="D804" s="68"/>
      <c r="E804" s="68"/>
      <c r="F804" s="121"/>
      <c r="G804" s="79"/>
    </row>
    <row r="805" spans="1:7" s="37" customFormat="1" x14ac:dyDescent="0.25">
      <c r="A805" s="60"/>
      <c r="B805" s="40"/>
      <c r="C805" s="30"/>
      <c r="D805" s="68"/>
      <c r="E805" s="68"/>
      <c r="F805" s="121"/>
      <c r="G805" s="79"/>
    </row>
    <row r="806" spans="1:7" s="37" customFormat="1" x14ac:dyDescent="0.25">
      <c r="A806" s="60"/>
      <c r="B806" s="40"/>
      <c r="C806" s="30"/>
      <c r="D806" s="68"/>
      <c r="E806" s="68"/>
      <c r="F806" s="121"/>
      <c r="G806" s="79"/>
    </row>
    <row r="807" spans="1:7" s="37" customFormat="1" x14ac:dyDescent="0.25">
      <c r="A807" s="60"/>
      <c r="B807" s="40"/>
      <c r="C807" s="30"/>
      <c r="D807" s="68"/>
      <c r="E807" s="68"/>
      <c r="F807" s="121"/>
      <c r="G807" s="79"/>
    </row>
    <row r="808" spans="1:7" s="37" customFormat="1" x14ac:dyDescent="0.25">
      <c r="A808" s="60"/>
      <c r="B808" s="40"/>
      <c r="C808" s="30"/>
      <c r="D808" s="68"/>
      <c r="E808" s="68"/>
      <c r="F808" s="121"/>
      <c r="G808" s="79"/>
    </row>
    <row r="809" spans="1:7" s="37" customFormat="1" x14ac:dyDescent="0.25">
      <c r="A809" s="60"/>
      <c r="B809" s="40"/>
      <c r="C809" s="30"/>
      <c r="D809" s="68"/>
      <c r="E809" s="68"/>
      <c r="F809" s="121"/>
      <c r="G809" s="79"/>
    </row>
    <row r="810" spans="1:7" s="37" customFormat="1" x14ac:dyDescent="0.25">
      <c r="A810" s="60"/>
      <c r="B810" s="40"/>
      <c r="C810" s="30"/>
      <c r="D810" s="68"/>
      <c r="E810" s="68"/>
      <c r="F810" s="121"/>
      <c r="G810" s="79"/>
    </row>
    <row r="811" spans="1:7" s="37" customFormat="1" x14ac:dyDescent="0.25">
      <c r="A811" s="60"/>
      <c r="B811" s="40"/>
      <c r="C811" s="30"/>
      <c r="D811" s="68"/>
      <c r="E811" s="68"/>
      <c r="F811" s="121"/>
      <c r="G811" s="79"/>
    </row>
    <row r="812" spans="1:7" s="37" customFormat="1" x14ac:dyDescent="0.25">
      <c r="A812" s="60"/>
      <c r="B812" s="40"/>
      <c r="C812" s="30"/>
      <c r="D812" s="68"/>
      <c r="E812" s="68"/>
      <c r="F812" s="121"/>
      <c r="G812" s="79"/>
    </row>
    <row r="813" spans="1:7" s="37" customFormat="1" x14ac:dyDescent="0.25">
      <c r="A813" s="60"/>
      <c r="B813" s="40"/>
      <c r="C813" s="30"/>
      <c r="D813" s="68"/>
      <c r="E813" s="68"/>
      <c r="F813" s="121"/>
      <c r="G813" s="79"/>
    </row>
    <row r="814" spans="1:7" s="37" customFormat="1" x14ac:dyDescent="0.25">
      <c r="A814" s="60"/>
      <c r="B814" s="40"/>
      <c r="C814" s="30"/>
      <c r="D814" s="68"/>
      <c r="E814" s="68"/>
      <c r="F814" s="121"/>
      <c r="G814" s="79"/>
    </row>
    <row r="815" spans="1:7" s="37" customFormat="1" x14ac:dyDescent="0.25">
      <c r="A815" s="60"/>
      <c r="B815" s="40"/>
      <c r="C815" s="30"/>
      <c r="D815" s="68"/>
      <c r="E815" s="68"/>
      <c r="F815" s="121"/>
      <c r="G815" s="79"/>
    </row>
    <row r="816" spans="1:7" s="37" customFormat="1" x14ac:dyDescent="0.25">
      <c r="A816" s="60"/>
      <c r="B816" s="40"/>
      <c r="C816" s="30"/>
      <c r="D816" s="68"/>
      <c r="E816" s="68"/>
      <c r="F816" s="121"/>
      <c r="G816" s="79"/>
    </row>
    <row r="817" spans="1:7" s="37" customFormat="1" x14ac:dyDescent="0.25">
      <c r="A817" s="60"/>
      <c r="B817" s="40"/>
      <c r="C817" s="30"/>
      <c r="D817" s="68"/>
      <c r="E817" s="68"/>
      <c r="F817" s="121"/>
      <c r="G817" s="79"/>
    </row>
    <row r="818" spans="1:7" s="37" customFormat="1" x14ac:dyDescent="0.25">
      <c r="A818" s="60"/>
      <c r="B818" s="40"/>
      <c r="C818" s="30"/>
      <c r="D818" s="68"/>
      <c r="E818" s="68"/>
      <c r="F818" s="121"/>
      <c r="G818" s="79"/>
    </row>
    <row r="819" spans="1:7" s="37" customFormat="1" x14ac:dyDescent="0.25">
      <c r="A819" s="60"/>
      <c r="B819" s="40"/>
      <c r="C819" s="30"/>
      <c r="D819" s="68"/>
      <c r="E819" s="68"/>
      <c r="F819" s="121"/>
      <c r="G819" s="79"/>
    </row>
    <row r="820" spans="1:7" s="37" customFormat="1" x14ac:dyDescent="0.25">
      <c r="A820" s="60"/>
      <c r="B820" s="40"/>
      <c r="C820" s="30"/>
      <c r="D820" s="68"/>
      <c r="E820" s="68"/>
      <c r="F820" s="121"/>
      <c r="G820" s="79"/>
    </row>
    <row r="821" spans="1:7" s="37" customFormat="1" x14ac:dyDescent="0.25">
      <c r="A821" s="60"/>
      <c r="B821" s="40"/>
      <c r="C821" s="30"/>
      <c r="D821" s="68"/>
      <c r="E821" s="68"/>
      <c r="F821" s="121"/>
      <c r="G821" s="79"/>
    </row>
    <row r="822" spans="1:7" s="37" customFormat="1" x14ac:dyDescent="0.25">
      <c r="A822" s="60"/>
      <c r="B822" s="40"/>
      <c r="C822" s="30"/>
      <c r="D822" s="68"/>
      <c r="E822" s="68"/>
      <c r="F822" s="121"/>
      <c r="G822" s="79"/>
    </row>
    <row r="823" spans="1:7" s="37" customFormat="1" x14ac:dyDescent="0.25">
      <c r="A823" s="60"/>
      <c r="B823" s="40"/>
      <c r="C823" s="30"/>
      <c r="D823" s="68"/>
      <c r="E823" s="68"/>
      <c r="F823" s="121"/>
      <c r="G823" s="79"/>
    </row>
    <row r="824" spans="1:7" s="37" customFormat="1" x14ac:dyDescent="0.25">
      <c r="A824" s="60"/>
      <c r="B824" s="40"/>
      <c r="C824" s="30"/>
      <c r="D824" s="68"/>
      <c r="E824" s="68"/>
      <c r="F824" s="121"/>
      <c r="G824" s="79"/>
    </row>
    <row r="825" spans="1:7" s="37" customFormat="1" x14ac:dyDescent="0.25">
      <c r="A825" s="60"/>
      <c r="B825" s="40"/>
      <c r="C825" s="30"/>
      <c r="D825" s="68"/>
      <c r="E825" s="68"/>
      <c r="F825" s="121"/>
      <c r="G825" s="79"/>
    </row>
    <row r="826" spans="1:7" s="37" customFormat="1" x14ac:dyDescent="0.25">
      <c r="A826" s="60"/>
      <c r="B826" s="40"/>
      <c r="C826" s="30"/>
      <c r="D826" s="68"/>
      <c r="E826" s="68"/>
      <c r="F826" s="121"/>
      <c r="G826" s="79"/>
    </row>
    <row r="827" spans="1:7" s="37" customFormat="1" x14ac:dyDescent="0.25">
      <c r="A827" s="60"/>
      <c r="B827" s="40"/>
      <c r="C827" s="30"/>
      <c r="D827" s="68"/>
      <c r="E827" s="68"/>
      <c r="F827" s="121"/>
      <c r="G827" s="79"/>
    </row>
    <row r="828" spans="1:7" s="37" customFormat="1" x14ac:dyDescent="0.25">
      <c r="A828" s="60"/>
      <c r="B828" s="40"/>
      <c r="C828" s="30"/>
      <c r="D828" s="68"/>
      <c r="E828" s="68"/>
      <c r="F828" s="121"/>
      <c r="G828" s="79"/>
    </row>
    <row r="829" spans="1:7" s="37" customFormat="1" x14ac:dyDescent="0.25">
      <c r="A829" s="60"/>
      <c r="B829" s="40"/>
      <c r="C829" s="30"/>
      <c r="D829" s="68"/>
      <c r="E829" s="68"/>
      <c r="F829" s="121"/>
      <c r="G829" s="79"/>
    </row>
    <row r="830" spans="1:7" s="37" customFormat="1" x14ac:dyDescent="0.25">
      <c r="A830" s="60"/>
      <c r="B830" s="40"/>
      <c r="C830" s="30"/>
      <c r="D830" s="68"/>
      <c r="E830" s="68"/>
      <c r="F830" s="121"/>
      <c r="G830" s="79"/>
    </row>
    <row r="831" spans="1:7" s="37" customFormat="1" x14ac:dyDescent="0.25">
      <c r="A831" s="60"/>
      <c r="B831" s="40"/>
      <c r="C831" s="30"/>
      <c r="D831" s="68"/>
      <c r="E831" s="68"/>
      <c r="F831" s="121"/>
      <c r="G831" s="79"/>
    </row>
    <row r="832" spans="1:7" s="37" customFormat="1" x14ac:dyDescent="0.25">
      <c r="A832" s="60"/>
      <c r="B832" s="40"/>
      <c r="C832" s="30"/>
      <c r="D832" s="68"/>
      <c r="E832" s="68"/>
      <c r="F832" s="121"/>
      <c r="G832" s="79"/>
    </row>
    <row r="833" spans="1:7" s="37" customFormat="1" x14ac:dyDescent="0.25">
      <c r="A833" s="60"/>
      <c r="B833" s="40"/>
      <c r="C833" s="30"/>
      <c r="D833" s="68"/>
      <c r="E833" s="68"/>
      <c r="F833" s="121"/>
      <c r="G833" s="79"/>
    </row>
    <row r="834" spans="1:7" s="37" customFormat="1" x14ac:dyDescent="0.25">
      <c r="A834" s="60"/>
      <c r="B834" s="40"/>
      <c r="C834" s="30"/>
      <c r="D834" s="68"/>
      <c r="E834" s="68"/>
      <c r="F834" s="121"/>
      <c r="G834" s="79"/>
    </row>
    <row r="835" spans="1:7" s="37" customFormat="1" x14ac:dyDescent="0.25">
      <c r="A835" s="60"/>
      <c r="B835" s="40"/>
      <c r="C835" s="30"/>
      <c r="D835" s="68"/>
      <c r="E835" s="68"/>
      <c r="F835" s="121"/>
      <c r="G835" s="79"/>
    </row>
    <row r="836" spans="1:7" s="37" customFormat="1" x14ac:dyDescent="0.25">
      <c r="A836" s="60"/>
      <c r="B836" s="40"/>
      <c r="C836" s="30"/>
      <c r="D836" s="68"/>
      <c r="E836" s="68"/>
      <c r="F836" s="121"/>
      <c r="G836" s="79"/>
    </row>
    <row r="837" spans="1:7" s="37" customFormat="1" x14ac:dyDescent="0.25">
      <c r="A837" s="60"/>
      <c r="B837" s="40"/>
      <c r="C837" s="30"/>
      <c r="D837" s="68"/>
      <c r="E837" s="68"/>
      <c r="F837" s="121"/>
      <c r="G837" s="79"/>
    </row>
    <row r="838" spans="1:7" s="37" customFormat="1" x14ac:dyDescent="0.25">
      <c r="A838" s="60"/>
      <c r="B838" s="40"/>
      <c r="C838" s="30"/>
      <c r="D838" s="68"/>
      <c r="E838" s="68"/>
      <c r="F838" s="121"/>
      <c r="G838" s="79"/>
    </row>
    <row r="839" spans="1:7" s="37" customFormat="1" x14ac:dyDescent="0.25">
      <c r="A839" s="60"/>
      <c r="B839" s="40"/>
      <c r="C839" s="30"/>
      <c r="D839" s="68"/>
      <c r="E839" s="68"/>
      <c r="F839" s="121"/>
      <c r="G839" s="79"/>
    </row>
    <row r="840" spans="1:7" s="37" customFormat="1" x14ac:dyDescent="0.25">
      <c r="A840" s="60"/>
      <c r="B840" s="40"/>
      <c r="C840" s="30"/>
      <c r="D840" s="68"/>
      <c r="E840" s="68"/>
      <c r="F840" s="121"/>
      <c r="G840" s="79"/>
    </row>
    <row r="841" spans="1:7" s="37" customFormat="1" x14ac:dyDescent="0.25">
      <c r="A841" s="60"/>
      <c r="B841" s="40"/>
      <c r="C841" s="30"/>
      <c r="D841" s="68"/>
      <c r="E841" s="68"/>
      <c r="F841" s="121"/>
      <c r="G841" s="79"/>
    </row>
    <row r="842" spans="1:7" s="37" customFormat="1" x14ac:dyDescent="0.25">
      <c r="A842" s="60"/>
      <c r="B842" s="40"/>
      <c r="C842" s="30"/>
      <c r="D842" s="68"/>
      <c r="E842" s="68"/>
      <c r="F842" s="121"/>
      <c r="G842" s="79"/>
    </row>
    <row r="843" spans="1:7" s="37" customFormat="1" x14ac:dyDescent="0.25">
      <c r="A843" s="60"/>
      <c r="B843" s="40"/>
      <c r="C843" s="30"/>
      <c r="D843" s="68"/>
      <c r="E843" s="68"/>
      <c r="F843" s="121"/>
      <c r="G843" s="79"/>
    </row>
    <row r="844" spans="1:7" s="37" customFormat="1" x14ac:dyDescent="0.25">
      <c r="A844" s="60"/>
      <c r="B844" s="40"/>
      <c r="C844" s="30"/>
      <c r="D844" s="68"/>
      <c r="E844" s="68"/>
      <c r="F844" s="121"/>
      <c r="G844" s="79"/>
    </row>
    <row r="845" spans="1:7" s="37" customFormat="1" x14ac:dyDescent="0.25">
      <c r="A845" s="60"/>
      <c r="B845" s="40"/>
      <c r="C845" s="30"/>
      <c r="D845" s="68"/>
      <c r="E845" s="68"/>
      <c r="F845" s="121"/>
      <c r="G845" s="79"/>
    </row>
    <row r="846" spans="1:7" s="37" customFormat="1" x14ac:dyDescent="0.25">
      <c r="A846" s="60"/>
      <c r="B846" s="40"/>
      <c r="C846" s="30"/>
      <c r="D846" s="68"/>
      <c r="E846" s="68"/>
      <c r="F846" s="121"/>
      <c r="G846" s="79"/>
    </row>
    <row r="847" spans="1:7" s="37" customFormat="1" x14ac:dyDescent="0.25">
      <c r="A847" s="60"/>
      <c r="B847" s="40"/>
      <c r="C847" s="30"/>
      <c r="D847" s="68"/>
      <c r="E847" s="68"/>
      <c r="F847" s="121"/>
      <c r="G847" s="79"/>
    </row>
    <row r="848" spans="1:7" s="37" customFormat="1" x14ac:dyDescent="0.25">
      <c r="A848" s="60"/>
      <c r="B848" s="40"/>
      <c r="C848" s="30"/>
      <c r="D848" s="68"/>
      <c r="E848" s="68"/>
      <c r="F848" s="121"/>
      <c r="G848" s="79"/>
    </row>
    <row r="849" spans="1:7" s="37" customFormat="1" x14ac:dyDescent="0.25">
      <c r="A849" s="60"/>
      <c r="B849" s="40"/>
      <c r="C849" s="30"/>
      <c r="D849" s="68"/>
      <c r="E849" s="68"/>
      <c r="F849" s="121"/>
      <c r="G849" s="79"/>
    </row>
    <row r="850" spans="1:7" s="37" customFormat="1" x14ac:dyDescent="0.25">
      <c r="A850" s="60"/>
      <c r="B850" s="40"/>
      <c r="C850" s="30"/>
      <c r="D850" s="68"/>
      <c r="E850" s="68"/>
      <c r="F850" s="121"/>
      <c r="G850" s="79"/>
    </row>
    <row r="851" spans="1:7" s="37" customFormat="1" x14ac:dyDescent="0.25">
      <c r="A851" s="60"/>
      <c r="B851" s="40"/>
      <c r="C851" s="30"/>
      <c r="D851" s="68"/>
      <c r="E851" s="68"/>
      <c r="F851" s="121"/>
      <c r="G851" s="79"/>
    </row>
    <row r="852" spans="1:7" s="37" customFormat="1" x14ac:dyDescent="0.25">
      <c r="A852" s="60"/>
      <c r="B852" s="40"/>
      <c r="C852" s="30"/>
      <c r="D852" s="68"/>
      <c r="E852" s="68"/>
      <c r="F852" s="121"/>
      <c r="G852" s="79"/>
    </row>
    <row r="853" spans="1:7" s="37" customFormat="1" x14ac:dyDescent="0.25">
      <c r="A853" s="60"/>
      <c r="B853" s="40"/>
      <c r="C853" s="30"/>
      <c r="D853" s="68"/>
      <c r="E853" s="68"/>
      <c r="F853" s="121"/>
      <c r="G853" s="79"/>
    </row>
    <row r="854" spans="1:7" s="37" customFormat="1" x14ac:dyDescent="0.25">
      <c r="A854" s="60"/>
      <c r="B854" s="40"/>
      <c r="C854" s="30"/>
      <c r="D854" s="68"/>
      <c r="E854" s="68"/>
      <c r="F854" s="121"/>
      <c r="G854" s="79"/>
    </row>
    <row r="855" spans="1:7" s="37" customFormat="1" x14ac:dyDescent="0.25">
      <c r="A855" s="60"/>
      <c r="B855" s="40"/>
      <c r="C855" s="30"/>
      <c r="D855" s="68"/>
      <c r="E855" s="68"/>
      <c r="F855" s="121"/>
      <c r="G855" s="79"/>
    </row>
    <row r="856" spans="1:7" s="37" customFormat="1" x14ac:dyDescent="0.25">
      <c r="A856" s="60"/>
      <c r="B856" s="40"/>
      <c r="C856" s="30"/>
      <c r="D856" s="68"/>
      <c r="E856" s="68"/>
      <c r="F856" s="121"/>
      <c r="G856" s="79"/>
    </row>
    <row r="857" spans="1:7" s="37" customFormat="1" x14ac:dyDescent="0.25">
      <c r="A857" s="60"/>
      <c r="B857" s="40"/>
      <c r="C857" s="30"/>
      <c r="D857" s="68"/>
      <c r="E857" s="68"/>
      <c r="F857" s="121"/>
      <c r="G857" s="79"/>
    </row>
    <row r="858" spans="1:7" s="37" customFormat="1" x14ac:dyDescent="0.25">
      <c r="A858" s="60"/>
      <c r="B858" s="40"/>
      <c r="C858" s="30"/>
      <c r="D858" s="68"/>
      <c r="E858" s="68"/>
      <c r="F858" s="121"/>
      <c r="G858" s="79"/>
    </row>
    <row r="859" spans="1:7" s="37" customFormat="1" x14ac:dyDescent="0.25">
      <c r="A859" s="60"/>
      <c r="B859" s="40"/>
      <c r="C859" s="30"/>
      <c r="D859" s="68"/>
      <c r="E859" s="68"/>
      <c r="F859" s="121"/>
      <c r="G859" s="79"/>
    </row>
    <row r="860" spans="1:7" s="37" customFormat="1" x14ac:dyDescent="0.25">
      <c r="A860" s="60"/>
      <c r="B860" s="40"/>
      <c r="C860" s="30"/>
      <c r="D860" s="68"/>
      <c r="E860" s="68"/>
      <c r="F860" s="121"/>
      <c r="G860" s="79"/>
    </row>
    <row r="861" spans="1:7" s="37" customFormat="1" x14ac:dyDescent="0.25">
      <c r="A861" s="60"/>
      <c r="B861" s="40"/>
      <c r="C861" s="30"/>
      <c r="D861" s="68"/>
      <c r="E861" s="68"/>
      <c r="F861" s="121"/>
      <c r="G861" s="79"/>
    </row>
    <row r="862" spans="1:7" s="37" customFormat="1" x14ac:dyDescent="0.25">
      <c r="A862" s="60"/>
      <c r="B862" s="40"/>
      <c r="C862" s="30"/>
      <c r="D862" s="68"/>
      <c r="E862" s="68"/>
      <c r="F862" s="121"/>
      <c r="G862" s="79"/>
    </row>
    <row r="863" spans="1:7" s="37" customFormat="1" x14ac:dyDescent="0.25">
      <c r="A863" s="60"/>
      <c r="B863" s="40"/>
      <c r="C863" s="30"/>
      <c r="D863" s="68"/>
      <c r="E863" s="68"/>
      <c r="F863" s="121"/>
      <c r="G863" s="79"/>
    </row>
    <row r="864" spans="1:7" s="37" customFormat="1" x14ac:dyDescent="0.25">
      <c r="A864" s="60"/>
      <c r="B864" s="40"/>
      <c r="C864" s="30"/>
      <c r="D864" s="68"/>
      <c r="E864" s="68"/>
      <c r="F864" s="121"/>
      <c r="G864" s="79"/>
    </row>
    <row r="865" spans="1:7" s="37" customFormat="1" x14ac:dyDescent="0.25">
      <c r="A865" s="60"/>
      <c r="B865" s="40"/>
      <c r="C865" s="30"/>
      <c r="D865" s="68"/>
      <c r="E865" s="68"/>
      <c r="F865" s="121"/>
      <c r="G865" s="79"/>
    </row>
    <row r="866" spans="1:7" s="37" customFormat="1" x14ac:dyDescent="0.25">
      <c r="A866" s="60"/>
      <c r="B866" s="40"/>
      <c r="C866" s="30"/>
      <c r="D866" s="68"/>
      <c r="E866" s="68"/>
      <c r="F866" s="121"/>
      <c r="G866" s="79"/>
    </row>
    <row r="867" spans="1:7" s="37" customFormat="1" x14ac:dyDescent="0.25">
      <c r="A867" s="60"/>
      <c r="B867" s="40"/>
      <c r="C867" s="30"/>
      <c r="D867" s="68"/>
      <c r="E867" s="68"/>
      <c r="F867" s="121"/>
      <c r="G867" s="79"/>
    </row>
    <row r="868" spans="1:7" s="37" customFormat="1" x14ac:dyDescent="0.25">
      <c r="A868" s="60"/>
      <c r="B868" s="40"/>
      <c r="C868" s="30"/>
      <c r="D868" s="68"/>
      <c r="E868" s="68"/>
      <c r="F868" s="121"/>
      <c r="G868" s="79"/>
    </row>
    <row r="869" spans="1:7" s="37" customFormat="1" x14ac:dyDescent="0.25">
      <c r="A869" s="60"/>
      <c r="B869" s="40"/>
      <c r="C869" s="30"/>
      <c r="D869" s="68"/>
      <c r="E869" s="68"/>
      <c r="F869" s="121"/>
      <c r="G869" s="79"/>
    </row>
    <row r="870" spans="1:7" s="37" customFormat="1" x14ac:dyDescent="0.25">
      <c r="A870" s="60"/>
      <c r="B870" s="40"/>
      <c r="C870" s="30"/>
      <c r="D870" s="68"/>
      <c r="E870" s="68"/>
      <c r="F870" s="121"/>
      <c r="G870" s="79"/>
    </row>
    <row r="871" spans="1:7" s="37" customFormat="1" x14ac:dyDescent="0.25">
      <c r="A871" s="60"/>
      <c r="B871" s="40"/>
      <c r="C871" s="30"/>
      <c r="D871" s="68"/>
      <c r="E871" s="68"/>
      <c r="F871" s="121"/>
      <c r="G871" s="79"/>
    </row>
    <row r="872" spans="1:7" s="37" customFormat="1" x14ac:dyDescent="0.25">
      <c r="A872" s="60"/>
      <c r="B872" s="40"/>
      <c r="C872" s="30"/>
      <c r="D872" s="68"/>
      <c r="E872" s="68"/>
      <c r="F872" s="121"/>
      <c r="G872" s="79"/>
    </row>
    <row r="873" spans="1:7" s="37" customFormat="1" x14ac:dyDescent="0.25">
      <c r="A873" s="60"/>
      <c r="B873" s="40"/>
      <c r="C873" s="30"/>
      <c r="D873" s="68"/>
      <c r="E873" s="68"/>
      <c r="F873" s="121"/>
      <c r="G873" s="79"/>
    </row>
    <row r="874" spans="1:7" s="37" customFormat="1" x14ac:dyDescent="0.25">
      <c r="A874" s="60"/>
      <c r="B874" s="40"/>
      <c r="C874" s="30"/>
      <c r="D874" s="68"/>
      <c r="E874" s="68"/>
      <c r="F874" s="121"/>
      <c r="G874" s="79"/>
    </row>
    <row r="875" spans="1:7" s="37" customFormat="1" x14ac:dyDescent="0.25">
      <c r="A875" s="60"/>
      <c r="B875" s="40"/>
      <c r="C875" s="30"/>
      <c r="D875" s="68"/>
      <c r="E875" s="68"/>
      <c r="F875" s="121"/>
      <c r="G875" s="79"/>
    </row>
    <row r="876" spans="1:7" s="37" customFormat="1" x14ac:dyDescent="0.25">
      <c r="A876" s="60"/>
      <c r="B876" s="40"/>
      <c r="C876" s="30"/>
      <c r="D876" s="68"/>
      <c r="E876" s="68"/>
      <c r="F876" s="121"/>
      <c r="G876" s="79"/>
    </row>
    <row r="877" spans="1:7" s="37" customFormat="1" x14ac:dyDescent="0.25">
      <c r="A877" s="60"/>
      <c r="B877" s="40"/>
      <c r="C877" s="30"/>
      <c r="D877" s="68"/>
      <c r="E877" s="68"/>
      <c r="F877" s="121"/>
      <c r="G877" s="79"/>
    </row>
    <row r="878" spans="1:7" s="37" customFormat="1" x14ac:dyDescent="0.25">
      <c r="A878" s="60"/>
      <c r="B878" s="40"/>
      <c r="C878" s="30"/>
      <c r="D878" s="68"/>
      <c r="E878" s="68"/>
      <c r="F878" s="121"/>
      <c r="G878" s="79"/>
    </row>
    <row r="879" spans="1:7" s="37" customFormat="1" x14ac:dyDescent="0.25">
      <c r="A879" s="60"/>
      <c r="B879" s="40"/>
      <c r="C879" s="30"/>
      <c r="D879" s="68"/>
      <c r="E879" s="68"/>
      <c r="F879" s="121"/>
      <c r="G879" s="79"/>
    </row>
    <row r="880" spans="1:7" s="37" customFormat="1" x14ac:dyDescent="0.25">
      <c r="A880" s="60"/>
      <c r="B880" s="40"/>
      <c r="C880" s="30"/>
      <c r="D880" s="68"/>
      <c r="E880" s="68"/>
      <c r="F880" s="121"/>
      <c r="G880" s="79"/>
    </row>
    <row r="881" spans="1:7" s="37" customFormat="1" x14ac:dyDescent="0.25">
      <c r="A881" s="60"/>
      <c r="B881" s="40"/>
      <c r="C881" s="30"/>
      <c r="D881" s="68"/>
      <c r="E881" s="68"/>
      <c r="F881" s="121"/>
      <c r="G881" s="79"/>
    </row>
    <row r="882" spans="1:7" s="37" customFormat="1" x14ac:dyDescent="0.25">
      <c r="A882" s="60"/>
      <c r="B882" s="40"/>
      <c r="C882" s="30"/>
      <c r="D882" s="68"/>
      <c r="E882" s="68"/>
      <c r="F882" s="121"/>
      <c r="G882" s="79"/>
    </row>
    <row r="883" spans="1:7" s="37" customFormat="1" x14ac:dyDescent="0.25">
      <c r="A883" s="60"/>
      <c r="B883" s="40"/>
      <c r="C883" s="30"/>
      <c r="D883" s="68"/>
      <c r="E883" s="68"/>
      <c r="F883" s="121"/>
      <c r="G883" s="79"/>
    </row>
    <row r="884" spans="1:7" s="37" customFormat="1" x14ac:dyDescent="0.25">
      <c r="A884" s="60"/>
      <c r="B884" s="40"/>
      <c r="C884" s="30"/>
      <c r="D884" s="68"/>
      <c r="E884" s="68"/>
      <c r="F884" s="121"/>
      <c r="G884" s="79"/>
    </row>
    <row r="885" spans="1:7" s="37" customFormat="1" x14ac:dyDescent="0.25">
      <c r="A885" s="60"/>
      <c r="B885" s="40"/>
      <c r="C885" s="30"/>
      <c r="D885" s="68"/>
      <c r="E885" s="68"/>
      <c r="F885" s="121"/>
      <c r="G885" s="79"/>
    </row>
    <row r="886" spans="1:7" s="37" customFormat="1" x14ac:dyDescent="0.25">
      <c r="A886" s="60"/>
      <c r="B886" s="40"/>
      <c r="C886" s="30"/>
      <c r="D886" s="68"/>
      <c r="E886" s="68"/>
      <c r="F886" s="121"/>
      <c r="G886" s="79"/>
    </row>
    <row r="887" spans="1:7" s="37" customFormat="1" x14ac:dyDescent="0.25">
      <c r="A887" s="60"/>
      <c r="B887" s="40"/>
      <c r="C887" s="30"/>
      <c r="D887" s="68"/>
      <c r="E887" s="68"/>
      <c r="F887" s="121"/>
      <c r="G887" s="79"/>
    </row>
    <row r="888" spans="1:7" s="37" customFormat="1" x14ac:dyDescent="0.25">
      <c r="A888" s="60"/>
      <c r="B888" s="40"/>
      <c r="C888" s="30"/>
      <c r="D888" s="68"/>
      <c r="E888" s="68"/>
      <c r="F888" s="121"/>
      <c r="G888" s="79"/>
    </row>
    <row r="889" spans="1:7" s="37" customFormat="1" x14ac:dyDescent="0.25">
      <c r="A889" s="60"/>
      <c r="B889" s="40"/>
      <c r="C889" s="30"/>
      <c r="D889" s="68"/>
      <c r="E889" s="68"/>
      <c r="F889" s="121"/>
      <c r="G889" s="79"/>
    </row>
    <row r="890" spans="1:7" s="37" customFormat="1" x14ac:dyDescent="0.25">
      <c r="A890" s="60"/>
      <c r="B890" s="40"/>
      <c r="C890" s="30"/>
      <c r="D890" s="68"/>
      <c r="E890" s="68"/>
      <c r="F890" s="121"/>
      <c r="G890" s="79"/>
    </row>
    <row r="891" spans="1:7" s="37" customFormat="1" x14ac:dyDescent="0.25">
      <c r="A891" s="60"/>
      <c r="B891" s="40"/>
      <c r="C891" s="30"/>
      <c r="D891" s="68"/>
      <c r="E891" s="68"/>
      <c r="F891" s="121"/>
      <c r="G891" s="79"/>
    </row>
    <row r="892" spans="1:7" s="37" customFormat="1" x14ac:dyDescent="0.25">
      <c r="A892" s="60"/>
      <c r="B892" s="40"/>
      <c r="C892" s="30"/>
      <c r="D892" s="68"/>
      <c r="E892" s="68"/>
      <c r="F892" s="121"/>
      <c r="G892" s="79"/>
    </row>
    <row r="893" spans="1:7" s="37" customFormat="1" x14ac:dyDescent="0.25">
      <c r="A893" s="60"/>
      <c r="B893" s="40"/>
      <c r="C893" s="30"/>
      <c r="D893" s="68"/>
      <c r="E893" s="68"/>
      <c r="F893" s="121"/>
      <c r="G893" s="79"/>
    </row>
    <row r="894" spans="1:7" s="37" customFormat="1" x14ac:dyDescent="0.25">
      <c r="A894" s="60"/>
      <c r="B894" s="40"/>
      <c r="C894" s="30"/>
      <c r="D894" s="68"/>
      <c r="E894" s="68"/>
      <c r="F894" s="121"/>
      <c r="G894" s="79"/>
    </row>
    <row r="895" spans="1:7" s="37" customFormat="1" x14ac:dyDescent="0.25">
      <c r="A895" s="60"/>
      <c r="B895" s="40"/>
      <c r="C895" s="30"/>
      <c r="D895" s="68"/>
      <c r="E895" s="68"/>
      <c r="F895" s="121"/>
      <c r="G895" s="79"/>
    </row>
    <row r="896" spans="1:7" s="37" customFormat="1" x14ac:dyDescent="0.25">
      <c r="A896" s="60"/>
      <c r="B896" s="40"/>
      <c r="C896" s="30"/>
      <c r="D896" s="68"/>
      <c r="E896" s="68"/>
      <c r="F896" s="121"/>
      <c r="G896" s="79"/>
    </row>
    <row r="897" spans="1:7" s="37" customFormat="1" x14ac:dyDescent="0.25">
      <c r="A897" s="60"/>
      <c r="B897" s="40"/>
      <c r="C897" s="30"/>
      <c r="D897" s="68"/>
      <c r="E897" s="68"/>
      <c r="F897" s="121"/>
      <c r="G897" s="79"/>
    </row>
    <row r="898" spans="1:7" s="37" customFormat="1" x14ac:dyDescent="0.25">
      <c r="A898" s="60"/>
      <c r="B898" s="40"/>
      <c r="C898" s="30"/>
      <c r="D898" s="68"/>
      <c r="E898" s="68"/>
      <c r="F898" s="121"/>
      <c r="G898" s="79"/>
    </row>
    <row r="899" spans="1:7" s="37" customFormat="1" x14ac:dyDescent="0.25">
      <c r="A899" s="60"/>
      <c r="B899" s="40"/>
      <c r="C899" s="30"/>
      <c r="D899" s="68"/>
      <c r="E899" s="68"/>
      <c r="F899" s="121"/>
      <c r="G899" s="79"/>
    </row>
    <row r="900" spans="1:7" s="37" customFormat="1" x14ac:dyDescent="0.25">
      <c r="A900" s="60"/>
      <c r="B900" s="40"/>
      <c r="C900" s="30"/>
      <c r="D900" s="68"/>
      <c r="E900" s="68"/>
      <c r="F900" s="121"/>
      <c r="G900" s="79"/>
    </row>
    <row r="901" spans="1:7" s="37" customFormat="1" x14ac:dyDescent="0.25">
      <c r="A901" s="60"/>
      <c r="B901" s="40"/>
      <c r="C901" s="30"/>
      <c r="D901" s="68"/>
      <c r="E901" s="68"/>
      <c r="F901" s="121"/>
      <c r="G901" s="79"/>
    </row>
    <row r="902" spans="1:7" s="37" customFormat="1" x14ac:dyDescent="0.25">
      <c r="A902" s="60"/>
      <c r="B902" s="40"/>
      <c r="C902" s="30"/>
      <c r="D902" s="68"/>
      <c r="E902" s="68"/>
      <c r="F902" s="121"/>
      <c r="G902" s="79"/>
    </row>
    <row r="903" spans="1:7" s="37" customFormat="1" x14ac:dyDescent="0.25">
      <c r="A903" s="60"/>
      <c r="B903" s="40"/>
      <c r="C903" s="30"/>
      <c r="D903" s="68"/>
      <c r="E903" s="68"/>
      <c r="F903" s="121"/>
      <c r="G903" s="79"/>
    </row>
    <row r="904" spans="1:7" s="37" customFormat="1" x14ac:dyDescent="0.25">
      <c r="A904" s="60"/>
      <c r="B904" s="40"/>
      <c r="C904" s="30"/>
      <c r="D904" s="68"/>
      <c r="E904" s="68"/>
      <c r="F904" s="121"/>
      <c r="G904" s="79"/>
    </row>
    <row r="905" spans="1:7" s="37" customFormat="1" x14ac:dyDescent="0.25">
      <c r="A905" s="60"/>
      <c r="B905" s="40"/>
      <c r="C905" s="30"/>
      <c r="D905" s="68"/>
      <c r="E905" s="68"/>
      <c r="F905" s="121"/>
      <c r="G905" s="79"/>
    </row>
    <row r="906" spans="1:7" s="37" customFormat="1" x14ac:dyDescent="0.25">
      <c r="A906" s="60"/>
      <c r="B906" s="40"/>
      <c r="C906" s="30"/>
      <c r="D906" s="68"/>
      <c r="E906" s="68"/>
      <c r="F906" s="121"/>
      <c r="G906" s="79"/>
    </row>
    <row r="907" spans="1:7" s="37" customFormat="1" x14ac:dyDescent="0.25">
      <c r="A907" s="60"/>
      <c r="B907" s="40"/>
      <c r="C907" s="30"/>
      <c r="D907" s="68"/>
      <c r="E907" s="68"/>
      <c r="F907" s="121"/>
      <c r="G907" s="79"/>
    </row>
    <row r="908" spans="1:7" s="37" customFormat="1" x14ac:dyDescent="0.25">
      <c r="A908" s="60"/>
      <c r="B908" s="40"/>
      <c r="C908" s="30"/>
      <c r="D908" s="68"/>
      <c r="E908" s="68"/>
      <c r="F908" s="121"/>
      <c r="G908" s="79"/>
    </row>
    <row r="909" spans="1:7" s="37" customFormat="1" x14ac:dyDescent="0.25">
      <c r="A909" s="60"/>
      <c r="B909" s="40"/>
      <c r="C909" s="30"/>
      <c r="D909" s="68"/>
      <c r="E909" s="68"/>
      <c r="F909" s="121"/>
      <c r="G909" s="79"/>
    </row>
    <row r="910" spans="1:7" s="37" customFormat="1" x14ac:dyDescent="0.25">
      <c r="A910" s="60"/>
      <c r="B910" s="40"/>
      <c r="C910" s="30"/>
      <c r="D910" s="68"/>
      <c r="E910" s="68"/>
      <c r="F910" s="121"/>
      <c r="G910" s="79"/>
    </row>
    <row r="911" spans="1:7" s="37" customFormat="1" x14ac:dyDescent="0.25">
      <c r="A911" s="60"/>
      <c r="B911" s="40"/>
      <c r="C911" s="30"/>
      <c r="D911" s="68"/>
      <c r="E911" s="68"/>
      <c r="F911" s="121"/>
      <c r="G911" s="79"/>
    </row>
    <row r="912" spans="1:7" s="37" customFormat="1" x14ac:dyDescent="0.25">
      <c r="A912" s="60"/>
      <c r="B912" s="40"/>
      <c r="C912" s="30"/>
      <c r="D912" s="68"/>
      <c r="E912" s="68"/>
      <c r="F912" s="121"/>
      <c r="G912" s="79"/>
    </row>
    <row r="913" spans="1:7" s="37" customFormat="1" x14ac:dyDescent="0.25">
      <c r="A913" s="60"/>
      <c r="B913" s="40"/>
      <c r="C913" s="30"/>
      <c r="D913" s="68"/>
      <c r="E913" s="68"/>
      <c r="F913" s="121"/>
      <c r="G913" s="79"/>
    </row>
    <row r="914" spans="1:7" s="37" customFormat="1" x14ac:dyDescent="0.25">
      <c r="A914" s="60"/>
      <c r="B914" s="40"/>
      <c r="C914" s="30"/>
      <c r="D914" s="68"/>
      <c r="E914" s="68"/>
      <c r="F914" s="121"/>
      <c r="G914" s="79"/>
    </row>
    <row r="915" spans="1:7" s="37" customFormat="1" x14ac:dyDescent="0.25">
      <c r="A915" s="60"/>
      <c r="B915" s="40"/>
      <c r="C915" s="30"/>
      <c r="D915" s="68"/>
      <c r="E915" s="68"/>
      <c r="F915" s="121"/>
      <c r="G915" s="79"/>
    </row>
    <row r="916" spans="1:7" s="37" customFormat="1" x14ac:dyDescent="0.25">
      <c r="A916" s="60"/>
      <c r="B916" s="40"/>
      <c r="C916" s="30"/>
      <c r="D916" s="68"/>
      <c r="E916" s="68"/>
      <c r="F916" s="121"/>
      <c r="G916" s="79"/>
    </row>
    <row r="917" spans="1:7" s="37" customFormat="1" x14ac:dyDescent="0.25">
      <c r="A917" s="60"/>
      <c r="B917" s="40"/>
      <c r="C917" s="30"/>
      <c r="D917" s="68"/>
      <c r="E917" s="68"/>
      <c r="F917" s="121"/>
      <c r="G917" s="79"/>
    </row>
    <row r="918" spans="1:7" s="37" customFormat="1" x14ac:dyDescent="0.25">
      <c r="A918" s="60"/>
      <c r="B918" s="40"/>
      <c r="C918" s="30"/>
      <c r="D918" s="68"/>
      <c r="E918" s="68"/>
      <c r="F918" s="121"/>
      <c r="G918" s="79"/>
    </row>
    <row r="919" spans="1:7" s="37" customFormat="1" x14ac:dyDescent="0.25">
      <c r="A919" s="60"/>
      <c r="B919" s="40"/>
      <c r="C919" s="30"/>
      <c r="D919" s="68"/>
      <c r="E919" s="68"/>
      <c r="F919" s="121"/>
      <c r="G919" s="79"/>
    </row>
    <row r="920" spans="1:7" s="37" customFormat="1" x14ac:dyDescent="0.25">
      <c r="A920" s="60"/>
      <c r="B920" s="40"/>
      <c r="C920" s="30"/>
      <c r="D920" s="68"/>
      <c r="E920" s="68"/>
      <c r="F920" s="121"/>
      <c r="G920" s="79"/>
    </row>
    <row r="921" spans="1:7" s="37" customFormat="1" x14ac:dyDescent="0.25">
      <c r="A921" s="60"/>
      <c r="B921" s="40"/>
      <c r="C921" s="30"/>
      <c r="D921" s="68"/>
      <c r="E921" s="68"/>
      <c r="F921" s="121"/>
      <c r="G921" s="79"/>
    </row>
    <row r="922" spans="1:7" s="37" customFormat="1" x14ac:dyDescent="0.25">
      <c r="A922" s="60"/>
      <c r="B922" s="40"/>
      <c r="C922" s="30"/>
      <c r="D922" s="68"/>
      <c r="E922" s="68"/>
      <c r="F922" s="121"/>
      <c r="G922" s="79"/>
    </row>
    <row r="923" spans="1:7" s="37" customFormat="1" x14ac:dyDescent="0.25">
      <c r="A923" s="60"/>
      <c r="B923" s="40"/>
      <c r="C923" s="30"/>
      <c r="D923" s="68"/>
      <c r="E923" s="68"/>
      <c r="F923" s="121"/>
      <c r="G923" s="79"/>
    </row>
    <row r="924" spans="1:7" s="37" customFormat="1" x14ac:dyDescent="0.25">
      <c r="A924" s="60"/>
      <c r="B924" s="40"/>
      <c r="C924" s="30"/>
      <c r="D924" s="68"/>
      <c r="E924" s="68"/>
      <c r="F924" s="121"/>
      <c r="G924" s="79"/>
    </row>
    <row r="925" spans="1:7" s="37" customFormat="1" x14ac:dyDescent="0.25">
      <c r="A925" s="60"/>
      <c r="B925" s="40"/>
      <c r="C925" s="30"/>
      <c r="D925" s="68"/>
      <c r="E925" s="68"/>
      <c r="F925" s="121"/>
      <c r="G925" s="79"/>
    </row>
    <row r="926" spans="1:7" s="37" customFormat="1" x14ac:dyDescent="0.25">
      <c r="A926" s="60"/>
      <c r="B926" s="40"/>
      <c r="C926" s="30"/>
      <c r="D926" s="68"/>
      <c r="E926" s="68"/>
      <c r="F926" s="121"/>
      <c r="G926" s="79"/>
    </row>
    <row r="927" spans="1:7" s="37" customFormat="1" x14ac:dyDescent="0.25">
      <c r="A927" s="60"/>
      <c r="B927" s="40"/>
      <c r="C927" s="30"/>
      <c r="D927" s="68"/>
      <c r="E927" s="68"/>
      <c r="F927" s="121"/>
      <c r="G927" s="79"/>
    </row>
    <row r="928" spans="1:7" s="37" customFormat="1" x14ac:dyDescent="0.25">
      <c r="A928" s="60"/>
      <c r="B928" s="40"/>
      <c r="C928" s="30"/>
      <c r="D928" s="68"/>
      <c r="E928" s="68"/>
      <c r="F928" s="121"/>
      <c r="G928" s="79"/>
    </row>
    <row r="929" spans="1:7" s="37" customFormat="1" x14ac:dyDescent="0.25">
      <c r="A929" s="60"/>
      <c r="B929" s="40"/>
      <c r="C929" s="30"/>
      <c r="D929" s="68"/>
      <c r="E929" s="68"/>
      <c r="F929" s="121"/>
      <c r="G929" s="79"/>
    </row>
    <row r="930" spans="1:7" s="37" customFormat="1" x14ac:dyDescent="0.25">
      <c r="A930" s="60"/>
      <c r="B930" s="40"/>
      <c r="C930" s="30"/>
      <c r="D930" s="68"/>
      <c r="E930" s="68"/>
      <c r="F930" s="121"/>
      <c r="G930" s="79"/>
    </row>
    <row r="931" spans="1:7" s="37" customFormat="1" x14ac:dyDescent="0.25">
      <c r="A931" s="60"/>
      <c r="B931" s="40"/>
      <c r="C931" s="30"/>
      <c r="D931" s="68"/>
      <c r="E931" s="68"/>
      <c r="F931" s="121"/>
      <c r="G931" s="79"/>
    </row>
    <row r="932" spans="1:7" s="37" customFormat="1" x14ac:dyDescent="0.25">
      <c r="A932" s="60"/>
      <c r="B932" s="40"/>
      <c r="C932" s="30"/>
      <c r="D932" s="68"/>
      <c r="E932" s="68"/>
      <c r="F932" s="121"/>
      <c r="G932" s="79"/>
    </row>
    <row r="933" spans="1:7" s="37" customFormat="1" x14ac:dyDescent="0.25">
      <c r="A933" s="60"/>
      <c r="B933" s="40"/>
      <c r="C933" s="30"/>
      <c r="D933" s="68"/>
      <c r="E933" s="68"/>
      <c r="F933" s="121"/>
      <c r="G933" s="79"/>
    </row>
    <row r="934" spans="1:7" s="37" customFormat="1" x14ac:dyDescent="0.25">
      <c r="A934" s="60"/>
      <c r="B934" s="40"/>
      <c r="C934" s="30"/>
      <c r="D934" s="68"/>
      <c r="E934" s="68"/>
      <c r="F934" s="121"/>
      <c r="G934" s="79"/>
    </row>
    <row r="935" spans="1:7" s="37" customFormat="1" x14ac:dyDescent="0.25">
      <c r="A935" s="60"/>
      <c r="B935" s="40"/>
      <c r="C935" s="30"/>
      <c r="D935" s="68"/>
      <c r="E935" s="68"/>
      <c r="F935" s="121"/>
      <c r="G935" s="79"/>
    </row>
    <row r="936" spans="1:7" s="37" customFormat="1" x14ac:dyDescent="0.25">
      <c r="A936" s="60"/>
      <c r="B936" s="40"/>
      <c r="C936" s="30"/>
      <c r="D936" s="68"/>
      <c r="E936" s="68"/>
      <c r="F936" s="121"/>
      <c r="G936" s="79"/>
    </row>
    <row r="937" spans="1:7" s="37" customFormat="1" x14ac:dyDescent="0.25">
      <c r="A937" s="60"/>
      <c r="B937" s="40"/>
      <c r="C937" s="30"/>
      <c r="D937" s="68"/>
      <c r="E937" s="68"/>
      <c r="F937" s="121"/>
      <c r="G937" s="79"/>
    </row>
    <row r="938" spans="1:7" s="37" customFormat="1" x14ac:dyDescent="0.25">
      <c r="A938" s="60"/>
      <c r="B938" s="40"/>
      <c r="C938" s="30"/>
      <c r="D938" s="68"/>
      <c r="E938" s="68"/>
      <c r="F938" s="121"/>
      <c r="G938" s="79"/>
    </row>
    <row r="939" spans="1:7" s="37" customFormat="1" x14ac:dyDescent="0.25">
      <c r="A939" s="60"/>
      <c r="B939" s="40"/>
      <c r="C939" s="30"/>
      <c r="D939" s="68"/>
      <c r="E939" s="68"/>
      <c r="F939" s="121"/>
      <c r="G939" s="79"/>
    </row>
    <row r="940" spans="1:7" s="37" customFormat="1" x14ac:dyDescent="0.25">
      <c r="A940" s="60"/>
      <c r="B940" s="40"/>
      <c r="C940" s="30"/>
      <c r="D940" s="68"/>
      <c r="E940" s="68"/>
      <c r="F940" s="121"/>
      <c r="G940" s="79"/>
    </row>
    <row r="941" spans="1:7" s="37" customFormat="1" x14ac:dyDescent="0.25">
      <c r="A941" s="60"/>
      <c r="B941" s="40"/>
      <c r="C941" s="30"/>
      <c r="D941" s="68"/>
      <c r="E941" s="68"/>
      <c r="F941" s="121"/>
      <c r="G941" s="79"/>
    </row>
    <row r="942" spans="1:7" s="37" customFormat="1" x14ac:dyDescent="0.25">
      <c r="A942" s="60"/>
      <c r="B942" s="40"/>
      <c r="C942" s="30"/>
      <c r="D942" s="68"/>
      <c r="E942" s="68"/>
      <c r="F942" s="121"/>
      <c r="G942" s="79"/>
    </row>
    <row r="943" spans="1:7" s="37" customFormat="1" x14ac:dyDescent="0.25">
      <c r="A943" s="60"/>
      <c r="B943" s="40"/>
      <c r="C943" s="30"/>
      <c r="D943" s="68"/>
      <c r="E943" s="68"/>
      <c r="F943" s="121"/>
      <c r="G943" s="79"/>
    </row>
    <row r="944" spans="1:7" s="37" customFormat="1" x14ac:dyDescent="0.25">
      <c r="A944" s="60"/>
      <c r="B944" s="40"/>
      <c r="C944" s="30"/>
      <c r="D944" s="68"/>
      <c r="E944" s="68"/>
      <c r="F944" s="121"/>
      <c r="G944" s="79"/>
    </row>
    <row r="945" spans="1:7" s="37" customFormat="1" x14ac:dyDescent="0.25">
      <c r="A945" s="60"/>
      <c r="B945" s="40"/>
      <c r="C945" s="30"/>
      <c r="D945" s="68"/>
      <c r="E945" s="68"/>
      <c r="F945" s="121"/>
      <c r="G945" s="79"/>
    </row>
    <row r="946" spans="1:7" s="37" customFormat="1" x14ac:dyDescent="0.25">
      <c r="A946" s="60"/>
      <c r="B946" s="40"/>
      <c r="C946" s="30"/>
      <c r="D946" s="68"/>
      <c r="E946" s="68"/>
      <c r="F946" s="121"/>
      <c r="G946" s="79"/>
    </row>
    <row r="947" spans="1:7" s="37" customFormat="1" x14ac:dyDescent="0.25">
      <c r="A947" s="60"/>
      <c r="B947" s="40"/>
      <c r="C947" s="30"/>
      <c r="D947" s="68"/>
      <c r="E947" s="68"/>
      <c r="F947" s="121"/>
      <c r="G947" s="79"/>
    </row>
    <row r="948" spans="1:7" s="37" customFormat="1" x14ac:dyDescent="0.25">
      <c r="A948" s="60"/>
      <c r="B948" s="40"/>
      <c r="C948" s="30"/>
      <c r="D948" s="68"/>
      <c r="E948" s="68"/>
      <c r="F948" s="121"/>
      <c r="G948" s="79"/>
    </row>
    <row r="949" spans="1:7" s="37" customFormat="1" x14ac:dyDescent="0.25">
      <c r="A949" s="60"/>
      <c r="B949" s="40"/>
      <c r="C949" s="30"/>
      <c r="D949" s="68"/>
      <c r="E949" s="68"/>
      <c r="F949" s="121"/>
      <c r="G949" s="79"/>
    </row>
    <row r="950" spans="1:7" s="37" customFormat="1" x14ac:dyDescent="0.25">
      <c r="A950" s="60"/>
      <c r="B950" s="40"/>
      <c r="C950" s="30"/>
      <c r="D950" s="68"/>
      <c r="E950" s="68"/>
      <c r="F950" s="121"/>
      <c r="G950" s="79"/>
    </row>
    <row r="951" spans="1:7" s="37" customFormat="1" x14ac:dyDescent="0.25">
      <c r="A951" s="60"/>
      <c r="B951" s="40"/>
      <c r="C951" s="30"/>
      <c r="D951" s="68"/>
      <c r="E951" s="68"/>
      <c r="F951" s="121"/>
      <c r="G951" s="79"/>
    </row>
    <row r="952" spans="1:7" s="37" customFormat="1" x14ac:dyDescent="0.25">
      <c r="A952" s="60"/>
      <c r="B952" s="40"/>
      <c r="C952" s="30"/>
      <c r="D952" s="68"/>
      <c r="E952" s="68"/>
      <c r="F952" s="121"/>
      <c r="G952" s="79"/>
    </row>
    <row r="953" spans="1:7" s="37" customFormat="1" x14ac:dyDescent="0.25">
      <c r="A953" s="60"/>
      <c r="B953" s="40"/>
      <c r="C953" s="30"/>
      <c r="D953" s="68"/>
      <c r="E953" s="68"/>
      <c r="F953" s="121"/>
      <c r="G953" s="79"/>
    </row>
    <row r="954" spans="1:7" s="37" customFormat="1" x14ac:dyDescent="0.25">
      <c r="A954" s="60"/>
      <c r="B954" s="40"/>
      <c r="C954" s="30"/>
      <c r="D954" s="68"/>
      <c r="E954" s="68"/>
      <c r="F954" s="121"/>
      <c r="G954" s="79"/>
    </row>
    <row r="955" spans="1:7" s="37" customFormat="1" x14ac:dyDescent="0.25">
      <c r="A955" s="60"/>
      <c r="B955" s="40"/>
      <c r="C955" s="30"/>
      <c r="D955" s="68"/>
      <c r="E955" s="68"/>
      <c r="F955" s="121"/>
      <c r="G955" s="79"/>
    </row>
    <row r="956" spans="1:7" s="37" customFormat="1" x14ac:dyDescent="0.25">
      <c r="A956" s="60"/>
      <c r="B956" s="40"/>
      <c r="C956" s="30"/>
      <c r="D956" s="68"/>
      <c r="E956" s="68"/>
      <c r="F956" s="121"/>
      <c r="G956" s="79"/>
    </row>
    <row r="957" spans="1:7" s="37" customFormat="1" x14ac:dyDescent="0.25">
      <c r="A957" s="60"/>
      <c r="B957" s="40"/>
      <c r="C957" s="30"/>
      <c r="D957" s="68"/>
      <c r="E957" s="68"/>
      <c r="F957" s="121"/>
      <c r="G957" s="79"/>
    </row>
    <row r="958" spans="1:7" s="37" customFormat="1" x14ac:dyDescent="0.25">
      <c r="A958" s="60"/>
      <c r="B958" s="40"/>
      <c r="C958" s="30"/>
      <c r="D958" s="68"/>
      <c r="E958" s="68"/>
      <c r="F958" s="121"/>
      <c r="G958" s="79"/>
    </row>
    <row r="959" spans="1:7" s="37" customFormat="1" x14ac:dyDescent="0.25">
      <c r="A959" s="60"/>
      <c r="B959" s="40"/>
      <c r="C959" s="30"/>
      <c r="D959" s="68"/>
      <c r="E959" s="68"/>
      <c r="F959" s="121"/>
      <c r="G959" s="79"/>
    </row>
    <row r="960" spans="1:7" s="37" customFormat="1" x14ac:dyDescent="0.25">
      <c r="A960" s="60"/>
      <c r="B960" s="40"/>
      <c r="C960" s="30"/>
      <c r="D960" s="68"/>
      <c r="E960" s="68"/>
      <c r="F960" s="121"/>
      <c r="G960" s="79"/>
    </row>
    <row r="961" spans="1:7" s="37" customFormat="1" x14ac:dyDescent="0.25">
      <c r="A961" s="60"/>
      <c r="B961" s="40"/>
      <c r="C961" s="30"/>
      <c r="D961" s="68"/>
      <c r="E961" s="68"/>
      <c r="F961" s="121"/>
      <c r="G961" s="79"/>
    </row>
    <row r="962" spans="1:7" s="37" customFormat="1" x14ac:dyDescent="0.25">
      <c r="A962" s="60"/>
      <c r="B962" s="40"/>
      <c r="C962" s="30"/>
      <c r="D962" s="68"/>
      <c r="E962" s="68"/>
      <c r="F962" s="121"/>
      <c r="G962" s="79"/>
    </row>
    <row r="963" spans="1:7" s="37" customFormat="1" x14ac:dyDescent="0.25">
      <c r="A963" s="60"/>
      <c r="B963" s="40"/>
      <c r="C963" s="30"/>
      <c r="D963" s="68"/>
      <c r="E963" s="68"/>
      <c r="F963" s="121"/>
      <c r="G963" s="79"/>
    </row>
    <row r="964" spans="1:7" s="37" customFormat="1" x14ac:dyDescent="0.25">
      <c r="A964" s="60"/>
      <c r="B964" s="40"/>
      <c r="C964" s="30"/>
      <c r="D964" s="68"/>
      <c r="E964" s="68"/>
      <c r="F964" s="121"/>
      <c r="G964" s="79"/>
    </row>
    <row r="965" spans="1:7" s="37" customFormat="1" x14ac:dyDescent="0.25">
      <c r="A965" s="60"/>
      <c r="B965" s="40"/>
      <c r="C965" s="30"/>
      <c r="D965" s="68"/>
      <c r="E965" s="68"/>
      <c r="F965" s="121"/>
      <c r="G965" s="79"/>
    </row>
    <row r="966" spans="1:7" s="37" customFormat="1" x14ac:dyDescent="0.25">
      <c r="A966" s="60"/>
      <c r="B966" s="40"/>
      <c r="C966" s="30"/>
      <c r="D966" s="68"/>
      <c r="E966" s="68"/>
      <c r="F966" s="121"/>
      <c r="G966" s="79"/>
    </row>
    <row r="967" spans="1:7" s="37" customFormat="1" x14ac:dyDescent="0.25">
      <c r="A967" s="60"/>
      <c r="B967" s="40"/>
      <c r="C967" s="30"/>
      <c r="D967" s="68"/>
      <c r="E967" s="68"/>
      <c r="F967" s="121"/>
      <c r="G967" s="79"/>
    </row>
    <row r="968" spans="1:7" s="37" customFormat="1" x14ac:dyDescent="0.25">
      <c r="A968" s="60"/>
      <c r="B968" s="40"/>
      <c r="C968" s="30"/>
      <c r="D968" s="68"/>
      <c r="E968" s="68"/>
      <c r="F968" s="121"/>
      <c r="G968" s="79"/>
    </row>
    <row r="969" spans="1:7" s="37" customFormat="1" x14ac:dyDescent="0.25">
      <c r="A969" s="60"/>
      <c r="B969" s="40"/>
      <c r="C969" s="30"/>
      <c r="D969" s="68"/>
      <c r="E969" s="68"/>
      <c r="F969" s="121"/>
      <c r="G969" s="79"/>
    </row>
    <row r="970" spans="1:7" s="37" customFormat="1" x14ac:dyDescent="0.25">
      <c r="A970" s="60"/>
      <c r="B970" s="40"/>
      <c r="C970" s="30"/>
      <c r="D970" s="68"/>
      <c r="E970" s="68"/>
      <c r="F970" s="121"/>
      <c r="G970" s="79"/>
    </row>
    <row r="971" spans="1:7" s="37" customFormat="1" x14ac:dyDescent="0.25">
      <c r="A971" s="60"/>
      <c r="B971" s="40"/>
      <c r="C971" s="30"/>
      <c r="D971" s="68"/>
      <c r="E971" s="68"/>
      <c r="F971" s="121"/>
      <c r="G971" s="79"/>
    </row>
    <row r="972" spans="1:7" s="37" customFormat="1" x14ac:dyDescent="0.25">
      <c r="A972" s="60"/>
      <c r="B972" s="40"/>
      <c r="C972" s="30"/>
      <c r="D972" s="68"/>
      <c r="E972" s="68"/>
      <c r="F972" s="121"/>
      <c r="G972" s="79"/>
    </row>
    <row r="973" spans="1:7" s="37" customFormat="1" x14ac:dyDescent="0.25">
      <c r="A973" s="60"/>
      <c r="B973" s="40"/>
      <c r="C973" s="30"/>
      <c r="D973" s="68"/>
      <c r="E973" s="68"/>
      <c r="F973" s="121"/>
      <c r="G973" s="79"/>
    </row>
    <row r="974" spans="1:7" s="37" customFormat="1" x14ac:dyDescent="0.25">
      <c r="A974" s="60"/>
      <c r="B974" s="40"/>
      <c r="C974" s="30"/>
      <c r="D974" s="68"/>
      <c r="E974" s="68"/>
      <c r="F974" s="121"/>
      <c r="G974" s="79"/>
    </row>
    <row r="975" spans="1:7" s="37" customFormat="1" x14ac:dyDescent="0.25">
      <c r="A975" s="60"/>
      <c r="B975" s="40"/>
      <c r="C975" s="30"/>
      <c r="D975" s="68"/>
      <c r="E975" s="68"/>
      <c r="F975" s="121"/>
      <c r="G975" s="79"/>
    </row>
    <row r="976" spans="1:7" s="37" customFormat="1" x14ac:dyDescent="0.25">
      <c r="A976" s="60"/>
      <c r="B976" s="40"/>
      <c r="C976" s="30"/>
      <c r="D976" s="68"/>
      <c r="E976" s="68"/>
      <c r="F976" s="121"/>
      <c r="G976" s="79"/>
    </row>
    <row r="977" spans="1:7" s="37" customFormat="1" x14ac:dyDescent="0.25">
      <c r="A977" s="60"/>
      <c r="B977" s="40"/>
      <c r="C977" s="30"/>
      <c r="D977" s="68"/>
      <c r="E977" s="68"/>
      <c r="F977" s="121"/>
      <c r="G977" s="79"/>
    </row>
    <row r="978" spans="1:7" s="37" customFormat="1" x14ac:dyDescent="0.25">
      <c r="A978" s="60"/>
      <c r="B978" s="40"/>
      <c r="C978" s="30"/>
      <c r="D978" s="68"/>
      <c r="E978" s="68"/>
      <c r="F978" s="121"/>
      <c r="G978" s="79"/>
    </row>
    <row r="979" spans="1:7" s="37" customFormat="1" x14ac:dyDescent="0.25">
      <c r="A979" s="60"/>
      <c r="B979" s="40"/>
      <c r="C979" s="30"/>
      <c r="D979" s="68"/>
      <c r="E979" s="68"/>
      <c r="F979" s="121"/>
      <c r="G979" s="79"/>
    </row>
    <row r="980" spans="1:7" s="37" customFormat="1" x14ac:dyDescent="0.25">
      <c r="A980" s="60"/>
      <c r="B980" s="40"/>
      <c r="C980" s="30"/>
      <c r="D980" s="68"/>
      <c r="E980" s="68"/>
      <c r="F980" s="121"/>
      <c r="G980" s="79"/>
    </row>
    <row r="981" spans="1:7" s="37" customFormat="1" x14ac:dyDescent="0.25">
      <c r="A981" s="60"/>
      <c r="B981" s="40"/>
      <c r="C981" s="30"/>
      <c r="D981" s="68"/>
      <c r="E981" s="68"/>
      <c r="F981" s="121"/>
      <c r="G981" s="79"/>
    </row>
    <row r="982" spans="1:7" s="37" customFormat="1" x14ac:dyDescent="0.25">
      <c r="A982" s="60"/>
      <c r="B982" s="40"/>
      <c r="C982" s="30"/>
      <c r="D982" s="68"/>
      <c r="E982" s="68"/>
      <c r="F982" s="121"/>
      <c r="G982" s="79"/>
    </row>
    <row r="983" spans="1:7" s="37" customFormat="1" x14ac:dyDescent="0.25">
      <c r="A983" s="60"/>
      <c r="B983" s="40"/>
      <c r="C983" s="30"/>
      <c r="D983" s="68"/>
      <c r="E983" s="68"/>
      <c r="F983" s="121"/>
      <c r="G983" s="79"/>
    </row>
    <row r="984" spans="1:7" s="37" customFormat="1" x14ac:dyDescent="0.25">
      <c r="A984" s="60"/>
      <c r="B984" s="40"/>
      <c r="C984" s="30"/>
      <c r="D984" s="68"/>
      <c r="E984" s="68"/>
      <c r="F984" s="121"/>
      <c r="G984" s="79"/>
    </row>
    <row r="985" spans="1:7" s="37" customFormat="1" x14ac:dyDescent="0.25">
      <c r="A985" s="60"/>
      <c r="B985" s="40"/>
      <c r="C985" s="30"/>
      <c r="D985" s="68"/>
      <c r="E985" s="68"/>
      <c r="F985" s="121"/>
      <c r="G985" s="79"/>
    </row>
    <row r="986" spans="1:7" s="37" customFormat="1" x14ac:dyDescent="0.25">
      <c r="A986" s="60"/>
      <c r="B986" s="40"/>
      <c r="C986" s="30"/>
      <c r="D986" s="68"/>
      <c r="E986" s="68"/>
      <c r="F986" s="121"/>
      <c r="G986" s="79"/>
    </row>
    <row r="987" spans="1:7" s="37" customFormat="1" x14ac:dyDescent="0.25">
      <c r="A987" s="60"/>
      <c r="B987" s="40"/>
      <c r="C987" s="30"/>
      <c r="D987" s="68"/>
      <c r="E987" s="68"/>
      <c r="F987" s="121"/>
      <c r="G987" s="79"/>
    </row>
    <row r="988" spans="1:7" s="37" customFormat="1" x14ac:dyDescent="0.25">
      <c r="A988" s="60"/>
      <c r="B988" s="40"/>
      <c r="C988" s="30"/>
      <c r="D988" s="68"/>
      <c r="E988" s="68"/>
      <c r="F988" s="121"/>
      <c r="G988" s="79"/>
    </row>
    <row r="989" spans="1:7" s="37" customFormat="1" x14ac:dyDescent="0.25">
      <c r="A989" s="60"/>
      <c r="B989" s="40"/>
      <c r="C989" s="30"/>
      <c r="D989" s="68"/>
      <c r="E989" s="68"/>
      <c r="F989" s="121"/>
      <c r="G989" s="79"/>
    </row>
    <row r="990" spans="1:7" s="37" customFormat="1" x14ac:dyDescent="0.25">
      <c r="A990" s="60"/>
      <c r="B990" s="40"/>
      <c r="C990" s="30"/>
      <c r="D990" s="68"/>
      <c r="E990" s="68"/>
      <c r="F990" s="121"/>
      <c r="G990" s="79"/>
    </row>
    <row r="991" spans="1:7" s="37" customFormat="1" x14ac:dyDescent="0.25">
      <c r="A991" s="60"/>
      <c r="B991" s="40"/>
      <c r="C991" s="30"/>
      <c r="D991" s="68"/>
      <c r="E991" s="68"/>
      <c r="F991" s="121"/>
      <c r="G991" s="79"/>
    </row>
    <row r="992" spans="1:7" s="37" customFormat="1" x14ac:dyDescent="0.25">
      <c r="A992" s="60"/>
      <c r="B992" s="40"/>
      <c r="C992" s="30"/>
      <c r="D992" s="68"/>
      <c r="E992" s="68"/>
      <c r="F992" s="121"/>
      <c r="G992" s="79"/>
    </row>
    <row r="993" spans="1:7" s="37" customFormat="1" x14ac:dyDescent="0.25">
      <c r="A993" s="60"/>
      <c r="B993" s="40"/>
      <c r="C993" s="30"/>
      <c r="D993" s="68"/>
      <c r="E993" s="68"/>
      <c r="F993" s="121"/>
      <c r="G993" s="79"/>
    </row>
    <row r="994" spans="1:7" s="37" customFormat="1" x14ac:dyDescent="0.25">
      <c r="A994" s="60"/>
      <c r="B994" s="40"/>
      <c r="C994" s="30"/>
      <c r="D994" s="68"/>
      <c r="E994" s="68"/>
      <c r="F994" s="121"/>
      <c r="G994" s="79"/>
    </row>
    <row r="995" spans="1:7" s="37" customFormat="1" x14ac:dyDescent="0.25">
      <c r="A995" s="60"/>
      <c r="B995" s="40"/>
      <c r="C995" s="30"/>
      <c r="D995" s="68"/>
      <c r="E995" s="68"/>
      <c r="F995" s="121"/>
      <c r="G995" s="79"/>
    </row>
    <row r="996" spans="1:7" s="37" customFormat="1" x14ac:dyDescent="0.25">
      <c r="A996" s="60"/>
      <c r="B996" s="40"/>
      <c r="C996" s="30"/>
      <c r="D996" s="68"/>
      <c r="E996" s="68"/>
      <c r="F996" s="121"/>
      <c r="G996" s="79"/>
    </row>
    <row r="997" spans="1:7" s="37" customFormat="1" x14ac:dyDescent="0.25">
      <c r="A997" s="60"/>
      <c r="B997" s="40"/>
      <c r="C997" s="30"/>
      <c r="D997" s="68"/>
      <c r="E997" s="68"/>
      <c r="F997" s="121"/>
      <c r="G997" s="79"/>
    </row>
    <row r="998" spans="1:7" s="37" customFormat="1" x14ac:dyDescent="0.25">
      <c r="A998" s="60"/>
      <c r="B998" s="40"/>
      <c r="C998" s="30"/>
      <c r="D998" s="68"/>
      <c r="E998" s="68"/>
      <c r="F998" s="121"/>
      <c r="G998" s="79"/>
    </row>
    <row r="999" spans="1:7" s="37" customFormat="1" x14ac:dyDescent="0.25">
      <c r="A999" s="60"/>
      <c r="B999" s="40"/>
      <c r="C999" s="30"/>
      <c r="D999" s="68"/>
      <c r="E999" s="68"/>
      <c r="F999" s="121"/>
      <c r="G999" s="79"/>
    </row>
    <row r="1000" spans="1:7" s="37" customFormat="1" x14ac:dyDescent="0.25">
      <c r="A1000" s="60"/>
      <c r="B1000" s="40"/>
      <c r="C1000" s="30"/>
      <c r="D1000" s="68"/>
      <c r="E1000" s="68"/>
      <c r="F1000" s="121"/>
      <c r="G1000" s="79"/>
    </row>
    <row r="1001" spans="1:7" s="37" customFormat="1" x14ac:dyDescent="0.25">
      <c r="A1001" s="60"/>
      <c r="B1001" s="40"/>
      <c r="C1001" s="30"/>
      <c r="D1001" s="68"/>
      <c r="E1001" s="68"/>
      <c r="F1001" s="121"/>
      <c r="G1001" s="79"/>
    </row>
    <row r="1002" spans="1:7" s="37" customFormat="1" x14ac:dyDescent="0.25">
      <c r="A1002" s="60"/>
      <c r="B1002" s="40"/>
      <c r="C1002" s="30"/>
      <c r="D1002" s="68"/>
      <c r="E1002" s="68"/>
      <c r="F1002" s="121"/>
      <c r="G1002" s="79"/>
    </row>
    <row r="1003" spans="1:7" s="37" customFormat="1" x14ac:dyDescent="0.25">
      <c r="A1003" s="60"/>
      <c r="B1003" s="40"/>
      <c r="C1003" s="30"/>
      <c r="D1003" s="68"/>
      <c r="E1003" s="68"/>
      <c r="F1003" s="121"/>
      <c r="G1003" s="79"/>
    </row>
    <row r="1004" spans="1:7" s="37" customFormat="1" x14ac:dyDescent="0.25">
      <c r="A1004" s="60"/>
      <c r="B1004" s="40"/>
      <c r="C1004" s="30"/>
      <c r="D1004" s="68"/>
      <c r="E1004" s="68"/>
      <c r="F1004" s="121"/>
      <c r="G1004" s="79"/>
    </row>
    <row r="1005" spans="1:7" s="37" customFormat="1" x14ac:dyDescent="0.25">
      <c r="A1005" s="60"/>
      <c r="B1005" s="40"/>
      <c r="C1005" s="30"/>
      <c r="D1005" s="68"/>
      <c r="E1005" s="68"/>
      <c r="F1005" s="121"/>
      <c r="G1005" s="79"/>
    </row>
    <row r="1006" spans="1:7" s="37" customFormat="1" x14ac:dyDescent="0.25">
      <c r="A1006" s="60"/>
      <c r="B1006" s="40"/>
      <c r="C1006" s="30"/>
      <c r="D1006" s="68"/>
      <c r="E1006" s="68"/>
      <c r="F1006" s="121"/>
      <c r="G1006" s="79"/>
    </row>
    <row r="1007" spans="1:7" s="37" customFormat="1" x14ac:dyDescent="0.25">
      <c r="A1007" s="60"/>
      <c r="B1007" s="40"/>
      <c r="C1007" s="30"/>
      <c r="D1007" s="68"/>
      <c r="E1007" s="68"/>
      <c r="F1007" s="121"/>
      <c r="G1007" s="79"/>
    </row>
    <row r="1008" spans="1:7" s="37" customFormat="1" x14ac:dyDescent="0.25">
      <c r="A1008" s="60"/>
      <c r="B1008" s="40"/>
      <c r="C1008" s="30"/>
      <c r="D1008" s="68"/>
      <c r="E1008" s="68"/>
      <c r="F1008" s="121"/>
      <c r="G1008" s="79"/>
    </row>
    <row r="1009" spans="1:7" s="37" customFormat="1" x14ac:dyDescent="0.25">
      <c r="A1009" s="60"/>
      <c r="B1009" s="40"/>
      <c r="C1009" s="30"/>
      <c r="D1009" s="68"/>
      <c r="E1009" s="68"/>
      <c r="F1009" s="121"/>
      <c r="G1009" s="79"/>
    </row>
    <row r="1010" spans="1:7" s="37" customFormat="1" x14ac:dyDescent="0.25">
      <c r="A1010" s="60"/>
      <c r="B1010" s="40"/>
      <c r="C1010" s="30"/>
      <c r="D1010" s="68"/>
      <c r="E1010" s="68"/>
      <c r="F1010" s="121"/>
      <c r="G1010" s="79"/>
    </row>
    <row r="1011" spans="1:7" s="37" customFormat="1" x14ac:dyDescent="0.25">
      <c r="A1011" s="60"/>
      <c r="B1011" s="40"/>
      <c r="C1011" s="30"/>
      <c r="D1011" s="68"/>
      <c r="E1011" s="68"/>
      <c r="F1011" s="121"/>
      <c r="G1011" s="79"/>
    </row>
    <row r="1012" spans="1:7" s="37" customFormat="1" x14ac:dyDescent="0.25">
      <c r="A1012" s="60"/>
      <c r="B1012" s="40"/>
      <c r="C1012" s="30"/>
      <c r="D1012" s="68"/>
      <c r="E1012" s="68"/>
      <c r="F1012" s="121"/>
      <c r="G1012" s="79"/>
    </row>
    <row r="1013" spans="1:7" s="37" customFormat="1" x14ac:dyDescent="0.25">
      <c r="A1013" s="60"/>
      <c r="B1013" s="40"/>
      <c r="C1013" s="30"/>
      <c r="D1013" s="68"/>
      <c r="E1013" s="68"/>
      <c r="F1013" s="121"/>
      <c r="G1013" s="79"/>
    </row>
    <row r="1014" spans="1:7" s="37" customFormat="1" x14ac:dyDescent="0.25">
      <c r="A1014" s="60"/>
      <c r="B1014" s="40"/>
      <c r="C1014" s="30"/>
      <c r="D1014" s="68"/>
      <c r="E1014" s="68"/>
      <c r="F1014" s="121"/>
      <c r="G1014" s="79"/>
    </row>
    <row r="1015" spans="1:7" s="37" customFormat="1" x14ac:dyDescent="0.25">
      <c r="A1015" s="60"/>
      <c r="B1015" s="40"/>
      <c r="C1015" s="30"/>
      <c r="D1015" s="68"/>
      <c r="E1015" s="68"/>
      <c r="F1015" s="121"/>
      <c r="G1015" s="79"/>
    </row>
    <row r="1016" spans="1:7" s="37" customFormat="1" x14ac:dyDescent="0.25">
      <c r="A1016" s="60"/>
      <c r="B1016" s="40"/>
      <c r="C1016" s="30"/>
      <c r="D1016" s="68"/>
      <c r="E1016" s="68"/>
      <c r="F1016" s="121"/>
      <c r="G1016" s="79"/>
    </row>
    <row r="1017" spans="1:7" s="37" customFormat="1" x14ac:dyDescent="0.25">
      <c r="A1017" s="60"/>
      <c r="B1017" s="40"/>
      <c r="C1017" s="30"/>
      <c r="D1017" s="68"/>
      <c r="E1017" s="68"/>
      <c r="F1017" s="121"/>
      <c r="G1017" s="79"/>
    </row>
    <row r="1018" spans="1:7" s="37" customFormat="1" x14ac:dyDescent="0.25">
      <c r="A1018" s="60"/>
      <c r="B1018" s="40"/>
      <c r="C1018" s="30"/>
      <c r="D1018" s="68"/>
      <c r="E1018" s="68"/>
      <c r="F1018" s="121"/>
      <c r="G1018" s="79"/>
    </row>
    <row r="1019" spans="1:7" s="37" customFormat="1" x14ac:dyDescent="0.25">
      <c r="A1019" s="60"/>
      <c r="B1019" s="40"/>
      <c r="C1019" s="30"/>
      <c r="D1019" s="68"/>
      <c r="E1019" s="68"/>
      <c r="F1019" s="121"/>
      <c r="G1019" s="79"/>
    </row>
    <row r="1020" spans="1:7" s="37" customFormat="1" x14ac:dyDescent="0.25">
      <c r="A1020" s="60"/>
      <c r="B1020" s="40"/>
      <c r="C1020" s="30"/>
      <c r="D1020" s="68"/>
      <c r="E1020" s="68"/>
      <c r="F1020" s="121"/>
      <c r="G1020" s="79"/>
    </row>
    <row r="1021" spans="1:7" s="37" customFormat="1" x14ac:dyDescent="0.25">
      <c r="A1021" s="60"/>
      <c r="B1021" s="40"/>
      <c r="C1021" s="30"/>
      <c r="D1021" s="68"/>
      <c r="E1021" s="68"/>
      <c r="F1021" s="121"/>
      <c r="G1021" s="79"/>
    </row>
    <row r="1022" spans="1:7" s="37" customFormat="1" x14ac:dyDescent="0.25">
      <c r="A1022" s="60"/>
      <c r="B1022" s="40"/>
      <c r="C1022" s="30"/>
      <c r="D1022" s="68"/>
      <c r="E1022" s="68"/>
      <c r="F1022" s="121"/>
      <c r="G1022" s="79"/>
    </row>
    <row r="1023" spans="1:7" s="37" customFormat="1" x14ac:dyDescent="0.25">
      <c r="A1023" s="60"/>
      <c r="B1023" s="40"/>
      <c r="C1023" s="30"/>
      <c r="D1023" s="68"/>
      <c r="E1023" s="68"/>
      <c r="F1023" s="121"/>
      <c r="G1023" s="79"/>
    </row>
    <row r="1024" spans="1:7" s="37" customFormat="1" x14ac:dyDescent="0.25">
      <c r="A1024" s="60"/>
      <c r="B1024" s="40"/>
      <c r="C1024" s="30"/>
      <c r="D1024" s="68"/>
      <c r="E1024" s="68"/>
      <c r="F1024" s="121"/>
      <c r="G1024" s="79"/>
    </row>
    <row r="1025" spans="1:7" s="37" customFormat="1" x14ac:dyDescent="0.25">
      <c r="A1025" s="60"/>
      <c r="B1025" s="40"/>
      <c r="C1025" s="30"/>
      <c r="D1025" s="68"/>
      <c r="E1025" s="68"/>
      <c r="F1025" s="121"/>
      <c r="G1025" s="79"/>
    </row>
    <row r="1026" spans="1:7" s="37" customFormat="1" x14ac:dyDescent="0.25">
      <c r="A1026" s="60"/>
      <c r="B1026" s="40"/>
      <c r="C1026" s="30"/>
      <c r="D1026" s="68"/>
      <c r="E1026" s="68"/>
      <c r="F1026" s="121"/>
      <c r="G1026" s="79"/>
    </row>
    <row r="1027" spans="1:7" s="37" customFormat="1" x14ac:dyDescent="0.25">
      <c r="A1027" s="60"/>
      <c r="B1027" s="40"/>
      <c r="C1027" s="30"/>
      <c r="D1027" s="68"/>
      <c r="E1027" s="68"/>
      <c r="F1027" s="121"/>
      <c r="G1027" s="79"/>
    </row>
    <row r="1028" spans="1:7" s="37" customFormat="1" x14ac:dyDescent="0.25">
      <c r="A1028" s="60"/>
      <c r="B1028" s="40"/>
      <c r="C1028" s="30"/>
      <c r="D1028" s="68"/>
      <c r="E1028" s="68"/>
      <c r="F1028" s="121"/>
      <c r="G1028" s="79"/>
    </row>
    <row r="1029" spans="1:7" s="37" customFormat="1" x14ac:dyDescent="0.25">
      <c r="A1029" s="60"/>
      <c r="B1029" s="40"/>
      <c r="C1029" s="30"/>
      <c r="D1029" s="68"/>
      <c r="E1029" s="68"/>
      <c r="F1029" s="121"/>
      <c r="G1029" s="79"/>
    </row>
    <row r="1030" spans="1:7" s="37" customFormat="1" x14ac:dyDescent="0.25">
      <c r="A1030" s="60"/>
      <c r="B1030" s="40"/>
      <c r="C1030" s="30"/>
      <c r="D1030" s="68"/>
      <c r="E1030" s="68"/>
      <c r="F1030" s="121"/>
      <c r="G1030" s="79"/>
    </row>
    <row r="1031" spans="1:7" s="37" customFormat="1" x14ac:dyDescent="0.25">
      <c r="A1031" s="60"/>
      <c r="B1031" s="40"/>
      <c r="C1031" s="30"/>
      <c r="D1031" s="68"/>
      <c r="E1031" s="68"/>
      <c r="F1031" s="121"/>
      <c r="G1031" s="79"/>
    </row>
    <row r="1032" spans="1:7" s="37" customFormat="1" x14ac:dyDescent="0.25">
      <c r="A1032" s="60"/>
      <c r="B1032" s="40"/>
      <c r="C1032" s="30"/>
      <c r="D1032" s="68"/>
      <c r="E1032" s="68"/>
      <c r="F1032" s="121"/>
      <c r="G1032" s="79"/>
    </row>
    <row r="1033" spans="1:7" s="37" customFormat="1" x14ac:dyDescent="0.25">
      <c r="A1033" s="60"/>
      <c r="B1033" s="40"/>
      <c r="C1033" s="30"/>
      <c r="D1033" s="68"/>
      <c r="E1033" s="68"/>
      <c r="F1033" s="121"/>
      <c r="G1033" s="79"/>
    </row>
    <row r="1034" spans="1:7" s="37" customFormat="1" x14ac:dyDescent="0.25">
      <c r="A1034" s="60"/>
      <c r="B1034" s="40"/>
      <c r="C1034" s="30"/>
      <c r="D1034" s="68"/>
      <c r="E1034" s="68"/>
      <c r="F1034" s="121"/>
      <c r="G1034" s="79"/>
    </row>
    <row r="1035" spans="1:7" s="37" customFormat="1" x14ac:dyDescent="0.25">
      <c r="A1035" s="60"/>
      <c r="B1035" s="40"/>
      <c r="C1035" s="30"/>
      <c r="D1035" s="68"/>
      <c r="E1035" s="68"/>
      <c r="F1035" s="121"/>
      <c r="G1035" s="79"/>
    </row>
    <row r="1036" spans="1:7" s="37" customFormat="1" x14ac:dyDescent="0.25">
      <c r="A1036" s="60"/>
      <c r="B1036" s="40"/>
      <c r="C1036" s="30"/>
      <c r="D1036" s="68"/>
      <c r="E1036" s="68"/>
      <c r="F1036" s="121"/>
      <c r="G1036" s="79"/>
    </row>
    <row r="1037" spans="1:7" s="37" customFormat="1" x14ac:dyDescent="0.25">
      <c r="A1037" s="60"/>
      <c r="B1037" s="40"/>
      <c r="C1037" s="30"/>
      <c r="D1037" s="68"/>
      <c r="E1037" s="68"/>
      <c r="F1037" s="121"/>
      <c r="G1037" s="79"/>
    </row>
    <row r="1038" spans="1:7" s="37" customFormat="1" x14ac:dyDescent="0.25">
      <c r="A1038" s="60"/>
      <c r="B1038" s="40"/>
      <c r="C1038" s="30"/>
      <c r="D1038" s="68"/>
      <c r="E1038" s="68"/>
      <c r="F1038" s="121"/>
      <c r="G1038" s="79"/>
    </row>
    <row r="1039" spans="1:7" s="37" customFormat="1" x14ac:dyDescent="0.25">
      <c r="A1039" s="60"/>
      <c r="B1039" s="40"/>
      <c r="C1039" s="30"/>
      <c r="D1039" s="68"/>
      <c r="E1039" s="68"/>
      <c r="F1039" s="121"/>
      <c r="G1039" s="79"/>
    </row>
    <row r="1040" spans="1:7" s="37" customFormat="1" x14ac:dyDescent="0.25">
      <c r="A1040" s="60"/>
      <c r="B1040" s="40"/>
      <c r="C1040" s="30"/>
      <c r="D1040" s="68"/>
      <c r="E1040" s="68"/>
      <c r="F1040" s="121"/>
      <c r="G1040" s="79"/>
    </row>
    <row r="1041" spans="1:7" s="37" customFormat="1" x14ac:dyDescent="0.25">
      <c r="A1041" s="60"/>
      <c r="B1041" s="40"/>
      <c r="C1041" s="30"/>
      <c r="D1041" s="68"/>
      <c r="E1041" s="68"/>
      <c r="F1041" s="121"/>
      <c r="G1041" s="79"/>
    </row>
    <row r="1042" spans="1:7" s="37" customFormat="1" x14ac:dyDescent="0.25">
      <c r="A1042" s="60"/>
      <c r="B1042" s="40"/>
      <c r="C1042" s="30"/>
      <c r="D1042" s="68"/>
      <c r="E1042" s="68"/>
      <c r="F1042" s="121"/>
      <c r="G1042" s="79"/>
    </row>
    <row r="1043" spans="1:7" s="37" customFormat="1" x14ac:dyDescent="0.25">
      <c r="A1043" s="60"/>
      <c r="B1043" s="40"/>
      <c r="C1043" s="30"/>
      <c r="D1043" s="68"/>
      <c r="E1043" s="68"/>
      <c r="F1043" s="121"/>
      <c r="G1043" s="79"/>
    </row>
    <row r="1044" spans="1:7" s="37" customFormat="1" x14ac:dyDescent="0.25">
      <c r="A1044" s="60"/>
      <c r="B1044" s="40"/>
      <c r="C1044" s="30"/>
      <c r="D1044" s="68"/>
      <c r="E1044" s="68"/>
      <c r="F1044" s="121"/>
      <c r="G1044" s="79"/>
    </row>
    <row r="1045" spans="1:7" s="37" customFormat="1" x14ac:dyDescent="0.25">
      <c r="A1045" s="60"/>
      <c r="B1045" s="40"/>
      <c r="C1045" s="30"/>
      <c r="D1045" s="68"/>
      <c r="E1045" s="68"/>
      <c r="F1045" s="121"/>
      <c r="G1045" s="79"/>
    </row>
    <row r="1046" spans="1:7" s="37" customFormat="1" x14ac:dyDescent="0.25">
      <c r="A1046" s="60"/>
      <c r="B1046" s="40"/>
      <c r="C1046" s="30"/>
      <c r="D1046" s="68"/>
      <c r="E1046" s="68"/>
      <c r="F1046" s="121"/>
      <c r="G1046" s="79"/>
    </row>
    <row r="1047" spans="1:7" s="37" customFormat="1" x14ac:dyDescent="0.25">
      <c r="A1047" s="60"/>
      <c r="B1047" s="40"/>
      <c r="C1047" s="30"/>
      <c r="D1047" s="68"/>
      <c r="E1047" s="68"/>
      <c r="F1047" s="121"/>
      <c r="G1047" s="79"/>
    </row>
    <row r="1048" spans="1:7" s="37" customFormat="1" x14ac:dyDescent="0.25">
      <c r="A1048" s="60"/>
      <c r="B1048" s="40"/>
      <c r="C1048" s="30"/>
      <c r="D1048" s="68"/>
      <c r="E1048" s="68"/>
      <c r="F1048" s="121"/>
      <c r="G1048" s="79"/>
    </row>
    <row r="1049" spans="1:7" s="37" customFormat="1" x14ac:dyDescent="0.25">
      <c r="A1049" s="60"/>
      <c r="B1049" s="40"/>
      <c r="C1049" s="30"/>
      <c r="D1049" s="68"/>
      <c r="E1049" s="68"/>
      <c r="F1049" s="121"/>
      <c r="G1049" s="79"/>
    </row>
    <row r="1050" spans="1:7" s="37" customFormat="1" x14ac:dyDescent="0.25">
      <c r="A1050" s="60"/>
      <c r="B1050" s="40"/>
      <c r="C1050" s="30"/>
      <c r="D1050" s="68"/>
      <c r="E1050" s="68"/>
      <c r="F1050" s="121"/>
      <c r="G1050" s="79"/>
    </row>
    <row r="1051" spans="1:7" s="37" customFormat="1" x14ac:dyDescent="0.25">
      <c r="A1051" s="60"/>
      <c r="B1051" s="40"/>
      <c r="C1051" s="30"/>
      <c r="D1051" s="68"/>
      <c r="E1051" s="68"/>
      <c r="F1051" s="121"/>
      <c r="G1051" s="79"/>
    </row>
    <row r="1052" spans="1:7" s="37" customFormat="1" x14ac:dyDescent="0.25">
      <c r="A1052" s="60"/>
      <c r="B1052" s="40"/>
      <c r="C1052" s="30"/>
      <c r="D1052" s="68"/>
      <c r="E1052" s="68"/>
      <c r="F1052" s="121"/>
      <c r="G1052" s="79"/>
    </row>
    <row r="1053" spans="1:7" s="37" customFormat="1" x14ac:dyDescent="0.25">
      <c r="A1053" s="60"/>
      <c r="B1053" s="40"/>
      <c r="C1053" s="30"/>
      <c r="D1053" s="68"/>
      <c r="E1053" s="68"/>
      <c r="F1053" s="121"/>
      <c r="G1053" s="79"/>
    </row>
    <row r="1054" spans="1:7" s="37" customFormat="1" x14ac:dyDescent="0.25">
      <c r="A1054" s="60"/>
      <c r="B1054" s="40"/>
      <c r="C1054" s="30"/>
      <c r="D1054" s="68"/>
      <c r="E1054" s="68"/>
      <c r="F1054" s="121"/>
      <c r="G1054" s="79"/>
    </row>
    <row r="1055" spans="1:7" s="37" customFormat="1" x14ac:dyDescent="0.25">
      <c r="A1055" s="60"/>
      <c r="B1055" s="40"/>
      <c r="C1055" s="30"/>
      <c r="D1055" s="68"/>
      <c r="E1055" s="68"/>
      <c r="F1055" s="121"/>
      <c r="G1055" s="79"/>
    </row>
    <row r="1056" spans="1:7" s="37" customFormat="1" x14ac:dyDescent="0.25">
      <c r="A1056" s="60"/>
      <c r="B1056" s="40"/>
      <c r="C1056" s="30"/>
      <c r="D1056" s="68"/>
      <c r="E1056" s="68"/>
      <c r="F1056" s="121"/>
      <c r="G1056" s="79"/>
    </row>
    <row r="1057" spans="1:7" s="37" customFormat="1" x14ac:dyDescent="0.25">
      <c r="A1057" s="60"/>
      <c r="B1057" s="40"/>
      <c r="C1057" s="30"/>
      <c r="D1057" s="68"/>
      <c r="E1057" s="68"/>
      <c r="F1057" s="121"/>
      <c r="G1057" s="79"/>
    </row>
    <row r="1058" spans="1:7" s="37" customFormat="1" x14ac:dyDescent="0.25">
      <c r="A1058" s="60"/>
      <c r="B1058" s="40"/>
      <c r="C1058" s="30"/>
      <c r="D1058" s="68"/>
      <c r="E1058" s="68"/>
      <c r="F1058" s="121"/>
      <c r="G1058" s="79"/>
    </row>
    <row r="1059" spans="1:7" s="37" customFormat="1" x14ac:dyDescent="0.25">
      <c r="A1059" s="60"/>
      <c r="B1059" s="40"/>
      <c r="C1059" s="30"/>
      <c r="D1059" s="68"/>
      <c r="E1059" s="68"/>
      <c r="F1059" s="121"/>
      <c r="G1059" s="79"/>
    </row>
    <row r="1060" spans="1:7" s="37" customFormat="1" x14ac:dyDescent="0.25">
      <c r="A1060" s="60"/>
      <c r="B1060" s="40"/>
      <c r="C1060" s="30"/>
      <c r="D1060" s="68"/>
      <c r="E1060" s="68"/>
      <c r="F1060" s="121"/>
      <c r="G1060" s="79"/>
    </row>
    <row r="1061" spans="1:7" s="37" customFormat="1" x14ac:dyDescent="0.25">
      <c r="A1061" s="60"/>
      <c r="B1061" s="40"/>
      <c r="C1061" s="30"/>
      <c r="D1061" s="68"/>
      <c r="E1061" s="68"/>
      <c r="F1061" s="121"/>
      <c r="G1061" s="79"/>
    </row>
    <row r="1062" spans="1:7" s="37" customFormat="1" x14ac:dyDescent="0.25">
      <c r="A1062" s="60"/>
      <c r="B1062" s="40"/>
      <c r="C1062" s="30"/>
      <c r="D1062" s="68"/>
      <c r="E1062" s="68"/>
      <c r="F1062" s="121"/>
      <c r="G1062" s="79"/>
    </row>
    <row r="1063" spans="1:7" s="37" customFormat="1" x14ac:dyDescent="0.25">
      <c r="A1063" s="60"/>
      <c r="B1063" s="40"/>
      <c r="C1063" s="30"/>
      <c r="D1063" s="68"/>
      <c r="E1063" s="68"/>
      <c r="F1063" s="121"/>
      <c r="G1063" s="79"/>
    </row>
    <row r="1064" spans="1:7" s="37" customFormat="1" x14ac:dyDescent="0.25">
      <c r="A1064" s="60"/>
      <c r="B1064" s="40"/>
      <c r="C1064" s="30"/>
      <c r="D1064" s="68"/>
      <c r="E1064" s="68"/>
      <c r="F1064" s="121"/>
      <c r="G1064" s="79"/>
    </row>
    <row r="1065" spans="1:7" s="37" customFormat="1" x14ac:dyDescent="0.25">
      <c r="A1065" s="60"/>
      <c r="B1065" s="40"/>
      <c r="C1065" s="30"/>
      <c r="D1065" s="68"/>
      <c r="E1065" s="68"/>
      <c r="F1065" s="121"/>
      <c r="G1065" s="79"/>
    </row>
    <row r="1066" spans="1:7" s="37" customFormat="1" x14ac:dyDescent="0.25">
      <c r="A1066" s="60"/>
      <c r="B1066" s="40"/>
      <c r="C1066" s="30"/>
      <c r="D1066" s="68"/>
      <c r="E1066" s="68"/>
      <c r="F1066" s="121"/>
      <c r="G1066" s="79"/>
    </row>
    <row r="1067" spans="1:7" s="37" customFormat="1" x14ac:dyDescent="0.25">
      <c r="A1067" s="60"/>
      <c r="B1067" s="40"/>
      <c r="C1067" s="30"/>
      <c r="D1067" s="68"/>
      <c r="E1067" s="68"/>
      <c r="F1067" s="121"/>
      <c r="G1067" s="79"/>
    </row>
    <row r="1068" spans="1:7" s="37" customFormat="1" x14ac:dyDescent="0.25">
      <c r="A1068" s="60"/>
      <c r="B1068" s="40"/>
      <c r="C1068" s="30"/>
      <c r="D1068" s="68"/>
      <c r="E1068" s="68"/>
      <c r="F1068" s="121"/>
      <c r="G1068" s="79"/>
    </row>
    <row r="1069" spans="1:7" s="37" customFormat="1" x14ac:dyDescent="0.25">
      <c r="A1069" s="60"/>
      <c r="B1069" s="40"/>
      <c r="C1069" s="30"/>
      <c r="D1069" s="68"/>
      <c r="E1069" s="68"/>
      <c r="F1069" s="121"/>
      <c r="G1069" s="79"/>
    </row>
    <row r="1070" spans="1:7" s="37" customFormat="1" x14ac:dyDescent="0.25">
      <c r="A1070" s="60"/>
      <c r="B1070" s="40"/>
      <c r="C1070" s="30"/>
      <c r="D1070" s="68"/>
      <c r="E1070" s="68"/>
      <c r="F1070" s="121"/>
      <c r="G1070" s="79"/>
    </row>
    <row r="1071" spans="1:7" s="37" customFormat="1" x14ac:dyDescent="0.25">
      <c r="A1071" s="60"/>
      <c r="B1071" s="40"/>
      <c r="C1071" s="30"/>
      <c r="D1071" s="68"/>
      <c r="E1071" s="68"/>
      <c r="F1071" s="121"/>
      <c r="G1071" s="79"/>
    </row>
    <row r="1072" spans="1:7" s="37" customFormat="1" x14ac:dyDescent="0.25">
      <c r="A1072" s="60"/>
      <c r="B1072" s="40"/>
      <c r="C1072" s="30"/>
      <c r="D1072" s="68"/>
      <c r="E1072" s="68"/>
      <c r="F1072" s="121"/>
      <c r="G1072" s="79"/>
    </row>
    <row r="1073" spans="1:7" s="37" customFormat="1" x14ac:dyDescent="0.25">
      <c r="A1073" s="60"/>
      <c r="B1073" s="40"/>
      <c r="C1073" s="30"/>
      <c r="D1073" s="68"/>
      <c r="E1073" s="68"/>
      <c r="F1073" s="121"/>
      <c r="G1073" s="79"/>
    </row>
    <row r="1074" spans="1:7" s="37" customFormat="1" x14ac:dyDescent="0.25">
      <c r="A1074" s="60"/>
      <c r="B1074" s="40"/>
      <c r="C1074" s="30"/>
      <c r="D1074" s="68"/>
      <c r="E1074" s="68"/>
      <c r="F1074" s="121"/>
      <c r="G1074" s="79"/>
    </row>
    <row r="1075" spans="1:7" s="37" customFormat="1" x14ac:dyDescent="0.25">
      <c r="A1075" s="60"/>
      <c r="B1075" s="40"/>
      <c r="C1075" s="30"/>
      <c r="D1075" s="68"/>
      <c r="E1075" s="68"/>
      <c r="F1075" s="121"/>
      <c r="G1075" s="79"/>
    </row>
    <row r="1076" spans="1:7" s="37" customFormat="1" x14ac:dyDescent="0.25">
      <c r="A1076" s="60"/>
      <c r="B1076" s="40"/>
      <c r="C1076" s="30"/>
      <c r="D1076" s="68"/>
      <c r="E1076" s="68"/>
      <c r="F1076" s="121"/>
      <c r="G1076" s="79"/>
    </row>
    <row r="1077" spans="1:7" s="37" customFormat="1" x14ac:dyDescent="0.25">
      <c r="A1077" s="60"/>
      <c r="B1077" s="40"/>
      <c r="C1077" s="30"/>
      <c r="D1077" s="68"/>
      <c r="E1077" s="68"/>
      <c r="F1077" s="121"/>
      <c r="G1077" s="79"/>
    </row>
    <row r="1078" spans="1:7" s="37" customFormat="1" x14ac:dyDescent="0.25">
      <c r="A1078" s="60"/>
      <c r="B1078" s="40"/>
      <c r="C1078" s="30"/>
      <c r="D1078" s="68"/>
      <c r="E1078" s="68"/>
      <c r="F1078" s="121"/>
      <c r="G1078" s="79"/>
    </row>
    <row r="1079" spans="1:7" s="37" customFormat="1" x14ac:dyDescent="0.25">
      <c r="A1079" s="60"/>
      <c r="B1079" s="40"/>
      <c r="C1079" s="30"/>
      <c r="D1079" s="68"/>
      <c r="E1079" s="68"/>
      <c r="F1079" s="121"/>
      <c r="G1079" s="79"/>
    </row>
    <row r="1080" spans="1:7" s="37" customFormat="1" x14ac:dyDescent="0.25">
      <c r="A1080" s="60"/>
      <c r="B1080" s="40"/>
      <c r="C1080" s="30"/>
      <c r="D1080" s="68"/>
      <c r="E1080" s="68"/>
      <c r="F1080" s="121"/>
      <c r="G1080" s="79"/>
    </row>
    <row r="1081" spans="1:7" s="37" customFormat="1" x14ac:dyDescent="0.25">
      <c r="A1081" s="60"/>
      <c r="B1081" s="40"/>
      <c r="C1081" s="30"/>
      <c r="D1081" s="68"/>
      <c r="E1081" s="68"/>
      <c r="F1081" s="121"/>
      <c r="G1081" s="79"/>
    </row>
    <row r="1082" spans="1:7" s="37" customFormat="1" x14ac:dyDescent="0.25">
      <c r="A1082" s="60"/>
      <c r="B1082" s="40"/>
      <c r="C1082" s="30"/>
      <c r="D1082" s="68"/>
      <c r="E1082" s="68"/>
      <c r="F1082" s="121"/>
      <c r="G1082" s="79"/>
    </row>
    <row r="1083" spans="1:7" s="37" customFormat="1" x14ac:dyDescent="0.25">
      <c r="A1083" s="60"/>
      <c r="B1083" s="40"/>
      <c r="C1083" s="30"/>
      <c r="D1083" s="68"/>
      <c r="E1083" s="68"/>
      <c r="F1083" s="121"/>
      <c r="G1083" s="79"/>
    </row>
    <row r="1084" spans="1:7" s="37" customFormat="1" x14ac:dyDescent="0.25">
      <c r="A1084" s="60"/>
      <c r="B1084" s="40"/>
      <c r="C1084" s="30"/>
      <c r="D1084" s="68"/>
      <c r="E1084" s="68"/>
      <c r="F1084" s="121"/>
      <c r="G1084" s="79"/>
    </row>
    <row r="1085" spans="1:7" s="37" customFormat="1" x14ac:dyDescent="0.25">
      <c r="A1085" s="60"/>
      <c r="B1085" s="40"/>
      <c r="C1085" s="30"/>
      <c r="D1085" s="68"/>
      <c r="E1085" s="68"/>
      <c r="F1085" s="121"/>
      <c r="G1085" s="79"/>
    </row>
    <row r="1086" spans="1:7" s="37" customFormat="1" x14ac:dyDescent="0.25">
      <c r="A1086" s="60"/>
      <c r="B1086" s="40"/>
      <c r="C1086" s="30"/>
      <c r="D1086" s="68"/>
      <c r="E1086" s="68"/>
      <c r="F1086" s="121"/>
      <c r="G1086" s="79"/>
    </row>
    <row r="1087" spans="1:7" s="37" customFormat="1" x14ac:dyDescent="0.25">
      <c r="A1087" s="60"/>
      <c r="B1087" s="40"/>
      <c r="C1087" s="30"/>
      <c r="D1087" s="68"/>
      <c r="E1087" s="68"/>
      <c r="F1087" s="121"/>
      <c r="G1087" s="79"/>
    </row>
    <row r="1088" spans="1:7" s="37" customFormat="1" x14ac:dyDescent="0.25">
      <c r="A1088" s="60"/>
      <c r="B1088" s="40"/>
      <c r="C1088" s="30"/>
      <c r="D1088" s="68"/>
      <c r="E1088" s="68"/>
      <c r="F1088" s="121"/>
      <c r="G1088" s="79"/>
    </row>
    <row r="1089" spans="1:7" s="37" customFormat="1" x14ac:dyDescent="0.25">
      <c r="A1089" s="60"/>
      <c r="B1089" s="40"/>
      <c r="C1089" s="30"/>
      <c r="D1089" s="68"/>
      <c r="E1089" s="68"/>
      <c r="F1089" s="121"/>
      <c r="G1089" s="79"/>
    </row>
    <row r="1090" spans="1:7" s="37" customFormat="1" x14ac:dyDescent="0.25">
      <c r="A1090" s="60"/>
      <c r="B1090" s="40"/>
      <c r="C1090" s="30"/>
      <c r="D1090" s="68"/>
      <c r="E1090" s="68"/>
      <c r="F1090" s="121"/>
      <c r="G1090" s="79"/>
    </row>
    <row r="1091" spans="1:7" s="37" customFormat="1" x14ac:dyDescent="0.25">
      <c r="A1091" s="60"/>
      <c r="B1091" s="40"/>
      <c r="C1091" s="30"/>
      <c r="D1091" s="68"/>
      <c r="E1091" s="68"/>
      <c r="F1091" s="121"/>
      <c r="G1091" s="79"/>
    </row>
    <row r="1092" spans="1:7" s="37" customFormat="1" x14ac:dyDescent="0.25">
      <c r="A1092" s="60"/>
      <c r="B1092" s="40"/>
      <c r="C1092" s="30"/>
      <c r="D1092" s="68"/>
      <c r="E1092" s="68"/>
      <c r="F1092" s="121"/>
      <c r="G1092" s="79"/>
    </row>
    <row r="1093" spans="1:7" s="37" customFormat="1" x14ac:dyDescent="0.25">
      <c r="A1093" s="60"/>
      <c r="B1093" s="40"/>
      <c r="C1093" s="30"/>
      <c r="D1093" s="68"/>
      <c r="E1093" s="68"/>
      <c r="F1093" s="121"/>
      <c r="G1093" s="79"/>
    </row>
    <row r="1094" spans="1:7" s="37" customFormat="1" x14ac:dyDescent="0.25">
      <c r="A1094" s="60"/>
      <c r="B1094" s="40"/>
      <c r="C1094" s="30"/>
      <c r="D1094" s="68"/>
      <c r="E1094" s="68"/>
      <c r="F1094" s="121"/>
      <c r="G1094" s="79"/>
    </row>
    <row r="1095" spans="1:7" s="37" customFormat="1" x14ac:dyDescent="0.25">
      <c r="A1095" s="60"/>
      <c r="B1095" s="40"/>
      <c r="C1095" s="30"/>
      <c r="D1095" s="68"/>
      <c r="E1095" s="68"/>
      <c r="F1095" s="121"/>
      <c r="G1095" s="79"/>
    </row>
    <row r="1096" spans="1:7" s="37" customFormat="1" x14ac:dyDescent="0.25">
      <c r="A1096" s="60"/>
      <c r="B1096" s="40"/>
      <c r="C1096" s="30"/>
      <c r="D1096" s="68"/>
      <c r="E1096" s="68"/>
      <c r="F1096" s="121"/>
      <c r="G1096" s="79"/>
    </row>
    <row r="1097" spans="1:7" s="37" customFormat="1" x14ac:dyDescent="0.25">
      <c r="A1097" s="60"/>
      <c r="B1097" s="40"/>
      <c r="C1097" s="30"/>
      <c r="D1097" s="68"/>
      <c r="E1097" s="68"/>
      <c r="F1097" s="121"/>
      <c r="G1097" s="79"/>
    </row>
    <row r="1098" spans="1:7" s="37" customFormat="1" x14ac:dyDescent="0.25">
      <c r="A1098" s="60"/>
      <c r="B1098" s="40"/>
      <c r="C1098" s="30"/>
      <c r="D1098" s="68"/>
      <c r="E1098" s="68"/>
      <c r="F1098" s="121"/>
      <c r="G1098" s="79"/>
    </row>
    <row r="1099" spans="1:7" s="37" customFormat="1" x14ac:dyDescent="0.25">
      <c r="A1099" s="60"/>
      <c r="B1099" s="40"/>
      <c r="C1099" s="30"/>
      <c r="D1099" s="68"/>
      <c r="E1099" s="68"/>
      <c r="F1099" s="121"/>
      <c r="G1099" s="79"/>
    </row>
    <row r="1100" spans="1:7" s="37" customFormat="1" x14ac:dyDescent="0.25">
      <c r="A1100" s="60"/>
      <c r="B1100" s="40"/>
      <c r="C1100" s="30"/>
      <c r="D1100" s="68"/>
      <c r="E1100" s="68"/>
      <c r="F1100" s="121"/>
      <c r="G1100" s="79"/>
    </row>
    <row r="1101" spans="1:7" s="37" customFormat="1" x14ac:dyDescent="0.25">
      <c r="A1101" s="60"/>
      <c r="B1101" s="40"/>
      <c r="C1101" s="30"/>
      <c r="D1101" s="68"/>
      <c r="E1101" s="68"/>
      <c r="F1101" s="121"/>
      <c r="G1101" s="79"/>
    </row>
    <row r="1102" spans="1:7" s="37" customFormat="1" x14ac:dyDescent="0.25">
      <c r="A1102" s="60"/>
      <c r="B1102" s="40"/>
      <c r="C1102" s="30"/>
      <c r="D1102" s="68"/>
      <c r="E1102" s="68"/>
      <c r="F1102" s="121"/>
      <c r="G1102" s="79"/>
    </row>
    <row r="1103" spans="1:7" s="37" customFormat="1" x14ac:dyDescent="0.25">
      <c r="A1103" s="60"/>
      <c r="B1103" s="40"/>
      <c r="C1103" s="30"/>
      <c r="D1103" s="68"/>
      <c r="E1103" s="68"/>
      <c r="F1103" s="121"/>
      <c r="G1103" s="79"/>
    </row>
    <row r="1104" spans="1:7" s="37" customFormat="1" x14ac:dyDescent="0.25">
      <c r="A1104" s="60"/>
      <c r="B1104" s="40"/>
      <c r="C1104" s="30"/>
      <c r="D1104" s="68"/>
      <c r="E1104" s="68"/>
      <c r="F1104" s="121"/>
      <c r="G1104" s="79"/>
    </row>
    <row r="1105" spans="1:7" s="37" customFormat="1" x14ac:dyDescent="0.25">
      <c r="A1105" s="60"/>
      <c r="B1105" s="40"/>
      <c r="C1105" s="30"/>
      <c r="D1105" s="68"/>
      <c r="E1105" s="68"/>
      <c r="F1105" s="121"/>
      <c r="G1105" s="79"/>
    </row>
    <row r="1106" spans="1:7" s="37" customFormat="1" x14ac:dyDescent="0.25">
      <c r="A1106" s="60"/>
      <c r="B1106" s="40"/>
      <c r="C1106" s="30"/>
      <c r="D1106" s="68"/>
      <c r="E1106" s="68"/>
      <c r="F1106" s="121"/>
      <c r="G1106" s="79"/>
    </row>
    <row r="1107" spans="1:7" s="37" customFormat="1" x14ac:dyDescent="0.25">
      <c r="A1107" s="60"/>
      <c r="B1107" s="40"/>
      <c r="C1107" s="30"/>
      <c r="D1107" s="68"/>
      <c r="E1107" s="68"/>
      <c r="F1107" s="121"/>
      <c r="G1107" s="79"/>
    </row>
    <row r="1108" spans="1:7" s="37" customFormat="1" x14ac:dyDescent="0.25">
      <c r="A1108" s="60"/>
      <c r="B1108" s="40"/>
      <c r="C1108" s="30"/>
      <c r="D1108" s="68"/>
      <c r="E1108" s="68"/>
      <c r="F1108" s="121"/>
      <c r="G1108" s="79"/>
    </row>
    <row r="1109" spans="1:7" s="37" customFormat="1" x14ac:dyDescent="0.25">
      <c r="A1109" s="60"/>
      <c r="B1109" s="40"/>
      <c r="C1109" s="30"/>
      <c r="D1109" s="68"/>
      <c r="E1109" s="68"/>
      <c r="F1109" s="121"/>
      <c r="G1109" s="79"/>
    </row>
    <row r="1110" spans="1:7" s="37" customFormat="1" x14ac:dyDescent="0.25">
      <c r="A1110" s="60"/>
      <c r="B1110" s="40"/>
      <c r="C1110" s="30"/>
      <c r="D1110" s="68"/>
      <c r="E1110" s="68"/>
      <c r="F1110" s="121"/>
      <c r="G1110" s="79"/>
    </row>
    <row r="1111" spans="1:7" s="37" customFormat="1" x14ac:dyDescent="0.25">
      <c r="A1111" s="60"/>
      <c r="B1111" s="40"/>
      <c r="C1111" s="30"/>
      <c r="D1111" s="68"/>
      <c r="E1111" s="68"/>
      <c r="F1111" s="121"/>
      <c r="G1111" s="79"/>
    </row>
    <row r="1112" spans="1:7" s="37" customFormat="1" x14ac:dyDescent="0.25">
      <c r="A1112" s="60"/>
      <c r="B1112" s="40"/>
      <c r="C1112" s="30"/>
      <c r="D1112" s="68"/>
      <c r="E1112" s="68"/>
      <c r="F1112" s="121"/>
      <c r="G1112" s="79"/>
    </row>
    <row r="1113" spans="1:7" s="37" customFormat="1" x14ac:dyDescent="0.25">
      <c r="A1113" s="60"/>
      <c r="B1113" s="40"/>
      <c r="C1113" s="30"/>
      <c r="D1113" s="68"/>
      <c r="E1113" s="68"/>
      <c r="F1113" s="121"/>
      <c r="G1113" s="79"/>
    </row>
    <row r="1114" spans="1:7" s="37" customFormat="1" x14ac:dyDescent="0.25">
      <c r="A1114" s="60"/>
      <c r="B1114" s="40"/>
      <c r="C1114" s="30"/>
      <c r="D1114" s="68"/>
      <c r="E1114" s="68"/>
      <c r="F1114" s="121"/>
      <c r="G1114" s="79"/>
    </row>
    <row r="1115" spans="1:7" s="37" customFormat="1" x14ac:dyDescent="0.25">
      <c r="A1115" s="60"/>
      <c r="B1115" s="40"/>
      <c r="C1115" s="30"/>
      <c r="D1115" s="68"/>
      <c r="E1115" s="68"/>
      <c r="F1115" s="121"/>
      <c r="G1115" s="79"/>
    </row>
    <row r="1116" spans="1:7" s="37" customFormat="1" x14ac:dyDescent="0.25">
      <c r="A1116" s="60"/>
      <c r="B1116" s="40"/>
      <c r="C1116" s="30"/>
      <c r="D1116" s="68"/>
      <c r="E1116" s="68"/>
      <c r="F1116" s="121"/>
      <c r="G1116" s="79"/>
    </row>
    <row r="1117" spans="1:7" s="37" customFormat="1" x14ac:dyDescent="0.25">
      <c r="A1117" s="60"/>
      <c r="B1117" s="40"/>
      <c r="C1117" s="30"/>
      <c r="D1117" s="68"/>
      <c r="E1117" s="68"/>
      <c r="F1117" s="121"/>
      <c r="G1117" s="79"/>
    </row>
    <row r="1118" spans="1:7" s="37" customFormat="1" x14ac:dyDescent="0.25">
      <c r="A1118" s="60"/>
      <c r="B1118" s="40"/>
      <c r="C1118" s="30"/>
      <c r="D1118" s="68"/>
      <c r="E1118" s="68"/>
      <c r="F1118" s="121"/>
      <c r="G1118" s="79"/>
    </row>
    <row r="1119" spans="1:7" s="37" customFormat="1" x14ac:dyDescent="0.25">
      <c r="A1119" s="60"/>
      <c r="B1119" s="40"/>
      <c r="C1119" s="30"/>
      <c r="D1119" s="68"/>
      <c r="E1119" s="68"/>
      <c r="F1119" s="121"/>
      <c r="G1119" s="79"/>
    </row>
    <row r="1120" spans="1:7" s="37" customFormat="1" x14ac:dyDescent="0.25">
      <c r="A1120" s="60"/>
      <c r="B1120" s="40"/>
      <c r="C1120" s="30"/>
      <c r="D1120" s="68"/>
      <c r="E1120" s="68"/>
      <c r="F1120" s="121"/>
      <c r="G1120" s="79"/>
    </row>
    <row r="1121" spans="1:7" s="37" customFormat="1" x14ac:dyDescent="0.25">
      <c r="A1121" s="60"/>
      <c r="B1121" s="40"/>
      <c r="C1121" s="30"/>
      <c r="D1121" s="68"/>
      <c r="E1121" s="68"/>
      <c r="F1121" s="121"/>
      <c r="G1121" s="79"/>
    </row>
    <row r="1122" spans="1:7" s="37" customFormat="1" x14ac:dyDescent="0.25">
      <c r="A1122" s="60"/>
      <c r="B1122" s="40"/>
      <c r="C1122" s="30"/>
      <c r="D1122" s="68"/>
      <c r="E1122" s="68"/>
      <c r="F1122" s="121"/>
      <c r="G1122" s="79"/>
    </row>
    <row r="1123" spans="1:7" s="37" customFormat="1" x14ac:dyDescent="0.25">
      <c r="A1123" s="60"/>
      <c r="B1123" s="40"/>
      <c r="C1123" s="30"/>
      <c r="D1123" s="68"/>
      <c r="E1123" s="68"/>
      <c r="F1123" s="121"/>
      <c r="G1123" s="79"/>
    </row>
    <row r="1124" spans="1:7" s="37" customFormat="1" x14ac:dyDescent="0.25">
      <c r="A1124" s="60"/>
      <c r="B1124" s="40"/>
      <c r="C1124" s="30"/>
      <c r="D1124" s="68"/>
      <c r="E1124" s="68"/>
      <c r="F1124" s="121"/>
      <c r="G1124" s="79"/>
    </row>
    <row r="1125" spans="1:7" s="37" customFormat="1" x14ac:dyDescent="0.25">
      <c r="A1125" s="60"/>
      <c r="B1125" s="40"/>
      <c r="C1125" s="30"/>
      <c r="D1125" s="68"/>
      <c r="E1125" s="68"/>
      <c r="F1125" s="121"/>
      <c r="G1125" s="79"/>
    </row>
    <row r="1126" spans="1:7" s="37" customFormat="1" x14ac:dyDescent="0.25">
      <c r="A1126" s="60"/>
      <c r="B1126" s="40"/>
      <c r="C1126" s="30"/>
      <c r="D1126" s="68"/>
      <c r="E1126" s="68"/>
      <c r="F1126" s="121"/>
      <c r="G1126" s="79"/>
    </row>
    <row r="1127" spans="1:7" s="37" customFormat="1" x14ac:dyDescent="0.25">
      <c r="A1127" s="60"/>
      <c r="B1127" s="40"/>
      <c r="C1127" s="30"/>
      <c r="D1127" s="68"/>
      <c r="E1127" s="68"/>
      <c r="F1127" s="121"/>
      <c r="G1127" s="79"/>
    </row>
    <row r="1128" spans="1:7" s="37" customFormat="1" x14ac:dyDescent="0.25">
      <c r="A1128" s="60"/>
      <c r="B1128" s="40"/>
      <c r="C1128" s="30"/>
      <c r="D1128" s="68"/>
      <c r="E1128" s="68"/>
      <c r="F1128" s="121"/>
      <c r="G1128" s="79"/>
    </row>
    <row r="1129" spans="1:7" s="37" customFormat="1" x14ac:dyDescent="0.25">
      <c r="A1129" s="60"/>
      <c r="B1129" s="40"/>
      <c r="C1129" s="30"/>
      <c r="D1129" s="68"/>
      <c r="E1129" s="68"/>
      <c r="F1129" s="121"/>
      <c r="G1129" s="79"/>
    </row>
    <row r="1130" spans="1:7" s="37" customFormat="1" x14ac:dyDescent="0.25">
      <c r="A1130" s="60"/>
      <c r="B1130" s="40"/>
      <c r="C1130" s="30"/>
      <c r="D1130" s="68"/>
      <c r="E1130" s="68"/>
      <c r="F1130" s="121"/>
      <c r="G1130" s="79"/>
    </row>
    <row r="1131" spans="1:7" s="37" customFormat="1" x14ac:dyDescent="0.25">
      <c r="A1131" s="60"/>
      <c r="B1131" s="40"/>
      <c r="C1131" s="30"/>
      <c r="D1131" s="68"/>
      <c r="E1131" s="68"/>
      <c r="F1131" s="121"/>
      <c r="G1131" s="79"/>
    </row>
    <row r="1132" spans="1:7" s="37" customFormat="1" x14ac:dyDescent="0.25">
      <c r="A1132" s="60"/>
      <c r="B1132" s="40"/>
      <c r="C1132" s="30"/>
      <c r="D1132" s="68"/>
      <c r="E1132" s="68"/>
      <c r="F1132" s="121"/>
      <c r="G1132" s="79"/>
    </row>
    <row r="1133" spans="1:7" s="37" customFormat="1" x14ac:dyDescent="0.25">
      <c r="A1133" s="60"/>
      <c r="B1133" s="40"/>
      <c r="C1133" s="30"/>
      <c r="D1133" s="68"/>
      <c r="E1133" s="68"/>
      <c r="F1133" s="121"/>
      <c r="G1133" s="79"/>
    </row>
    <row r="1134" spans="1:7" s="37" customFormat="1" x14ac:dyDescent="0.25">
      <c r="A1134" s="60"/>
      <c r="B1134" s="40"/>
      <c r="C1134" s="30"/>
      <c r="D1134" s="68"/>
      <c r="E1134" s="68"/>
      <c r="F1134" s="121"/>
      <c r="G1134" s="79"/>
    </row>
    <row r="1135" spans="1:7" s="37" customFormat="1" x14ac:dyDescent="0.25">
      <c r="A1135" s="60"/>
      <c r="B1135" s="40"/>
      <c r="C1135" s="30"/>
      <c r="D1135" s="68"/>
      <c r="E1135" s="68"/>
      <c r="F1135" s="121"/>
      <c r="G1135" s="79"/>
    </row>
    <row r="1136" spans="1:7" s="37" customFormat="1" x14ac:dyDescent="0.25">
      <c r="A1136" s="60"/>
      <c r="B1136" s="40"/>
      <c r="C1136" s="30"/>
      <c r="D1136" s="68"/>
      <c r="E1136" s="68"/>
      <c r="F1136" s="121"/>
      <c r="G1136" s="79"/>
    </row>
    <row r="1137" spans="1:7" s="37" customFormat="1" x14ac:dyDescent="0.25">
      <c r="A1137" s="60"/>
      <c r="B1137" s="40"/>
      <c r="C1137" s="30"/>
      <c r="D1137" s="68"/>
      <c r="E1137" s="68"/>
      <c r="F1137" s="121"/>
      <c r="G1137" s="79"/>
    </row>
    <row r="1138" spans="1:7" s="37" customFormat="1" x14ac:dyDescent="0.25">
      <c r="A1138" s="60"/>
      <c r="B1138" s="40"/>
      <c r="C1138" s="30"/>
      <c r="D1138" s="68"/>
      <c r="E1138" s="68"/>
      <c r="F1138" s="121"/>
      <c r="G1138" s="79"/>
    </row>
    <row r="1139" spans="1:7" s="37" customFormat="1" x14ac:dyDescent="0.25">
      <c r="A1139" s="60"/>
      <c r="B1139" s="40"/>
      <c r="C1139" s="30"/>
      <c r="D1139" s="68"/>
      <c r="E1139" s="68"/>
      <c r="F1139" s="121"/>
      <c r="G1139" s="79"/>
    </row>
    <row r="1140" spans="1:7" s="37" customFormat="1" x14ac:dyDescent="0.25">
      <c r="A1140" s="60"/>
      <c r="B1140" s="40"/>
      <c r="C1140" s="30"/>
      <c r="D1140" s="68"/>
      <c r="E1140" s="68"/>
      <c r="F1140" s="121"/>
      <c r="G1140" s="79"/>
    </row>
    <row r="1141" spans="1:7" s="37" customFormat="1" x14ac:dyDescent="0.25">
      <c r="A1141" s="60"/>
      <c r="B1141" s="40"/>
      <c r="C1141" s="30"/>
      <c r="D1141" s="68"/>
      <c r="E1141" s="68"/>
      <c r="F1141" s="121"/>
      <c r="G1141" s="79"/>
    </row>
    <row r="1142" spans="1:7" s="37" customFormat="1" x14ac:dyDescent="0.25">
      <c r="A1142" s="60"/>
      <c r="B1142" s="40"/>
      <c r="C1142" s="30"/>
      <c r="D1142" s="68"/>
      <c r="E1142" s="68"/>
      <c r="F1142" s="121"/>
      <c r="G1142" s="79"/>
    </row>
    <row r="1143" spans="1:7" s="37" customFormat="1" x14ac:dyDescent="0.25">
      <c r="A1143" s="60"/>
      <c r="B1143" s="40"/>
      <c r="C1143" s="30"/>
      <c r="D1143" s="68"/>
      <c r="E1143" s="68"/>
      <c r="F1143" s="121"/>
      <c r="G1143" s="79"/>
    </row>
    <row r="1144" spans="1:7" s="37" customFormat="1" x14ac:dyDescent="0.25">
      <c r="A1144" s="60"/>
      <c r="B1144" s="40"/>
      <c r="C1144" s="30"/>
      <c r="D1144" s="68"/>
      <c r="E1144" s="68"/>
      <c r="F1144" s="121"/>
      <c r="G1144" s="79"/>
    </row>
    <row r="1145" spans="1:7" s="37" customFormat="1" x14ac:dyDescent="0.25">
      <c r="A1145" s="60"/>
      <c r="B1145" s="40"/>
      <c r="C1145" s="30"/>
      <c r="D1145" s="68"/>
      <c r="E1145" s="68"/>
      <c r="F1145" s="121"/>
      <c r="G1145" s="79"/>
    </row>
    <row r="1146" spans="1:7" s="37" customFormat="1" x14ac:dyDescent="0.25">
      <c r="A1146" s="60"/>
      <c r="B1146" s="40"/>
      <c r="C1146" s="30"/>
      <c r="D1146" s="68"/>
      <c r="E1146" s="68"/>
      <c r="F1146" s="121"/>
      <c r="G1146" s="79"/>
    </row>
    <row r="1147" spans="1:7" s="37" customFormat="1" x14ac:dyDescent="0.25">
      <c r="A1147" s="60"/>
      <c r="B1147" s="40"/>
      <c r="C1147" s="30"/>
      <c r="D1147" s="68"/>
      <c r="E1147" s="68"/>
      <c r="F1147" s="121"/>
      <c r="G1147" s="79"/>
    </row>
    <row r="1148" spans="1:7" s="37" customFormat="1" x14ac:dyDescent="0.25">
      <c r="A1148" s="60"/>
      <c r="B1148" s="40"/>
      <c r="C1148" s="30"/>
      <c r="D1148" s="68"/>
      <c r="E1148" s="68"/>
      <c r="F1148" s="121"/>
      <c r="G1148" s="79"/>
    </row>
    <row r="1149" spans="1:7" s="37" customFormat="1" x14ac:dyDescent="0.25">
      <c r="A1149" s="60"/>
      <c r="B1149" s="40"/>
      <c r="C1149" s="30"/>
      <c r="D1149" s="68"/>
      <c r="E1149" s="68"/>
      <c r="F1149" s="121"/>
      <c r="G1149" s="79"/>
    </row>
    <row r="1150" spans="1:7" s="37" customFormat="1" x14ac:dyDescent="0.25">
      <c r="A1150" s="60"/>
      <c r="B1150" s="40"/>
      <c r="C1150" s="30"/>
      <c r="D1150" s="68"/>
      <c r="E1150" s="68"/>
      <c r="F1150" s="121"/>
      <c r="G1150" s="79"/>
    </row>
    <row r="1151" spans="1:7" s="37" customFormat="1" x14ac:dyDescent="0.25">
      <c r="A1151" s="60"/>
      <c r="B1151" s="40"/>
      <c r="C1151" s="30"/>
      <c r="D1151" s="68"/>
      <c r="E1151" s="68"/>
      <c r="F1151" s="121"/>
      <c r="G1151" s="79"/>
    </row>
    <row r="1152" spans="1:7" s="37" customFormat="1" x14ac:dyDescent="0.25">
      <c r="A1152" s="60"/>
      <c r="B1152" s="40"/>
      <c r="C1152" s="30"/>
      <c r="D1152" s="68"/>
      <c r="E1152" s="68"/>
      <c r="F1152" s="121"/>
      <c r="G1152" s="79"/>
    </row>
    <row r="1153" spans="1:7" s="37" customFormat="1" x14ac:dyDescent="0.25">
      <c r="A1153" s="60"/>
      <c r="B1153" s="40"/>
      <c r="C1153" s="30"/>
      <c r="D1153" s="68"/>
      <c r="E1153" s="68"/>
      <c r="F1153" s="121"/>
      <c r="G1153" s="79"/>
    </row>
    <row r="1154" spans="1:7" s="37" customFormat="1" x14ac:dyDescent="0.25">
      <c r="A1154" s="60"/>
      <c r="B1154" s="40"/>
      <c r="C1154" s="30"/>
      <c r="D1154" s="68"/>
      <c r="E1154" s="68"/>
      <c r="F1154" s="121"/>
      <c r="G1154" s="79"/>
    </row>
    <row r="1155" spans="1:7" s="37" customFormat="1" x14ac:dyDescent="0.25">
      <c r="A1155" s="60"/>
      <c r="B1155" s="40"/>
      <c r="C1155" s="30"/>
      <c r="D1155" s="68"/>
      <c r="E1155" s="68"/>
      <c r="F1155" s="121"/>
      <c r="G1155" s="79"/>
    </row>
    <row r="1156" spans="1:7" s="37" customFormat="1" x14ac:dyDescent="0.25">
      <c r="A1156" s="60"/>
      <c r="B1156" s="40"/>
      <c r="C1156" s="30"/>
      <c r="D1156" s="68"/>
      <c r="E1156" s="68"/>
      <c r="F1156" s="121"/>
      <c r="G1156" s="79"/>
    </row>
    <row r="1157" spans="1:7" s="37" customFormat="1" x14ac:dyDescent="0.25">
      <c r="A1157" s="60"/>
      <c r="B1157" s="40"/>
      <c r="C1157" s="30"/>
      <c r="D1157" s="68"/>
      <c r="E1157" s="68"/>
      <c r="F1157" s="121"/>
      <c r="G1157" s="79"/>
    </row>
    <row r="1158" spans="1:7" s="37" customFormat="1" x14ac:dyDescent="0.25">
      <c r="A1158" s="60"/>
      <c r="B1158" s="40"/>
      <c r="C1158" s="30"/>
      <c r="D1158" s="68"/>
      <c r="E1158" s="68"/>
      <c r="F1158" s="121"/>
      <c r="G1158" s="79"/>
    </row>
    <row r="1159" spans="1:7" s="37" customFormat="1" x14ac:dyDescent="0.25">
      <c r="A1159" s="60"/>
      <c r="B1159" s="40"/>
      <c r="C1159" s="30"/>
      <c r="D1159" s="68"/>
      <c r="E1159" s="68"/>
      <c r="F1159" s="121"/>
      <c r="G1159" s="79"/>
    </row>
    <row r="1160" spans="1:7" s="37" customFormat="1" x14ac:dyDescent="0.25">
      <c r="A1160" s="60"/>
      <c r="B1160" s="40"/>
      <c r="C1160" s="30"/>
      <c r="D1160" s="68"/>
      <c r="E1160" s="68"/>
      <c r="F1160" s="121"/>
      <c r="G1160" s="79"/>
    </row>
    <row r="1161" spans="1:7" s="37" customFormat="1" x14ac:dyDescent="0.25">
      <c r="A1161" s="60"/>
      <c r="B1161" s="40"/>
      <c r="C1161" s="30"/>
      <c r="D1161" s="68"/>
      <c r="E1161" s="68"/>
      <c r="F1161" s="121"/>
      <c r="G1161" s="79"/>
    </row>
    <row r="1162" spans="1:7" s="37" customFormat="1" x14ac:dyDescent="0.25">
      <c r="A1162" s="60"/>
      <c r="B1162" s="40"/>
      <c r="C1162" s="30"/>
      <c r="D1162" s="68"/>
      <c r="E1162" s="68"/>
      <c r="F1162" s="121"/>
      <c r="G1162" s="79"/>
    </row>
    <row r="1163" spans="1:7" s="37" customFormat="1" x14ac:dyDescent="0.25">
      <c r="A1163" s="60"/>
      <c r="B1163" s="40"/>
      <c r="C1163" s="30"/>
      <c r="D1163" s="68"/>
      <c r="E1163" s="68"/>
      <c r="F1163" s="121"/>
      <c r="G1163" s="79"/>
    </row>
    <row r="1164" spans="1:7" s="37" customFormat="1" x14ac:dyDescent="0.25">
      <c r="A1164" s="60"/>
      <c r="B1164" s="40"/>
      <c r="C1164" s="30"/>
      <c r="D1164" s="68"/>
      <c r="E1164" s="68"/>
      <c r="F1164" s="121"/>
      <c r="G1164" s="79"/>
    </row>
    <row r="1165" spans="1:7" s="37" customFormat="1" x14ac:dyDescent="0.25">
      <c r="A1165" s="60"/>
      <c r="B1165" s="40"/>
      <c r="C1165" s="30"/>
      <c r="D1165" s="68"/>
      <c r="E1165" s="68"/>
      <c r="F1165" s="121"/>
      <c r="G1165" s="79"/>
    </row>
    <row r="1166" spans="1:7" s="37" customFormat="1" x14ac:dyDescent="0.25">
      <c r="A1166" s="60"/>
      <c r="B1166" s="40"/>
      <c r="C1166" s="30"/>
      <c r="D1166" s="68"/>
      <c r="E1166" s="68"/>
      <c r="F1166" s="121"/>
      <c r="G1166" s="79"/>
    </row>
    <row r="1167" spans="1:7" s="37" customFormat="1" x14ac:dyDescent="0.25">
      <c r="A1167" s="60"/>
      <c r="B1167" s="40"/>
      <c r="C1167" s="30"/>
      <c r="D1167" s="68"/>
      <c r="E1167" s="68"/>
      <c r="F1167" s="121"/>
      <c r="G1167" s="79"/>
    </row>
    <row r="1168" spans="1:7" s="37" customFormat="1" x14ac:dyDescent="0.25">
      <c r="A1168" s="60"/>
      <c r="B1168" s="40"/>
      <c r="C1168" s="30"/>
      <c r="D1168" s="68"/>
      <c r="E1168" s="68"/>
      <c r="F1168" s="121"/>
      <c r="G1168" s="79"/>
    </row>
    <row r="1169" spans="1:7" s="37" customFormat="1" x14ac:dyDescent="0.25">
      <c r="A1169" s="60"/>
      <c r="B1169" s="40"/>
      <c r="C1169" s="30"/>
      <c r="D1169" s="68"/>
      <c r="E1169" s="68"/>
      <c r="F1169" s="121"/>
      <c r="G1169" s="79"/>
    </row>
    <row r="1170" spans="1:7" s="37" customFormat="1" x14ac:dyDescent="0.25">
      <c r="A1170" s="60"/>
      <c r="B1170" s="40"/>
      <c r="C1170" s="30"/>
      <c r="D1170" s="68"/>
      <c r="E1170" s="68"/>
      <c r="F1170" s="121"/>
      <c r="G1170" s="79"/>
    </row>
    <row r="1171" spans="1:7" s="37" customFormat="1" x14ac:dyDescent="0.25">
      <c r="A1171" s="60"/>
      <c r="B1171" s="40"/>
      <c r="C1171" s="30"/>
      <c r="D1171" s="68"/>
      <c r="E1171" s="68"/>
      <c r="F1171" s="121"/>
      <c r="G1171" s="79"/>
    </row>
    <row r="1172" spans="1:7" s="37" customFormat="1" x14ac:dyDescent="0.25">
      <c r="A1172" s="60"/>
      <c r="B1172" s="40"/>
      <c r="C1172" s="30"/>
      <c r="D1172" s="68"/>
      <c r="E1172" s="68"/>
      <c r="F1172" s="121"/>
      <c r="G1172" s="79"/>
    </row>
    <row r="1173" spans="1:7" s="37" customFormat="1" x14ac:dyDescent="0.25">
      <c r="A1173" s="60"/>
      <c r="B1173" s="40"/>
      <c r="C1173" s="30"/>
      <c r="D1173" s="68"/>
      <c r="E1173" s="68"/>
      <c r="F1173" s="121"/>
      <c r="G1173" s="79"/>
    </row>
    <row r="1174" spans="1:7" s="37" customFormat="1" x14ac:dyDescent="0.25">
      <c r="A1174" s="60"/>
      <c r="B1174" s="40"/>
      <c r="C1174" s="30"/>
      <c r="D1174" s="68"/>
      <c r="E1174" s="68"/>
      <c r="F1174" s="121"/>
      <c r="G1174" s="79"/>
    </row>
    <row r="1175" spans="1:7" s="37" customFormat="1" x14ac:dyDescent="0.25">
      <c r="A1175" s="60"/>
      <c r="B1175" s="40"/>
      <c r="C1175" s="30"/>
      <c r="D1175" s="68"/>
      <c r="E1175" s="68"/>
      <c r="F1175" s="121"/>
      <c r="G1175" s="79"/>
    </row>
    <row r="1176" spans="1:7" s="37" customFormat="1" x14ac:dyDescent="0.25">
      <c r="A1176" s="60"/>
      <c r="B1176" s="40"/>
      <c r="C1176" s="30"/>
      <c r="D1176" s="68"/>
      <c r="E1176" s="68"/>
      <c r="F1176" s="121"/>
      <c r="G1176" s="79"/>
    </row>
    <row r="1177" spans="1:7" s="37" customFormat="1" x14ac:dyDescent="0.25">
      <c r="A1177" s="60"/>
      <c r="B1177" s="40"/>
      <c r="C1177" s="30"/>
      <c r="D1177" s="68"/>
      <c r="E1177" s="68"/>
      <c r="F1177" s="121"/>
      <c r="G1177" s="79"/>
    </row>
    <row r="1178" spans="1:7" s="37" customFormat="1" x14ac:dyDescent="0.25">
      <c r="A1178" s="60"/>
      <c r="B1178" s="40"/>
      <c r="C1178" s="30"/>
      <c r="D1178" s="68"/>
      <c r="E1178" s="68"/>
      <c r="F1178" s="121"/>
      <c r="G1178" s="79"/>
    </row>
    <row r="1179" spans="1:7" s="37" customFormat="1" x14ac:dyDescent="0.25">
      <c r="A1179" s="60"/>
      <c r="B1179" s="40"/>
      <c r="C1179" s="30"/>
      <c r="D1179" s="68"/>
      <c r="E1179" s="68"/>
      <c r="F1179" s="121"/>
      <c r="G1179" s="79"/>
    </row>
    <row r="1180" spans="1:7" s="37" customFormat="1" x14ac:dyDescent="0.25">
      <c r="A1180" s="60"/>
      <c r="B1180" s="40"/>
      <c r="C1180" s="30"/>
      <c r="D1180" s="68"/>
      <c r="E1180" s="68"/>
      <c r="F1180" s="121"/>
      <c r="G1180" s="79"/>
    </row>
    <row r="1181" spans="1:7" s="37" customFormat="1" x14ac:dyDescent="0.25">
      <c r="A1181" s="60"/>
      <c r="B1181" s="40"/>
      <c r="C1181" s="30"/>
      <c r="D1181" s="68"/>
      <c r="E1181" s="68"/>
      <c r="F1181" s="121"/>
      <c r="G1181" s="79"/>
    </row>
    <row r="1182" spans="1:7" s="37" customFormat="1" x14ac:dyDescent="0.25">
      <c r="A1182" s="60"/>
      <c r="B1182" s="40"/>
      <c r="C1182" s="30"/>
      <c r="D1182" s="68"/>
      <c r="E1182" s="68"/>
      <c r="F1182" s="121"/>
      <c r="G1182" s="79"/>
    </row>
    <row r="1183" spans="1:7" s="37" customFormat="1" x14ac:dyDescent="0.25">
      <c r="A1183" s="60"/>
      <c r="B1183" s="40"/>
      <c r="C1183" s="30"/>
      <c r="D1183" s="68"/>
      <c r="E1183" s="68"/>
      <c r="F1183" s="121"/>
      <c r="G1183" s="79"/>
    </row>
    <row r="1184" spans="1:7" s="37" customFormat="1" x14ac:dyDescent="0.25">
      <c r="A1184" s="60"/>
      <c r="B1184" s="40"/>
      <c r="C1184" s="30"/>
      <c r="D1184" s="68"/>
      <c r="E1184" s="68"/>
      <c r="F1184" s="121"/>
      <c r="G1184" s="79"/>
    </row>
    <row r="1185" spans="1:7" s="37" customFormat="1" x14ac:dyDescent="0.25">
      <c r="A1185" s="60"/>
      <c r="B1185" s="40"/>
      <c r="C1185" s="30"/>
      <c r="D1185" s="68"/>
      <c r="E1185" s="68"/>
      <c r="F1185" s="121"/>
      <c r="G1185" s="79"/>
    </row>
    <row r="1186" spans="1:7" s="37" customFormat="1" x14ac:dyDescent="0.25">
      <c r="A1186" s="60"/>
      <c r="B1186" s="40"/>
      <c r="C1186" s="30"/>
      <c r="D1186" s="68"/>
      <c r="E1186" s="68"/>
      <c r="F1186" s="121"/>
      <c r="G1186" s="79"/>
    </row>
    <row r="1187" spans="1:7" s="37" customFormat="1" x14ac:dyDescent="0.25">
      <c r="A1187" s="60"/>
      <c r="B1187" s="40"/>
      <c r="C1187" s="30"/>
      <c r="D1187" s="68"/>
      <c r="E1187" s="68"/>
      <c r="F1187" s="121"/>
      <c r="G1187" s="79"/>
    </row>
    <row r="1188" spans="1:7" s="37" customFormat="1" x14ac:dyDescent="0.25">
      <c r="A1188" s="60"/>
      <c r="B1188" s="40"/>
      <c r="C1188" s="30"/>
      <c r="D1188" s="68"/>
      <c r="E1188" s="68"/>
      <c r="F1188" s="121"/>
      <c r="G1188" s="79"/>
    </row>
    <row r="1189" spans="1:7" s="37" customFormat="1" x14ac:dyDescent="0.25">
      <c r="A1189" s="60"/>
      <c r="B1189" s="40"/>
      <c r="C1189" s="30"/>
      <c r="D1189" s="68"/>
      <c r="E1189" s="68"/>
      <c r="F1189" s="121"/>
      <c r="G1189" s="79"/>
    </row>
    <row r="1190" spans="1:7" s="37" customFormat="1" x14ac:dyDescent="0.25">
      <c r="A1190" s="60"/>
      <c r="B1190" s="40"/>
      <c r="C1190" s="30"/>
      <c r="D1190" s="68"/>
      <c r="E1190" s="68"/>
      <c r="F1190" s="121"/>
      <c r="G1190" s="79"/>
    </row>
    <row r="1191" spans="1:7" s="37" customFormat="1" x14ac:dyDescent="0.25">
      <c r="A1191" s="60"/>
      <c r="B1191" s="40"/>
      <c r="C1191" s="30"/>
      <c r="D1191" s="68"/>
      <c r="E1191" s="68"/>
      <c r="F1191" s="121"/>
      <c r="G1191" s="79"/>
    </row>
    <row r="1192" spans="1:7" s="37" customFormat="1" x14ac:dyDescent="0.25">
      <c r="A1192" s="60"/>
      <c r="B1192" s="40"/>
      <c r="C1192" s="30"/>
      <c r="D1192" s="68"/>
      <c r="E1192" s="68"/>
      <c r="F1192" s="121"/>
      <c r="G1192" s="79"/>
    </row>
    <row r="1193" spans="1:7" s="37" customFormat="1" x14ac:dyDescent="0.25">
      <c r="A1193" s="60"/>
      <c r="B1193" s="40"/>
      <c r="C1193" s="30"/>
      <c r="D1193" s="68"/>
      <c r="E1193" s="68"/>
      <c r="F1193" s="121"/>
      <c r="G1193" s="79"/>
    </row>
    <row r="1194" spans="1:7" s="37" customFormat="1" x14ac:dyDescent="0.25">
      <c r="A1194" s="60"/>
      <c r="B1194" s="40"/>
      <c r="C1194" s="30"/>
      <c r="D1194" s="68"/>
      <c r="E1194" s="68"/>
      <c r="F1194" s="121"/>
      <c r="G1194" s="79"/>
    </row>
    <row r="1195" spans="1:7" s="37" customFormat="1" x14ac:dyDescent="0.25">
      <c r="A1195" s="60"/>
      <c r="B1195" s="40"/>
      <c r="C1195" s="30"/>
      <c r="D1195" s="68"/>
      <c r="E1195" s="68"/>
      <c r="F1195" s="121"/>
      <c r="G1195" s="79"/>
    </row>
    <row r="1196" spans="1:7" s="37" customFormat="1" x14ac:dyDescent="0.25">
      <c r="A1196" s="60"/>
      <c r="B1196" s="40"/>
      <c r="C1196" s="30"/>
      <c r="D1196" s="68"/>
      <c r="E1196" s="68"/>
      <c r="F1196" s="121"/>
      <c r="G1196" s="79"/>
    </row>
    <row r="1197" spans="1:7" s="37" customFormat="1" x14ac:dyDescent="0.25">
      <c r="A1197" s="60"/>
      <c r="B1197" s="40"/>
      <c r="C1197" s="30"/>
      <c r="D1197" s="68"/>
      <c r="E1197" s="68"/>
      <c r="F1197" s="121"/>
      <c r="G1197" s="79"/>
    </row>
    <row r="1198" spans="1:7" s="37" customFormat="1" x14ac:dyDescent="0.25">
      <c r="A1198" s="60"/>
      <c r="B1198" s="40"/>
      <c r="C1198" s="30"/>
      <c r="D1198" s="68"/>
      <c r="E1198" s="68"/>
      <c r="F1198" s="121"/>
      <c r="G1198" s="79"/>
    </row>
    <row r="1199" spans="1:7" s="37" customFormat="1" x14ac:dyDescent="0.25">
      <c r="A1199" s="60"/>
      <c r="B1199" s="40"/>
      <c r="C1199" s="30"/>
      <c r="D1199" s="68"/>
      <c r="E1199" s="68"/>
      <c r="F1199" s="121"/>
      <c r="G1199" s="79"/>
    </row>
    <row r="1200" spans="1:7" s="37" customFormat="1" x14ac:dyDescent="0.25">
      <c r="A1200" s="60"/>
      <c r="B1200" s="40"/>
      <c r="C1200" s="30"/>
      <c r="D1200" s="68"/>
      <c r="E1200" s="68"/>
      <c r="F1200" s="121"/>
      <c r="G1200" s="79"/>
    </row>
    <row r="1201" spans="1:7" s="37" customFormat="1" x14ac:dyDescent="0.25">
      <c r="A1201" s="60"/>
      <c r="B1201" s="40"/>
      <c r="C1201" s="30"/>
      <c r="D1201" s="68"/>
      <c r="E1201" s="68"/>
      <c r="F1201" s="121"/>
      <c r="G1201" s="79"/>
    </row>
    <row r="1202" spans="1:7" s="37" customFormat="1" x14ac:dyDescent="0.25">
      <c r="A1202" s="60"/>
      <c r="B1202" s="40"/>
      <c r="C1202" s="30"/>
      <c r="D1202" s="68"/>
      <c r="E1202" s="68"/>
      <c r="F1202" s="121"/>
      <c r="G1202" s="79"/>
    </row>
    <row r="1203" spans="1:7" s="37" customFormat="1" x14ac:dyDescent="0.25">
      <c r="A1203" s="60"/>
      <c r="B1203" s="40"/>
      <c r="C1203" s="30"/>
      <c r="D1203" s="68"/>
      <c r="E1203" s="68"/>
      <c r="F1203" s="121"/>
      <c r="G1203" s="79"/>
    </row>
    <row r="1204" spans="1:7" s="37" customFormat="1" x14ac:dyDescent="0.25">
      <c r="A1204" s="60"/>
      <c r="B1204" s="40"/>
      <c r="C1204" s="30"/>
      <c r="D1204" s="68"/>
      <c r="E1204" s="68"/>
      <c r="F1204" s="121"/>
      <c r="G1204" s="79"/>
    </row>
    <row r="1205" spans="1:7" s="37" customFormat="1" x14ac:dyDescent="0.25">
      <c r="A1205" s="60"/>
      <c r="B1205" s="40"/>
      <c r="C1205" s="30"/>
      <c r="D1205" s="68"/>
      <c r="E1205" s="68"/>
      <c r="F1205" s="121"/>
      <c r="G1205" s="79"/>
    </row>
    <row r="1206" spans="1:7" s="37" customFormat="1" x14ac:dyDescent="0.25">
      <c r="A1206" s="60"/>
      <c r="B1206" s="40"/>
      <c r="C1206" s="30"/>
      <c r="D1206" s="68"/>
      <c r="E1206" s="68"/>
      <c r="F1206" s="121"/>
      <c r="G1206" s="79"/>
    </row>
    <row r="1207" spans="1:7" s="37" customFormat="1" x14ac:dyDescent="0.25">
      <c r="A1207" s="60"/>
      <c r="B1207" s="40"/>
      <c r="C1207" s="30"/>
      <c r="D1207" s="68"/>
      <c r="E1207" s="68"/>
      <c r="F1207" s="121"/>
      <c r="G1207" s="79"/>
    </row>
    <row r="1208" spans="1:7" s="37" customFormat="1" x14ac:dyDescent="0.25">
      <c r="A1208" s="60"/>
      <c r="B1208" s="40"/>
      <c r="C1208" s="30"/>
      <c r="D1208" s="68"/>
      <c r="E1208" s="68"/>
      <c r="F1208" s="121"/>
      <c r="G1208" s="79"/>
    </row>
    <row r="1209" spans="1:7" s="37" customFormat="1" x14ac:dyDescent="0.25">
      <c r="A1209" s="60"/>
      <c r="B1209" s="40"/>
      <c r="C1209" s="30"/>
      <c r="D1209" s="68"/>
      <c r="E1209" s="68"/>
      <c r="F1209" s="121"/>
      <c r="G1209" s="79"/>
    </row>
    <row r="1210" spans="1:7" s="37" customFormat="1" x14ac:dyDescent="0.25">
      <c r="A1210" s="60"/>
      <c r="B1210" s="40"/>
      <c r="C1210" s="30"/>
      <c r="D1210" s="68"/>
      <c r="E1210" s="68"/>
      <c r="F1210" s="121"/>
      <c r="G1210" s="79"/>
    </row>
    <row r="1211" spans="1:7" s="37" customFormat="1" x14ac:dyDescent="0.25">
      <c r="A1211" s="60"/>
      <c r="B1211" s="40"/>
      <c r="C1211" s="30"/>
      <c r="D1211" s="68"/>
      <c r="E1211" s="68"/>
      <c r="F1211" s="121"/>
      <c r="G1211" s="79"/>
    </row>
    <row r="1212" spans="1:7" s="37" customFormat="1" x14ac:dyDescent="0.25">
      <c r="A1212" s="60"/>
      <c r="B1212" s="40"/>
      <c r="C1212" s="30"/>
      <c r="D1212" s="68"/>
      <c r="E1212" s="68"/>
      <c r="F1212" s="121"/>
      <c r="G1212" s="79"/>
    </row>
    <row r="1213" spans="1:7" s="37" customFormat="1" x14ac:dyDescent="0.25">
      <c r="A1213" s="60"/>
      <c r="B1213" s="40"/>
      <c r="C1213" s="30"/>
      <c r="D1213" s="68"/>
      <c r="E1213" s="68"/>
      <c r="F1213" s="121"/>
      <c r="G1213" s="79"/>
    </row>
    <row r="1214" spans="1:7" s="37" customFormat="1" x14ac:dyDescent="0.25">
      <c r="A1214" s="60"/>
      <c r="B1214" s="40"/>
      <c r="C1214" s="30"/>
      <c r="D1214" s="68"/>
      <c r="E1214" s="68"/>
      <c r="F1214" s="121"/>
      <c r="G1214" s="79"/>
    </row>
    <row r="1215" spans="1:7" s="37" customFormat="1" x14ac:dyDescent="0.25">
      <c r="A1215" s="60"/>
      <c r="B1215" s="40"/>
      <c r="C1215" s="30"/>
      <c r="D1215" s="68"/>
      <c r="E1215" s="68"/>
      <c r="F1215" s="121"/>
      <c r="G1215" s="79"/>
    </row>
    <row r="1216" spans="1:7" s="37" customFormat="1" x14ac:dyDescent="0.25">
      <c r="A1216" s="60"/>
      <c r="B1216" s="40"/>
      <c r="C1216" s="30"/>
      <c r="D1216" s="68"/>
      <c r="E1216" s="68"/>
      <c r="F1216" s="121"/>
      <c r="G1216" s="79"/>
    </row>
    <row r="1217" spans="1:7" s="37" customFormat="1" x14ac:dyDescent="0.25">
      <c r="A1217" s="60"/>
      <c r="B1217" s="40"/>
      <c r="C1217" s="30"/>
      <c r="D1217" s="68"/>
      <c r="E1217" s="68"/>
      <c r="F1217" s="121"/>
      <c r="G1217" s="79"/>
    </row>
    <row r="1218" spans="1:7" s="37" customFormat="1" x14ac:dyDescent="0.25">
      <c r="A1218" s="60"/>
      <c r="B1218" s="40"/>
      <c r="C1218" s="30"/>
      <c r="D1218" s="68"/>
      <c r="E1218" s="68"/>
      <c r="F1218" s="121"/>
      <c r="G1218" s="79"/>
    </row>
    <row r="1219" spans="1:7" s="37" customFormat="1" x14ac:dyDescent="0.25">
      <c r="A1219" s="60"/>
      <c r="B1219" s="40"/>
      <c r="C1219" s="30"/>
      <c r="D1219" s="68"/>
      <c r="E1219" s="68"/>
      <c r="F1219" s="121"/>
      <c r="G1219" s="79"/>
    </row>
    <row r="1220" spans="1:7" s="37" customFormat="1" x14ac:dyDescent="0.25">
      <c r="A1220" s="60"/>
      <c r="B1220" s="40"/>
      <c r="C1220" s="30"/>
      <c r="D1220" s="68"/>
      <c r="E1220" s="68"/>
      <c r="F1220" s="121"/>
      <c r="G1220" s="79"/>
    </row>
    <row r="1221" spans="1:7" s="37" customFormat="1" x14ac:dyDescent="0.25">
      <c r="A1221" s="60"/>
      <c r="B1221" s="40"/>
      <c r="C1221" s="30"/>
      <c r="D1221" s="68"/>
      <c r="E1221" s="68"/>
      <c r="F1221" s="121"/>
      <c r="G1221" s="79"/>
    </row>
    <row r="1222" spans="1:7" s="37" customFormat="1" x14ac:dyDescent="0.25">
      <c r="A1222" s="60"/>
      <c r="B1222" s="40"/>
      <c r="C1222" s="30"/>
      <c r="D1222" s="68"/>
      <c r="E1222" s="68"/>
      <c r="F1222" s="121"/>
      <c r="G1222" s="79"/>
    </row>
    <row r="1223" spans="1:7" s="37" customFormat="1" x14ac:dyDescent="0.25">
      <c r="A1223" s="60"/>
      <c r="B1223" s="40"/>
      <c r="C1223" s="30"/>
      <c r="D1223" s="68"/>
      <c r="E1223" s="68"/>
      <c r="F1223" s="121"/>
      <c r="G1223" s="79"/>
    </row>
    <row r="1224" spans="1:7" s="37" customFormat="1" x14ac:dyDescent="0.25">
      <c r="A1224" s="60"/>
      <c r="B1224" s="40"/>
      <c r="C1224" s="30"/>
      <c r="D1224" s="68"/>
      <c r="E1224" s="68"/>
      <c r="F1224" s="121"/>
      <c r="G1224" s="79"/>
    </row>
    <row r="1225" spans="1:7" s="37" customFormat="1" x14ac:dyDescent="0.25">
      <c r="A1225" s="60"/>
      <c r="B1225" s="40"/>
      <c r="C1225" s="30"/>
      <c r="D1225" s="68"/>
      <c r="E1225" s="68"/>
      <c r="F1225" s="121"/>
      <c r="G1225" s="79"/>
    </row>
    <row r="1226" spans="1:7" s="37" customFormat="1" x14ac:dyDescent="0.25">
      <c r="A1226" s="60"/>
      <c r="B1226" s="40"/>
      <c r="C1226" s="30"/>
      <c r="D1226" s="68"/>
      <c r="E1226" s="68"/>
      <c r="F1226" s="121"/>
      <c r="G1226" s="79"/>
    </row>
    <row r="1227" spans="1:7" s="37" customFormat="1" x14ac:dyDescent="0.25">
      <c r="A1227" s="60"/>
      <c r="B1227" s="40"/>
      <c r="C1227" s="30"/>
      <c r="D1227" s="68"/>
      <c r="E1227" s="68"/>
      <c r="F1227" s="121"/>
      <c r="G1227" s="79"/>
    </row>
    <row r="1228" spans="1:7" s="37" customFormat="1" x14ac:dyDescent="0.25">
      <c r="A1228" s="60"/>
      <c r="B1228" s="40"/>
      <c r="C1228" s="30"/>
      <c r="D1228" s="68"/>
      <c r="E1228" s="68"/>
      <c r="F1228" s="121"/>
      <c r="G1228" s="79"/>
    </row>
    <row r="1229" spans="1:7" s="37" customFormat="1" x14ac:dyDescent="0.25">
      <c r="A1229" s="60"/>
      <c r="B1229" s="40"/>
      <c r="C1229" s="30"/>
      <c r="D1229" s="68"/>
      <c r="E1229" s="68"/>
      <c r="F1229" s="121"/>
      <c r="G1229" s="79"/>
    </row>
    <row r="1230" spans="1:7" s="37" customFormat="1" x14ac:dyDescent="0.25">
      <c r="A1230" s="60"/>
      <c r="B1230" s="40"/>
      <c r="C1230" s="30"/>
      <c r="D1230" s="68"/>
      <c r="E1230" s="68"/>
      <c r="F1230" s="121"/>
      <c r="G1230" s="79"/>
    </row>
    <row r="1231" spans="1:7" s="37" customFormat="1" x14ac:dyDescent="0.25">
      <c r="A1231" s="60"/>
      <c r="B1231" s="40"/>
      <c r="C1231" s="30"/>
      <c r="D1231" s="68"/>
      <c r="E1231" s="68"/>
      <c r="F1231" s="121"/>
      <c r="G1231" s="79"/>
    </row>
    <row r="1232" spans="1:7" s="37" customFormat="1" x14ac:dyDescent="0.25">
      <c r="A1232" s="60"/>
      <c r="B1232" s="40"/>
      <c r="C1232" s="30"/>
      <c r="D1232" s="68"/>
      <c r="E1232" s="68"/>
      <c r="F1232" s="121"/>
      <c r="G1232" s="79"/>
    </row>
    <row r="1233" spans="1:7" s="37" customFormat="1" x14ac:dyDescent="0.25">
      <c r="A1233" s="60"/>
      <c r="B1233" s="40"/>
      <c r="C1233" s="30"/>
      <c r="D1233" s="68"/>
      <c r="E1233" s="68"/>
      <c r="F1233" s="121"/>
      <c r="G1233" s="79"/>
    </row>
    <row r="1234" spans="1:7" s="37" customFormat="1" x14ac:dyDescent="0.25">
      <c r="A1234" s="60"/>
      <c r="B1234" s="40"/>
      <c r="C1234" s="30"/>
      <c r="D1234" s="68"/>
      <c r="E1234" s="68"/>
      <c r="F1234" s="121"/>
      <c r="G1234" s="79"/>
    </row>
    <row r="1235" spans="1:7" s="37" customFormat="1" x14ac:dyDescent="0.25">
      <c r="A1235" s="60"/>
      <c r="B1235" s="40"/>
      <c r="C1235" s="30"/>
      <c r="D1235" s="68"/>
      <c r="E1235" s="68"/>
      <c r="F1235" s="121"/>
      <c r="G1235" s="79"/>
    </row>
    <row r="1236" spans="1:7" s="37" customFormat="1" x14ac:dyDescent="0.25">
      <c r="A1236" s="60"/>
      <c r="B1236" s="40"/>
      <c r="C1236" s="30"/>
      <c r="D1236" s="68"/>
      <c r="E1236" s="68"/>
      <c r="F1236" s="121"/>
      <c r="G1236" s="79"/>
    </row>
    <row r="1237" spans="1:7" s="37" customFormat="1" x14ac:dyDescent="0.25">
      <c r="A1237" s="60"/>
      <c r="B1237" s="40"/>
      <c r="C1237" s="30"/>
      <c r="D1237" s="68"/>
      <c r="E1237" s="68"/>
      <c r="F1237" s="121"/>
      <c r="G1237" s="79"/>
    </row>
    <row r="1238" spans="1:7" s="37" customFormat="1" x14ac:dyDescent="0.25">
      <c r="A1238" s="60"/>
      <c r="B1238" s="40"/>
      <c r="C1238" s="30"/>
      <c r="D1238" s="68"/>
      <c r="E1238" s="68"/>
      <c r="F1238" s="121"/>
      <c r="G1238" s="79"/>
    </row>
    <row r="1239" spans="1:7" s="37" customFormat="1" x14ac:dyDescent="0.25">
      <c r="A1239" s="60"/>
      <c r="B1239" s="40"/>
      <c r="C1239" s="30"/>
      <c r="D1239" s="68"/>
      <c r="E1239" s="68"/>
      <c r="F1239" s="121"/>
      <c r="G1239" s="79"/>
    </row>
    <row r="1240" spans="1:7" s="37" customFormat="1" x14ac:dyDescent="0.25">
      <c r="A1240" s="60"/>
      <c r="B1240" s="40"/>
      <c r="C1240" s="30"/>
      <c r="D1240" s="68"/>
      <c r="E1240" s="68"/>
      <c r="F1240" s="121"/>
      <c r="G1240" s="79"/>
    </row>
    <row r="1241" spans="1:7" s="37" customFormat="1" x14ac:dyDescent="0.25">
      <c r="A1241" s="60"/>
      <c r="B1241" s="40"/>
      <c r="C1241" s="30"/>
      <c r="D1241" s="68"/>
      <c r="E1241" s="68"/>
      <c r="F1241" s="121"/>
      <c r="G1241" s="79"/>
    </row>
    <row r="1242" spans="1:7" s="37" customFormat="1" x14ac:dyDescent="0.25">
      <c r="A1242" s="60"/>
      <c r="B1242" s="40"/>
      <c r="C1242" s="30"/>
      <c r="D1242" s="68"/>
      <c r="E1242" s="68"/>
      <c r="F1242" s="121"/>
      <c r="G1242" s="79"/>
    </row>
    <row r="1243" spans="1:7" s="37" customFormat="1" x14ac:dyDescent="0.25">
      <c r="A1243" s="60"/>
      <c r="B1243" s="40"/>
      <c r="C1243" s="30"/>
      <c r="D1243" s="68"/>
      <c r="E1243" s="68"/>
      <c r="F1243" s="121"/>
      <c r="G1243" s="79"/>
    </row>
    <row r="1244" spans="1:7" s="37" customFormat="1" x14ac:dyDescent="0.25">
      <c r="A1244" s="60"/>
      <c r="B1244" s="40"/>
      <c r="C1244" s="30"/>
      <c r="D1244" s="68"/>
      <c r="E1244" s="68"/>
      <c r="F1244" s="121"/>
      <c r="G1244" s="79"/>
    </row>
    <row r="1245" spans="1:7" s="37" customFormat="1" x14ac:dyDescent="0.25">
      <c r="A1245" s="60"/>
      <c r="B1245" s="40"/>
      <c r="C1245" s="30"/>
      <c r="D1245" s="68"/>
      <c r="E1245" s="68"/>
      <c r="F1245" s="121"/>
      <c r="G1245" s="79"/>
    </row>
    <row r="1246" spans="1:7" s="37" customFormat="1" x14ac:dyDescent="0.25">
      <c r="A1246" s="60"/>
      <c r="B1246" s="40"/>
      <c r="C1246" s="30"/>
      <c r="D1246" s="68"/>
      <c r="E1246" s="68"/>
      <c r="F1246" s="121"/>
      <c r="G1246" s="79"/>
    </row>
    <row r="1247" spans="1:7" s="37" customFormat="1" x14ac:dyDescent="0.25">
      <c r="A1247" s="60"/>
      <c r="B1247" s="40"/>
      <c r="C1247" s="30"/>
      <c r="D1247" s="68"/>
      <c r="E1247" s="68"/>
      <c r="F1247" s="121"/>
      <c r="G1247" s="79"/>
    </row>
    <row r="1248" spans="1:7" s="37" customFormat="1" x14ac:dyDescent="0.25">
      <c r="A1248" s="60"/>
      <c r="B1248" s="40"/>
      <c r="C1248" s="30"/>
      <c r="D1248" s="68"/>
      <c r="E1248" s="68"/>
      <c r="F1248" s="121"/>
      <c r="G1248" s="79"/>
    </row>
    <row r="1249" spans="1:7" s="37" customFormat="1" x14ac:dyDescent="0.25">
      <c r="A1249" s="60"/>
      <c r="B1249" s="40"/>
      <c r="C1249" s="30"/>
      <c r="D1249" s="68"/>
      <c r="E1249" s="68"/>
      <c r="F1249" s="121"/>
      <c r="G1249" s="79"/>
    </row>
    <row r="1250" spans="1:7" s="37" customFormat="1" x14ac:dyDescent="0.25">
      <c r="A1250" s="60"/>
      <c r="B1250" s="40"/>
      <c r="C1250" s="30"/>
      <c r="D1250" s="68"/>
      <c r="E1250" s="68"/>
      <c r="F1250" s="121"/>
      <c r="G1250" s="79"/>
    </row>
    <row r="1251" spans="1:7" s="37" customFormat="1" x14ac:dyDescent="0.25">
      <c r="A1251" s="60"/>
      <c r="B1251" s="40"/>
      <c r="C1251" s="30"/>
      <c r="D1251" s="68"/>
      <c r="E1251" s="68"/>
      <c r="F1251" s="121"/>
      <c r="G1251" s="79"/>
    </row>
    <row r="1252" spans="1:7" s="37" customFormat="1" x14ac:dyDescent="0.25">
      <c r="A1252" s="60"/>
      <c r="B1252" s="40"/>
      <c r="C1252" s="30"/>
      <c r="D1252" s="68"/>
      <c r="E1252" s="68"/>
      <c r="F1252" s="121"/>
      <c r="G1252" s="79"/>
    </row>
    <row r="1253" spans="1:7" s="37" customFormat="1" x14ac:dyDescent="0.25">
      <c r="A1253" s="60"/>
      <c r="B1253" s="40"/>
      <c r="C1253" s="30"/>
      <c r="D1253" s="68"/>
      <c r="E1253" s="68"/>
      <c r="F1253" s="121"/>
      <c r="G1253" s="79"/>
    </row>
    <row r="1254" spans="1:7" s="37" customFormat="1" x14ac:dyDescent="0.25">
      <c r="A1254" s="60"/>
      <c r="B1254" s="40"/>
      <c r="C1254" s="30"/>
      <c r="D1254" s="68"/>
      <c r="E1254" s="68"/>
      <c r="F1254" s="121"/>
      <c r="G1254" s="79"/>
    </row>
    <row r="1255" spans="1:7" s="37" customFormat="1" x14ac:dyDescent="0.25">
      <c r="A1255" s="60"/>
      <c r="B1255" s="40"/>
      <c r="C1255" s="30"/>
      <c r="D1255" s="68"/>
      <c r="E1255" s="68"/>
      <c r="F1255" s="121"/>
      <c r="G1255" s="79"/>
    </row>
    <row r="1256" spans="1:7" s="37" customFormat="1" x14ac:dyDescent="0.25">
      <c r="A1256" s="60"/>
      <c r="B1256" s="40"/>
      <c r="C1256" s="30"/>
      <c r="D1256" s="68"/>
      <c r="E1256" s="68"/>
      <c r="F1256" s="121"/>
      <c r="G1256" s="79"/>
    </row>
    <row r="1257" spans="1:7" s="37" customFormat="1" x14ac:dyDescent="0.25">
      <c r="A1257" s="60"/>
      <c r="B1257" s="40"/>
      <c r="C1257" s="30"/>
      <c r="D1257" s="68"/>
      <c r="E1257" s="68"/>
      <c r="F1257" s="121"/>
      <c r="G1257" s="79"/>
    </row>
    <row r="1258" spans="1:7" s="37" customFormat="1" x14ac:dyDescent="0.25">
      <c r="A1258" s="60"/>
      <c r="B1258" s="40"/>
      <c r="C1258" s="30"/>
      <c r="D1258" s="68"/>
      <c r="E1258" s="68"/>
      <c r="F1258" s="121"/>
      <c r="G1258" s="79"/>
    </row>
    <row r="1259" spans="1:7" s="37" customFormat="1" x14ac:dyDescent="0.25">
      <c r="A1259" s="60"/>
      <c r="B1259" s="40"/>
      <c r="C1259" s="30"/>
      <c r="D1259" s="68"/>
      <c r="E1259" s="68"/>
      <c r="F1259" s="121"/>
      <c r="G1259" s="79"/>
    </row>
    <row r="1260" spans="1:7" s="37" customFormat="1" x14ac:dyDescent="0.25">
      <c r="A1260" s="60"/>
      <c r="B1260" s="40"/>
      <c r="C1260" s="30"/>
      <c r="D1260" s="68"/>
      <c r="E1260" s="68"/>
      <c r="F1260" s="121"/>
      <c r="G1260" s="79"/>
    </row>
    <row r="1261" spans="1:7" s="37" customFormat="1" x14ac:dyDescent="0.25">
      <c r="A1261" s="60"/>
      <c r="B1261" s="40"/>
      <c r="C1261" s="30"/>
      <c r="D1261" s="68"/>
      <c r="E1261" s="68"/>
      <c r="F1261" s="121"/>
      <c r="G1261" s="79"/>
    </row>
    <row r="1262" spans="1:7" s="37" customFormat="1" x14ac:dyDescent="0.25">
      <c r="A1262" s="60"/>
      <c r="B1262" s="40"/>
      <c r="C1262" s="30"/>
      <c r="D1262" s="68"/>
      <c r="E1262" s="68"/>
      <c r="F1262" s="121"/>
      <c r="G1262" s="79"/>
    </row>
    <row r="1263" spans="1:7" s="37" customFormat="1" x14ac:dyDescent="0.25">
      <c r="A1263" s="60"/>
      <c r="B1263" s="40"/>
      <c r="C1263" s="30"/>
      <c r="D1263" s="68"/>
      <c r="E1263" s="68"/>
      <c r="F1263" s="121"/>
      <c r="G1263" s="79"/>
    </row>
    <row r="1264" spans="1:7" s="37" customFormat="1" x14ac:dyDescent="0.25">
      <c r="A1264" s="60"/>
      <c r="B1264" s="40"/>
      <c r="C1264" s="30"/>
      <c r="D1264" s="68"/>
      <c r="E1264" s="68"/>
      <c r="F1264" s="121"/>
      <c r="G1264" s="79"/>
    </row>
    <row r="1265" spans="1:7" s="37" customFormat="1" x14ac:dyDescent="0.25">
      <c r="A1265" s="60"/>
      <c r="B1265" s="40"/>
      <c r="C1265" s="30"/>
      <c r="D1265" s="68"/>
      <c r="E1265" s="68"/>
      <c r="F1265" s="121"/>
      <c r="G1265" s="79"/>
    </row>
    <row r="1266" spans="1:7" s="37" customFormat="1" x14ac:dyDescent="0.25">
      <c r="A1266" s="60"/>
      <c r="B1266" s="40"/>
      <c r="C1266" s="30"/>
      <c r="D1266" s="68"/>
      <c r="E1266" s="68"/>
      <c r="F1266" s="121"/>
      <c r="G1266" s="79"/>
    </row>
    <row r="1267" spans="1:7" s="37" customFormat="1" x14ac:dyDescent="0.25">
      <c r="A1267" s="60"/>
      <c r="B1267" s="40"/>
      <c r="C1267" s="30"/>
      <c r="D1267" s="68"/>
      <c r="E1267" s="68"/>
      <c r="F1267" s="121"/>
      <c r="G1267" s="79"/>
    </row>
    <row r="1268" spans="1:7" s="37" customFormat="1" x14ac:dyDescent="0.25">
      <c r="A1268" s="60"/>
      <c r="B1268" s="40"/>
      <c r="C1268" s="30"/>
      <c r="D1268" s="68"/>
      <c r="E1268" s="68"/>
      <c r="F1268" s="121"/>
      <c r="G1268" s="79"/>
    </row>
    <row r="1269" spans="1:7" s="37" customFormat="1" x14ac:dyDescent="0.25">
      <c r="A1269" s="60"/>
      <c r="B1269" s="40"/>
      <c r="C1269" s="30"/>
      <c r="D1269" s="68"/>
      <c r="E1269" s="68"/>
      <c r="F1269" s="121"/>
      <c r="G1269" s="79"/>
    </row>
    <row r="1270" spans="1:7" s="37" customFormat="1" x14ac:dyDescent="0.25">
      <c r="A1270" s="60"/>
      <c r="B1270" s="40"/>
      <c r="C1270" s="30"/>
      <c r="D1270" s="68"/>
      <c r="E1270" s="68"/>
      <c r="F1270" s="121"/>
      <c r="G1270" s="79"/>
    </row>
    <row r="1271" spans="1:7" s="37" customFormat="1" x14ac:dyDescent="0.25">
      <c r="A1271" s="60"/>
      <c r="B1271" s="40"/>
      <c r="C1271" s="30"/>
      <c r="D1271" s="68"/>
      <c r="E1271" s="68"/>
      <c r="F1271" s="121"/>
      <c r="G1271" s="79"/>
    </row>
    <row r="1272" spans="1:7" s="37" customFormat="1" x14ac:dyDescent="0.25">
      <c r="A1272" s="60"/>
      <c r="B1272" s="40"/>
      <c r="C1272" s="30"/>
      <c r="D1272" s="68"/>
      <c r="E1272" s="68"/>
      <c r="F1272" s="121"/>
      <c r="G1272" s="79"/>
    </row>
    <row r="1273" spans="1:7" s="37" customFormat="1" x14ac:dyDescent="0.25">
      <c r="A1273" s="60"/>
      <c r="B1273" s="40"/>
      <c r="C1273" s="30"/>
      <c r="D1273" s="68"/>
      <c r="E1273" s="68"/>
      <c r="F1273" s="121"/>
      <c r="G1273" s="79"/>
    </row>
    <row r="1274" spans="1:7" s="37" customFormat="1" x14ac:dyDescent="0.25">
      <c r="A1274" s="60"/>
      <c r="B1274" s="40"/>
      <c r="C1274" s="30"/>
      <c r="D1274" s="68"/>
      <c r="E1274" s="68"/>
      <c r="F1274" s="121"/>
      <c r="G1274" s="79"/>
    </row>
    <row r="1275" spans="1:7" s="37" customFormat="1" x14ac:dyDescent="0.25">
      <c r="A1275" s="60"/>
      <c r="B1275" s="40"/>
      <c r="C1275" s="30"/>
      <c r="D1275" s="68"/>
      <c r="E1275" s="68"/>
      <c r="F1275" s="121"/>
      <c r="G1275" s="79"/>
    </row>
    <row r="1276" spans="1:7" s="37" customFormat="1" x14ac:dyDescent="0.25">
      <c r="A1276" s="60"/>
      <c r="B1276" s="40"/>
      <c r="C1276" s="30"/>
      <c r="D1276" s="68"/>
      <c r="E1276" s="68"/>
      <c r="F1276" s="121"/>
      <c r="G1276" s="79"/>
    </row>
    <row r="1277" spans="1:7" s="37" customFormat="1" x14ac:dyDescent="0.25">
      <c r="A1277" s="60"/>
      <c r="B1277" s="40"/>
      <c r="C1277" s="30"/>
      <c r="D1277" s="68"/>
      <c r="E1277" s="68"/>
      <c r="F1277" s="121"/>
      <c r="G1277" s="79"/>
    </row>
    <row r="1278" spans="1:7" s="37" customFormat="1" x14ac:dyDescent="0.25">
      <c r="A1278" s="60"/>
      <c r="B1278" s="40"/>
      <c r="C1278" s="30"/>
      <c r="D1278" s="68"/>
      <c r="E1278" s="68"/>
      <c r="F1278" s="121"/>
      <c r="G1278" s="79"/>
    </row>
    <row r="1279" spans="1:7" s="37" customFormat="1" x14ac:dyDescent="0.25">
      <c r="A1279" s="60"/>
      <c r="B1279" s="40"/>
      <c r="C1279" s="30"/>
      <c r="D1279" s="68"/>
      <c r="E1279" s="68"/>
      <c r="F1279" s="121"/>
      <c r="G1279" s="79"/>
    </row>
    <row r="1280" spans="1:7" s="37" customFormat="1" x14ac:dyDescent="0.25">
      <c r="A1280" s="60"/>
      <c r="B1280" s="40"/>
      <c r="C1280" s="30"/>
      <c r="D1280" s="68"/>
      <c r="E1280" s="68"/>
      <c r="F1280" s="121"/>
      <c r="G1280" s="79"/>
    </row>
    <row r="1281" spans="1:7" s="37" customFormat="1" x14ac:dyDescent="0.25">
      <c r="A1281" s="60"/>
      <c r="B1281" s="40"/>
      <c r="C1281" s="30"/>
      <c r="D1281" s="68"/>
      <c r="E1281" s="68"/>
      <c r="F1281" s="121"/>
      <c r="G1281" s="79"/>
    </row>
    <row r="1282" spans="1:7" s="37" customFormat="1" x14ac:dyDescent="0.25">
      <c r="A1282" s="60"/>
      <c r="B1282" s="40"/>
      <c r="C1282" s="30"/>
      <c r="D1282" s="68"/>
      <c r="E1282" s="68"/>
      <c r="F1282" s="121"/>
      <c r="G1282" s="79"/>
    </row>
    <row r="1283" spans="1:7" s="37" customFormat="1" x14ac:dyDescent="0.25">
      <c r="A1283" s="60"/>
      <c r="B1283" s="40"/>
      <c r="C1283" s="30"/>
      <c r="D1283" s="68"/>
      <c r="E1283" s="68"/>
      <c r="F1283" s="121"/>
      <c r="G1283" s="79"/>
    </row>
    <row r="1284" spans="1:7" s="37" customFormat="1" x14ac:dyDescent="0.25">
      <c r="A1284" s="60"/>
      <c r="B1284" s="40"/>
      <c r="C1284" s="30"/>
      <c r="D1284" s="68"/>
      <c r="E1284" s="68"/>
      <c r="F1284" s="121"/>
      <c r="G1284" s="79"/>
    </row>
    <row r="1285" spans="1:7" s="37" customFormat="1" x14ac:dyDescent="0.25">
      <c r="A1285" s="60"/>
      <c r="B1285" s="40"/>
      <c r="C1285" s="30"/>
      <c r="D1285" s="68"/>
      <c r="E1285" s="68"/>
      <c r="F1285" s="121"/>
      <c r="G1285" s="79"/>
    </row>
    <row r="1286" spans="1:7" s="37" customFormat="1" x14ac:dyDescent="0.25">
      <c r="A1286" s="60"/>
      <c r="B1286" s="40"/>
      <c r="C1286" s="30"/>
      <c r="D1286" s="68"/>
      <c r="E1286" s="68"/>
      <c r="F1286" s="121"/>
      <c r="G1286" s="79"/>
    </row>
    <row r="1287" spans="1:7" s="37" customFormat="1" x14ac:dyDescent="0.25">
      <c r="A1287" s="60"/>
      <c r="B1287" s="40"/>
      <c r="C1287" s="30"/>
      <c r="D1287" s="68"/>
      <c r="E1287" s="68"/>
      <c r="F1287" s="121"/>
      <c r="G1287" s="79"/>
    </row>
    <row r="1288" spans="1:7" s="37" customFormat="1" x14ac:dyDescent="0.25">
      <c r="A1288" s="60"/>
      <c r="B1288" s="40"/>
      <c r="C1288" s="30"/>
      <c r="D1288" s="68"/>
      <c r="E1288" s="68"/>
      <c r="F1288" s="121"/>
      <c r="G1288" s="79"/>
    </row>
    <row r="1289" spans="1:7" s="37" customFormat="1" x14ac:dyDescent="0.25">
      <c r="A1289" s="60"/>
      <c r="B1289" s="40"/>
      <c r="C1289" s="30"/>
      <c r="D1289" s="68"/>
      <c r="E1289" s="68"/>
      <c r="F1289" s="121"/>
      <c r="G1289" s="79"/>
    </row>
    <row r="1290" spans="1:7" s="37" customFormat="1" x14ac:dyDescent="0.25">
      <c r="A1290" s="60"/>
      <c r="B1290" s="40"/>
      <c r="C1290" s="30"/>
      <c r="D1290" s="68"/>
      <c r="E1290" s="68"/>
      <c r="F1290" s="121"/>
      <c r="G1290" s="79"/>
    </row>
    <row r="1291" spans="1:7" s="37" customFormat="1" x14ac:dyDescent="0.25">
      <c r="A1291" s="60"/>
      <c r="B1291" s="40"/>
      <c r="C1291" s="30"/>
      <c r="D1291" s="68"/>
      <c r="E1291" s="68"/>
      <c r="F1291" s="121"/>
      <c r="G1291" s="79"/>
    </row>
    <row r="1292" spans="1:7" s="37" customFormat="1" x14ac:dyDescent="0.25">
      <c r="A1292" s="60"/>
      <c r="B1292" s="40"/>
      <c r="C1292" s="30"/>
      <c r="D1292" s="68"/>
      <c r="E1292" s="68"/>
      <c r="F1292" s="121"/>
      <c r="G1292" s="79"/>
    </row>
    <row r="1293" spans="1:7" s="37" customFormat="1" x14ac:dyDescent="0.25">
      <c r="A1293" s="60"/>
      <c r="B1293" s="40"/>
      <c r="C1293" s="30"/>
      <c r="D1293" s="68"/>
      <c r="E1293" s="68"/>
      <c r="F1293" s="121"/>
      <c r="G1293" s="79"/>
    </row>
    <row r="1294" spans="1:7" s="37" customFormat="1" x14ac:dyDescent="0.25">
      <c r="A1294" s="60"/>
      <c r="B1294" s="40"/>
      <c r="C1294" s="30"/>
      <c r="D1294" s="68"/>
      <c r="E1294" s="68"/>
      <c r="F1294" s="121"/>
      <c r="G1294" s="79"/>
    </row>
    <row r="1295" spans="1:7" s="37" customFormat="1" x14ac:dyDescent="0.25">
      <c r="A1295" s="60"/>
      <c r="B1295" s="40"/>
      <c r="C1295" s="30"/>
      <c r="D1295" s="68"/>
      <c r="E1295" s="68"/>
      <c r="F1295" s="121"/>
      <c r="G1295" s="79"/>
    </row>
    <row r="1296" spans="1:7" s="37" customFormat="1" x14ac:dyDescent="0.25">
      <c r="A1296" s="60"/>
      <c r="B1296" s="40"/>
      <c r="C1296" s="30"/>
      <c r="D1296" s="68"/>
      <c r="E1296" s="68"/>
      <c r="F1296" s="121"/>
      <c r="G1296" s="79"/>
    </row>
    <row r="1297" spans="1:7" s="37" customFormat="1" x14ac:dyDescent="0.25">
      <c r="A1297" s="60"/>
      <c r="B1297" s="40"/>
      <c r="C1297" s="30"/>
      <c r="D1297" s="68"/>
      <c r="E1297" s="68"/>
      <c r="F1297" s="121"/>
      <c r="G1297" s="79"/>
    </row>
    <row r="1298" spans="1:7" s="37" customFormat="1" x14ac:dyDescent="0.25">
      <c r="A1298" s="60"/>
      <c r="B1298" s="40"/>
      <c r="C1298" s="30"/>
      <c r="D1298" s="68"/>
      <c r="E1298" s="68"/>
      <c r="F1298" s="121"/>
      <c r="G1298" s="79"/>
    </row>
    <row r="1299" spans="1:7" s="37" customFormat="1" x14ac:dyDescent="0.25">
      <c r="A1299" s="60"/>
      <c r="B1299" s="40"/>
      <c r="C1299" s="30"/>
      <c r="D1299" s="68"/>
      <c r="E1299" s="68"/>
      <c r="F1299" s="121"/>
      <c r="G1299" s="79"/>
    </row>
    <row r="1300" spans="1:7" s="37" customFormat="1" x14ac:dyDescent="0.25">
      <c r="A1300" s="60"/>
      <c r="B1300" s="40"/>
      <c r="C1300" s="30"/>
      <c r="D1300" s="68"/>
      <c r="E1300" s="68"/>
      <c r="F1300" s="121"/>
      <c r="G1300" s="79"/>
    </row>
    <row r="1301" spans="1:7" s="37" customFormat="1" x14ac:dyDescent="0.25">
      <c r="A1301" s="60"/>
      <c r="B1301" s="40"/>
      <c r="C1301" s="30"/>
      <c r="D1301" s="68"/>
      <c r="E1301" s="68"/>
      <c r="F1301" s="121"/>
      <c r="G1301" s="79"/>
    </row>
    <row r="1302" spans="1:7" s="37" customFormat="1" x14ac:dyDescent="0.25">
      <c r="A1302" s="60"/>
      <c r="B1302" s="40"/>
      <c r="C1302" s="30"/>
      <c r="D1302" s="68"/>
      <c r="E1302" s="68"/>
      <c r="F1302" s="121"/>
      <c r="G1302" s="79"/>
    </row>
    <row r="1303" spans="1:7" s="37" customFormat="1" x14ac:dyDescent="0.25">
      <c r="A1303" s="60"/>
      <c r="B1303" s="40"/>
      <c r="C1303" s="30"/>
      <c r="D1303" s="68"/>
      <c r="E1303" s="68"/>
      <c r="F1303" s="121"/>
      <c r="G1303" s="79"/>
    </row>
    <row r="1304" spans="1:7" s="37" customFormat="1" x14ac:dyDescent="0.25">
      <c r="A1304" s="60"/>
      <c r="B1304" s="40"/>
      <c r="C1304" s="30"/>
      <c r="D1304" s="68"/>
      <c r="E1304" s="68"/>
      <c r="F1304" s="121"/>
      <c r="G1304" s="79"/>
    </row>
    <row r="1305" spans="1:7" s="37" customFormat="1" x14ac:dyDescent="0.25">
      <c r="A1305" s="60"/>
      <c r="B1305" s="40"/>
      <c r="C1305" s="30"/>
      <c r="D1305" s="68"/>
      <c r="E1305" s="68"/>
      <c r="F1305" s="121"/>
      <c r="G1305" s="79"/>
    </row>
    <row r="1306" spans="1:7" s="37" customFormat="1" x14ac:dyDescent="0.25">
      <c r="A1306" s="60"/>
      <c r="B1306" s="40"/>
      <c r="C1306" s="30"/>
      <c r="D1306" s="68"/>
      <c r="E1306" s="68"/>
      <c r="F1306" s="121"/>
      <c r="G1306" s="79"/>
    </row>
    <row r="1307" spans="1:7" s="37" customFormat="1" x14ac:dyDescent="0.25">
      <c r="A1307" s="60"/>
      <c r="B1307" s="40"/>
      <c r="C1307" s="30"/>
      <c r="D1307" s="68"/>
      <c r="E1307" s="68"/>
      <c r="F1307" s="121"/>
      <c r="G1307" s="79"/>
    </row>
    <row r="1308" spans="1:7" s="37" customFormat="1" x14ac:dyDescent="0.25">
      <c r="A1308" s="60"/>
      <c r="B1308" s="40"/>
      <c r="C1308" s="30"/>
      <c r="D1308" s="68"/>
      <c r="E1308" s="68"/>
      <c r="F1308" s="121"/>
      <c r="G1308" s="79"/>
    </row>
    <row r="1309" spans="1:7" s="37" customFormat="1" x14ac:dyDescent="0.25">
      <c r="A1309" s="60"/>
      <c r="B1309" s="40"/>
      <c r="C1309" s="30"/>
      <c r="D1309" s="68"/>
      <c r="E1309" s="68"/>
      <c r="F1309" s="121"/>
      <c r="G1309" s="79"/>
    </row>
    <row r="1310" spans="1:7" s="37" customFormat="1" x14ac:dyDescent="0.25">
      <c r="A1310" s="60"/>
      <c r="B1310" s="40"/>
      <c r="C1310" s="30"/>
      <c r="D1310" s="68"/>
      <c r="E1310" s="68"/>
      <c r="F1310" s="121"/>
      <c r="G1310" s="79"/>
    </row>
    <row r="1311" spans="1:7" s="37" customFormat="1" x14ac:dyDescent="0.25">
      <c r="A1311" s="60"/>
      <c r="B1311" s="40"/>
      <c r="C1311" s="30"/>
      <c r="D1311" s="68"/>
      <c r="E1311" s="68"/>
      <c r="F1311" s="121"/>
      <c r="G1311" s="79"/>
    </row>
    <row r="1312" spans="1:7" s="37" customFormat="1" x14ac:dyDescent="0.25">
      <c r="A1312" s="60"/>
      <c r="B1312" s="40"/>
      <c r="C1312" s="30"/>
      <c r="D1312" s="68"/>
      <c r="E1312" s="68"/>
      <c r="F1312" s="121"/>
      <c r="G1312" s="79"/>
    </row>
    <row r="1313" spans="1:7" s="37" customFormat="1" x14ac:dyDescent="0.25">
      <c r="A1313" s="60"/>
      <c r="B1313" s="40"/>
      <c r="C1313" s="30"/>
      <c r="D1313" s="68"/>
      <c r="E1313" s="68"/>
      <c r="F1313" s="121"/>
      <c r="G1313" s="79"/>
    </row>
    <row r="1314" spans="1:7" s="37" customFormat="1" x14ac:dyDescent="0.25">
      <c r="A1314" s="60"/>
      <c r="B1314" s="40"/>
      <c r="C1314" s="30"/>
      <c r="D1314" s="68"/>
      <c r="E1314" s="68"/>
      <c r="F1314" s="121"/>
      <c r="G1314" s="79"/>
    </row>
    <row r="1315" spans="1:7" s="37" customFormat="1" x14ac:dyDescent="0.25">
      <c r="A1315" s="60"/>
      <c r="B1315" s="40"/>
      <c r="C1315" s="30"/>
      <c r="D1315" s="68"/>
      <c r="E1315" s="68"/>
      <c r="F1315" s="121"/>
      <c r="G1315" s="79"/>
    </row>
    <row r="1316" spans="1:7" s="37" customFormat="1" x14ac:dyDescent="0.25">
      <c r="A1316" s="60"/>
      <c r="B1316" s="40"/>
      <c r="C1316" s="30"/>
      <c r="D1316" s="68"/>
      <c r="E1316" s="68"/>
      <c r="F1316" s="121"/>
      <c r="G1316" s="79"/>
    </row>
    <row r="1317" spans="1:7" s="37" customFormat="1" x14ac:dyDescent="0.25">
      <c r="A1317" s="60"/>
      <c r="B1317" s="40"/>
      <c r="C1317" s="30"/>
      <c r="D1317" s="68"/>
      <c r="E1317" s="68"/>
      <c r="F1317" s="121"/>
      <c r="G1317" s="79"/>
    </row>
    <row r="1318" spans="1:7" s="37" customFormat="1" x14ac:dyDescent="0.25">
      <c r="A1318" s="60"/>
      <c r="B1318" s="40"/>
      <c r="C1318" s="30"/>
      <c r="D1318" s="68"/>
      <c r="E1318" s="68"/>
      <c r="F1318" s="121"/>
      <c r="G1318" s="79"/>
    </row>
    <row r="1319" spans="1:7" s="37" customFormat="1" x14ac:dyDescent="0.25">
      <c r="A1319" s="60"/>
      <c r="B1319" s="40"/>
      <c r="C1319" s="30"/>
      <c r="D1319" s="68"/>
      <c r="E1319" s="68"/>
      <c r="F1319" s="121"/>
      <c r="G1319" s="79"/>
    </row>
    <row r="1320" spans="1:7" s="37" customFormat="1" x14ac:dyDescent="0.25">
      <c r="A1320" s="60"/>
      <c r="B1320" s="40"/>
      <c r="C1320" s="30"/>
      <c r="D1320" s="68"/>
      <c r="E1320" s="68"/>
      <c r="F1320" s="121"/>
      <c r="G1320" s="79"/>
    </row>
    <row r="1321" spans="1:7" s="37" customFormat="1" x14ac:dyDescent="0.25">
      <c r="A1321" s="60"/>
      <c r="B1321" s="40"/>
      <c r="C1321" s="30"/>
      <c r="D1321" s="68"/>
      <c r="E1321" s="68"/>
      <c r="F1321" s="121"/>
      <c r="G1321" s="79"/>
    </row>
    <row r="1322" spans="1:7" s="37" customFormat="1" x14ac:dyDescent="0.25">
      <c r="A1322" s="60"/>
      <c r="B1322" s="40"/>
      <c r="C1322" s="30"/>
      <c r="D1322" s="68"/>
      <c r="E1322" s="68"/>
      <c r="F1322" s="121"/>
      <c r="G1322" s="79"/>
    </row>
    <row r="1323" spans="1:7" s="37" customFormat="1" x14ac:dyDescent="0.25">
      <c r="A1323" s="60"/>
      <c r="B1323" s="40"/>
      <c r="C1323" s="30"/>
      <c r="D1323" s="68"/>
      <c r="E1323" s="68"/>
      <c r="F1323" s="121"/>
      <c r="G1323" s="79"/>
    </row>
    <row r="1324" spans="1:7" s="37" customFormat="1" x14ac:dyDescent="0.25">
      <c r="A1324" s="60"/>
      <c r="B1324" s="40"/>
      <c r="C1324" s="30"/>
      <c r="D1324" s="68"/>
      <c r="E1324" s="68"/>
      <c r="F1324" s="121"/>
      <c r="G1324" s="79"/>
    </row>
    <row r="1325" spans="1:7" s="37" customFormat="1" x14ac:dyDescent="0.25">
      <c r="A1325" s="60"/>
      <c r="B1325" s="40"/>
      <c r="C1325" s="30"/>
      <c r="D1325" s="68"/>
      <c r="E1325" s="68"/>
      <c r="F1325" s="121"/>
      <c r="G1325" s="79"/>
    </row>
    <row r="1326" spans="1:7" s="37" customFormat="1" x14ac:dyDescent="0.25">
      <c r="A1326" s="60"/>
      <c r="B1326" s="40"/>
      <c r="C1326" s="30"/>
      <c r="D1326" s="68"/>
      <c r="E1326" s="68"/>
      <c r="F1326" s="121"/>
      <c r="G1326" s="79"/>
    </row>
    <row r="1327" spans="1:7" s="37" customFormat="1" x14ac:dyDescent="0.25">
      <c r="A1327" s="60"/>
      <c r="B1327" s="40"/>
      <c r="C1327" s="30"/>
      <c r="D1327" s="68"/>
      <c r="E1327" s="68"/>
      <c r="F1327" s="121"/>
      <c r="G1327" s="79"/>
    </row>
    <row r="1328" spans="1:7" s="37" customFormat="1" x14ac:dyDescent="0.25">
      <c r="A1328" s="60"/>
      <c r="B1328" s="40"/>
      <c r="C1328" s="30"/>
      <c r="D1328" s="68"/>
      <c r="E1328" s="68"/>
      <c r="F1328" s="121"/>
      <c r="G1328" s="79"/>
    </row>
    <row r="1329" spans="1:7" s="37" customFormat="1" x14ac:dyDescent="0.25">
      <c r="A1329" s="60"/>
      <c r="B1329" s="40"/>
      <c r="C1329" s="30"/>
      <c r="D1329" s="68"/>
      <c r="E1329" s="68"/>
      <c r="F1329" s="121"/>
      <c r="G1329" s="79"/>
    </row>
    <row r="1330" spans="1:7" s="37" customFormat="1" x14ac:dyDescent="0.25">
      <c r="A1330" s="60"/>
      <c r="B1330" s="40"/>
      <c r="C1330" s="30"/>
      <c r="D1330" s="68"/>
      <c r="E1330" s="68"/>
      <c r="F1330" s="121"/>
      <c r="G1330" s="79"/>
    </row>
    <row r="1331" spans="1:7" s="37" customFormat="1" x14ac:dyDescent="0.25">
      <c r="A1331" s="60"/>
      <c r="B1331" s="40"/>
      <c r="C1331" s="30"/>
      <c r="D1331" s="68"/>
      <c r="E1331" s="68"/>
      <c r="F1331" s="121"/>
      <c r="G1331" s="79"/>
    </row>
    <row r="1332" spans="1:7" s="37" customFormat="1" x14ac:dyDescent="0.25">
      <c r="A1332" s="60"/>
      <c r="B1332" s="40"/>
      <c r="C1332" s="30"/>
      <c r="D1332" s="68"/>
      <c r="E1332" s="68"/>
      <c r="F1332" s="121"/>
      <c r="G1332" s="79"/>
    </row>
    <row r="1333" spans="1:7" s="37" customFormat="1" x14ac:dyDescent="0.25">
      <c r="A1333" s="60"/>
      <c r="B1333" s="40"/>
      <c r="C1333" s="30"/>
      <c r="D1333" s="68"/>
      <c r="E1333" s="68"/>
      <c r="F1333" s="121"/>
      <c r="G1333" s="79"/>
    </row>
    <row r="1334" spans="1:7" s="37" customFormat="1" x14ac:dyDescent="0.25">
      <c r="A1334" s="60"/>
      <c r="B1334" s="40"/>
      <c r="C1334" s="30"/>
      <c r="D1334" s="68"/>
      <c r="E1334" s="68"/>
      <c r="F1334" s="121"/>
      <c r="G1334" s="79"/>
    </row>
    <row r="1335" spans="1:7" s="37" customFormat="1" x14ac:dyDescent="0.25">
      <c r="A1335" s="60"/>
      <c r="B1335" s="40"/>
      <c r="C1335" s="30"/>
      <c r="D1335" s="68"/>
      <c r="E1335" s="68"/>
      <c r="F1335" s="121"/>
      <c r="G1335" s="79"/>
    </row>
    <row r="1336" spans="1:7" s="37" customFormat="1" x14ac:dyDescent="0.25">
      <c r="A1336" s="60"/>
      <c r="B1336" s="40"/>
      <c r="C1336" s="30"/>
      <c r="D1336" s="68"/>
      <c r="E1336" s="68"/>
      <c r="F1336" s="121"/>
      <c r="G1336" s="79"/>
    </row>
    <row r="1337" spans="1:7" s="37" customFormat="1" x14ac:dyDescent="0.25">
      <c r="A1337" s="60"/>
      <c r="B1337" s="40"/>
      <c r="C1337" s="30"/>
      <c r="D1337" s="68"/>
      <c r="E1337" s="68"/>
      <c r="F1337" s="121"/>
      <c r="G1337" s="79"/>
    </row>
    <row r="1338" spans="1:7" s="37" customFormat="1" x14ac:dyDescent="0.25">
      <c r="A1338" s="60"/>
      <c r="B1338" s="40"/>
      <c r="C1338" s="30"/>
      <c r="D1338" s="68"/>
      <c r="E1338" s="68"/>
      <c r="F1338" s="121"/>
      <c r="G1338" s="79"/>
    </row>
    <row r="1339" spans="1:7" s="37" customFormat="1" x14ac:dyDescent="0.25">
      <c r="A1339" s="60"/>
      <c r="B1339" s="40"/>
      <c r="C1339" s="30"/>
      <c r="D1339" s="68"/>
      <c r="E1339" s="68"/>
      <c r="F1339" s="121"/>
      <c r="G1339" s="79"/>
    </row>
    <row r="1340" spans="1:7" s="37" customFormat="1" x14ac:dyDescent="0.25">
      <c r="A1340" s="60"/>
      <c r="B1340" s="40"/>
      <c r="C1340" s="30"/>
      <c r="D1340" s="68"/>
      <c r="E1340" s="68"/>
      <c r="F1340" s="121"/>
      <c r="G1340" s="79"/>
    </row>
    <row r="1341" spans="1:7" s="37" customFormat="1" x14ac:dyDescent="0.25">
      <c r="A1341" s="60"/>
      <c r="B1341" s="40"/>
      <c r="C1341" s="30"/>
      <c r="D1341" s="68"/>
      <c r="E1341" s="68"/>
      <c r="F1341" s="121"/>
      <c r="G1341" s="79"/>
    </row>
    <row r="1342" spans="1:7" s="37" customFormat="1" x14ac:dyDescent="0.25">
      <c r="A1342" s="60"/>
      <c r="B1342" s="40"/>
      <c r="C1342" s="30"/>
      <c r="D1342" s="68"/>
      <c r="E1342" s="68"/>
      <c r="F1342" s="121"/>
      <c r="G1342" s="79"/>
    </row>
    <row r="1343" spans="1:7" s="37" customFormat="1" x14ac:dyDescent="0.25">
      <c r="A1343" s="60"/>
      <c r="B1343" s="40"/>
      <c r="C1343" s="30"/>
      <c r="D1343" s="68"/>
      <c r="E1343" s="68"/>
      <c r="F1343" s="121"/>
      <c r="G1343" s="79"/>
    </row>
    <row r="1344" spans="1:7" s="37" customFormat="1" x14ac:dyDescent="0.25">
      <c r="A1344" s="60"/>
      <c r="B1344" s="40"/>
      <c r="C1344" s="30"/>
      <c r="D1344" s="68"/>
      <c r="E1344" s="68"/>
      <c r="F1344" s="121"/>
      <c r="G1344" s="79"/>
    </row>
    <row r="1345" spans="1:7" s="37" customFormat="1" x14ac:dyDescent="0.25">
      <c r="A1345" s="60"/>
      <c r="B1345" s="40"/>
      <c r="C1345" s="30"/>
      <c r="D1345" s="68"/>
      <c r="E1345" s="68"/>
      <c r="F1345" s="121"/>
      <c r="G1345" s="79"/>
    </row>
    <row r="1346" spans="1:7" s="37" customFormat="1" x14ac:dyDescent="0.25">
      <c r="A1346" s="60"/>
      <c r="B1346" s="40"/>
      <c r="C1346" s="30"/>
      <c r="D1346" s="68"/>
      <c r="E1346" s="68"/>
      <c r="F1346" s="121"/>
      <c r="G1346" s="79"/>
    </row>
    <row r="1347" spans="1:7" s="37" customFormat="1" x14ac:dyDescent="0.25">
      <c r="A1347" s="60"/>
      <c r="B1347" s="40"/>
      <c r="C1347" s="30"/>
      <c r="D1347" s="68"/>
      <c r="E1347" s="68"/>
      <c r="F1347" s="121"/>
      <c r="G1347" s="79"/>
    </row>
    <row r="1348" spans="1:7" s="37" customFormat="1" x14ac:dyDescent="0.25">
      <c r="A1348" s="60"/>
      <c r="B1348" s="40"/>
      <c r="C1348" s="30"/>
      <c r="D1348" s="68"/>
      <c r="E1348" s="68"/>
      <c r="F1348" s="121"/>
      <c r="G1348" s="79"/>
    </row>
    <row r="1349" spans="1:7" s="37" customFormat="1" x14ac:dyDescent="0.25">
      <c r="A1349" s="60"/>
      <c r="B1349" s="40"/>
      <c r="C1349" s="30"/>
      <c r="D1349" s="68"/>
      <c r="E1349" s="68"/>
      <c r="F1349" s="121"/>
      <c r="G1349" s="79"/>
    </row>
    <row r="1350" spans="1:7" s="37" customFormat="1" x14ac:dyDescent="0.25">
      <c r="A1350" s="60"/>
      <c r="B1350" s="40"/>
      <c r="C1350" s="30"/>
      <c r="D1350" s="68"/>
      <c r="E1350" s="68"/>
      <c r="F1350" s="121"/>
      <c r="G1350" s="79"/>
    </row>
    <row r="1351" spans="1:7" s="37" customFormat="1" x14ac:dyDescent="0.25">
      <c r="A1351" s="60"/>
      <c r="B1351" s="40"/>
      <c r="C1351" s="30"/>
      <c r="D1351" s="68"/>
      <c r="E1351" s="68"/>
      <c r="F1351" s="121"/>
      <c r="G1351" s="79"/>
    </row>
    <row r="1352" spans="1:7" s="37" customFormat="1" x14ac:dyDescent="0.25">
      <c r="A1352" s="60"/>
      <c r="B1352" s="40"/>
      <c r="C1352" s="30"/>
      <c r="D1352" s="68"/>
      <c r="E1352" s="68"/>
      <c r="F1352" s="121"/>
      <c r="G1352" s="79"/>
    </row>
    <row r="1353" spans="1:7" s="37" customFormat="1" x14ac:dyDescent="0.25">
      <c r="A1353" s="60"/>
      <c r="B1353" s="40"/>
      <c r="C1353" s="30"/>
      <c r="D1353" s="68"/>
      <c r="E1353" s="68"/>
      <c r="F1353" s="121"/>
      <c r="G1353" s="79"/>
    </row>
    <row r="1354" spans="1:7" s="37" customFormat="1" x14ac:dyDescent="0.25">
      <c r="A1354" s="60"/>
      <c r="B1354" s="40"/>
      <c r="C1354" s="30"/>
      <c r="D1354" s="68"/>
      <c r="E1354" s="68"/>
      <c r="F1354" s="121"/>
      <c r="G1354" s="79"/>
    </row>
    <row r="1355" spans="1:7" s="37" customFormat="1" x14ac:dyDescent="0.25">
      <c r="A1355" s="60"/>
      <c r="B1355" s="40"/>
      <c r="C1355" s="30"/>
      <c r="D1355" s="68"/>
      <c r="E1355" s="68"/>
      <c r="F1355" s="121"/>
      <c r="G1355" s="79"/>
    </row>
    <row r="1356" spans="1:7" s="37" customFormat="1" x14ac:dyDescent="0.25">
      <c r="A1356" s="60"/>
      <c r="B1356" s="40"/>
      <c r="C1356" s="30"/>
      <c r="D1356" s="68"/>
      <c r="E1356" s="68"/>
      <c r="F1356" s="121"/>
      <c r="G1356" s="79"/>
    </row>
    <row r="1357" spans="1:7" s="37" customFormat="1" x14ac:dyDescent="0.25">
      <c r="A1357" s="60"/>
      <c r="B1357" s="40"/>
      <c r="C1357" s="30"/>
      <c r="D1357" s="68"/>
      <c r="E1357" s="68"/>
      <c r="F1357" s="121"/>
      <c r="G1357" s="79"/>
    </row>
    <row r="1358" spans="1:7" s="37" customFormat="1" x14ac:dyDescent="0.25">
      <c r="A1358" s="60"/>
      <c r="B1358" s="40"/>
      <c r="C1358" s="30"/>
      <c r="D1358" s="68"/>
      <c r="E1358" s="68"/>
      <c r="F1358" s="121"/>
      <c r="G1358" s="79"/>
    </row>
    <row r="1359" spans="1:7" s="37" customFormat="1" x14ac:dyDescent="0.25">
      <c r="A1359" s="60"/>
      <c r="B1359" s="40"/>
      <c r="C1359" s="30"/>
      <c r="D1359" s="68"/>
      <c r="E1359" s="68"/>
      <c r="F1359" s="121"/>
      <c r="G1359" s="79"/>
    </row>
    <row r="1360" spans="1:7" s="37" customFormat="1" x14ac:dyDescent="0.25">
      <c r="A1360" s="60"/>
      <c r="B1360" s="40"/>
      <c r="C1360" s="30"/>
      <c r="D1360" s="68"/>
      <c r="E1360" s="68"/>
      <c r="F1360" s="121"/>
      <c r="G1360" s="79"/>
    </row>
    <row r="1361" spans="1:7" s="37" customFormat="1" x14ac:dyDescent="0.25">
      <c r="A1361" s="60"/>
      <c r="B1361" s="40"/>
      <c r="C1361" s="30"/>
      <c r="D1361" s="68"/>
      <c r="E1361" s="68"/>
      <c r="F1361" s="121"/>
      <c r="G1361" s="79"/>
    </row>
    <row r="1362" spans="1:7" s="37" customFormat="1" x14ac:dyDescent="0.25">
      <c r="A1362" s="60"/>
      <c r="B1362" s="40"/>
      <c r="C1362" s="30"/>
      <c r="D1362" s="68"/>
      <c r="E1362" s="68"/>
      <c r="F1362" s="121"/>
      <c r="G1362" s="79"/>
    </row>
    <row r="1363" spans="1:7" s="37" customFormat="1" x14ac:dyDescent="0.25">
      <c r="A1363" s="60"/>
      <c r="B1363" s="40"/>
      <c r="C1363" s="30"/>
      <c r="D1363" s="68"/>
      <c r="E1363" s="68"/>
      <c r="F1363" s="121"/>
      <c r="G1363" s="79"/>
    </row>
    <row r="1364" spans="1:7" s="37" customFormat="1" x14ac:dyDescent="0.25">
      <c r="A1364" s="60"/>
      <c r="B1364" s="40"/>
      <c r="C1364" s="30"/>
      <c r="D1364" s="68"/>
      <c r="E1364" s="68"/>
      <c r="F1364" s="121"/>
      <c r="G1364" s="79"/>
    </row>
    <row r="1365" spans="1:7" s="37" customFormat="1" x14ac:dyDescent="0.25">
      <c r="A1365" s="60"/>
      <c r="B1365" s="40"/>
      <c r="C1365" s="30"/>
      <c r="D1365" s="68"/>
      <c r="E1365" s="68"/>
      <c r="F1365" s="121"/>
      <c r="G1365" s="79"/>
    </row>
    <row r="1366" spans="1:7" s="37" customFormat="1" x14ac:dyDescent="0.25">
      <c r="A1366" s="60"/>
      <c r="B1366" s="40"/>
      <c r="C1366" s="30"/>
      <c r="D1366" s="68"/>
      <c r="E1366" s="68"/>
      <c r="F1366" s="121"/>
      <c r="G1366" s="79"/>
    </row>
    <row r="1367" spans="1:7" s="37" customFormat="1" x14ac:dyDescent="0.25">
      <c r="A1367" s="60"/>
      <c r="B1367" s="40"/>
      <c r="C1367" s="30"/>
      <c r="D1367" s="68"/>
      <c r="E1367" s="68"/>
      <c r="F1367" s="121"/>
      <c r="G1367" s="79"/>
    </row>
    <row r="1368" spans="1:7" s="37" customFormat="1" x14ac:dyDescent="0.25">
      <c r="A1368" s="60"/>
      <c r="B1368" s="40"/>
      <c r="C1368" s="30"/>
      <c r="D1368" s="68"/>
      <c r="E1368" s="68"/>
      <c r="F1368" s="121"/>
      <c r="G1368" s="79"/>
    </row>
    <row r="1369" spans="1:7" s="37" customFormat="1" x14ac:dyDescent="0.25">
      <c r="A1369" s="60"/>
      <c r="B1369" s="40"/>
      <c r="C1369" s="30"/>
      <c r="D1369" s="68"/>
      <c r="E1369" s="68"/>
      <c r="F1369" s="121"/>
      <c r="G1369" s="79"/>
    </row>
    <row r="1370" spans="1:7" s="37" customFormat="1" x14ac:dyDescent="0.25">
      <c r="A1370" s="60"/>
      <c r="B1370" s="40"/>
      <c r="C1370" s="30"/>
      <c r="D1370" s="68"/>
      <c r="E1370" s="68"/>
      <c r="F1370" s="121"/>
      <c r="G1370" s="79"/>
    </row>
    <row r="1371" spans="1:7" s="37" customFormat="1" x14ac:dyDescent="0.25">
      <c r="A1371" s="60"/>
      <c r="B1371" s="40"/>
      <c r="C1371" s="30"/>
      <c r="D1371" s="68"/>
      <c r="E1371" s="68"/>
      <c r="F1371" s="121"/>
      <c r="G1371" s="79"/>
    </row>
    <row r="1372" spans="1:7" s="37" customFormat="1" x14ac:dyDescent="0.25">
      <c r="A1372" s="60"/>
      <c r="B1372" s="40"/>
      <c r="C1372" s="30"/>
      <c r="D1372" s="68"/>
      <c r="E1372" s="68"/>
      <c r="F1372" s="121"/>
      <c r="G1372" s="79"/>
    </row>
    <row r="1373" spans="1:7" s="37" customFormat="1" x14ac:dyDescent="0.25">
      <c r="A1373" s="60"/>
      <c r="B1373" s="40"/>
      <c r="C1373" s="30"/>
      <c r="D1373" s="68"/>
      <c r="E1373" s="68"/>
      <c r="F1373" s="121"/>
      <c r="G1373" s="79"/>
    </row>
    <row r="1374" spans="1:7" s="37" customFormat="1" x14ac:dyDescent="0.25">
      <c r="A1374" s="60"/>
      <c r="B1374" s="40"/>
      <c r="C1374" s="30"/>
      <c r="D1374" s="68"/>
      <c r="E1374" s="68"/>
      <c r="F1374" s="121"/>
      <c r="G1374" s="79"/>
    </row>
    <row r="1375" spans="1:7" s="37" customFormat="1" x14ac:dyDescent="0.25">
      <c r="A1375" s="60"/>
      <c r="B1375" s="40"/>
      <c r="C1375" s="30"/>
      <c r="D1375" s="68"/>
      <c r="E1375" s="68"/>
      <c r="F1375" s="121"/>
      <c r="G1375" s="79"/>
    </row>
    <row r="1376" spans="1:7" s="37" customFormat="1" x14ac:dyDescent="0.25">
      <c r="A1376" s="60"/>
      <c r="B1376" s="40"/>
      <c r="C1376" s="30"/>
      <c r="D1376" s="68"/>
      <c r="E1376" s="68"/>
      <c r="F1376" s="121"/>
      <c r="G1376" s="79"/>
    </row>
    <row r="1377" spans="1:7" s="37" customFormat="1" x14ac:dyDescent="0.25">
      <c r="A1377" s="60"/>
      <c r="B1377" s="40"/>
      <c r="C1377" s="30"/>
      <c r="D1377" s="68"/>
      <c r="E1377" s="68"/>
      <c r="F1377" s="121"/>
      <c r="G1377" s="79"/>
    </row>
    <row r="1378" spans="1:7" s="37" customFormat="1" x14ac:dyDescent="0.25">
      <c r="A1378" s="60"/>
      <c r="B1378" s="40"/>
      <c r="C1378" s="30"/>
      <c r="D1378" s="68"/>
      <c r="E1378" s="68"/>
      <c r="F1378" s="121"/>
      <c r="G1378" s="79"/>
    </row>
    <row r="1379" spans="1:7" s="37" customFormat="1" x14ac:dyDescent="0.25">
      <c r="A1379" s="60"/>
      <c r="B1379" s="40"/>
      <c r="C1379" s="30"/>
      <c r="D1379" s="68"/>
      <c r="E1379" s="68"/>
      <c r="F1379" s="121"/>
      <c r="G1379" s="79"/>
    </row>
    <row r="1380" spans="1:7" s="37" customFormat="1" x14ac:dyDescent="0.25">
      <c r="A1380" s="60"/>
      <c r="B1380" s="40"/>
      <c r="C1380" s="30"/>
      <c r="D1380" s="68"/>
      <c r="E1380" s="68"/>
      <c r="F1380" s="121"/>
      <c r="G1380" s="79"/>
    </row>
    <row r="1381" spans="1:7" s="37" customFormat="1" x14ac:dyDescent="0.25">
      <c r="A1381" s="60"/>
      <c r="B1381" s="40"/>
      <c r="C1381" s="30"/>
      <c r="D1381" s="68"/>
      <c r="E1381" s="68"/>
      <c r="F1381" s="121"/>
      <c r="G1381" s="79"/>
    </row>
    <row r="1382" spans="1:7" s="37" customFormat="1" x14ac:dyDescent="0.25">
      <c r="A1382" s="60"/>
      <c r="B1382" s="40"/>
      <c r="C1382" s="30"/>
      <c r="D1382" s="68"/>
      <c r="E1382" s="68"/>
      <c r="F1382" s="121"/>
      <c r="G1382" s="79"/>
    </row>
    <row r="1383" spans="1:7" s="37" customFormat="1" x14ac:dyDescent="0.25">
      <c r="A1383" s="60"/>
      <c r="B1383" s="40"/>
      <c r="C1383" s="30"/>
      <c r="D1383" s="68"/>
      <c r="E1383" s="68"/>
      <c r="F1383" s="121"/>
      <c r="G1383" s="79"/>
    </row>
    <row r="1384" spans="1:7" s="37" customFormat="1" x14ac:dyDescent="0.25">
      <c r="A1384" s="60"/>
      <c r="B1384" s="40"/>
      <c r="C1384" s="30"/>
      <c r="D1384" s="68"/>
      <c r="E1384" s="68"/>
      <c r="F1384" s="121"/>
      <c r="G1384" s="79"/>
    </row>
    <row r="1385" spans="1:7" s="37" customFormat="1" x14ac:dyDescent="0.25">
      <c r="A1385" s="60"/>
      <c r="B1385" s="40"/>
      <c r="C1385" s="30"/>
      <c r="D1385" s="68"/>
      <c r="E1385" s="68"/>
      <c r="F1385" s="121"/>
      <c r="G1385" s="79"/>
    </row>
    <row r="1386" spans="1:7" s="37" customFormat="1" x14ac:dyDescent="0.25">
      <c r="A1386" s="60"/>
      <c r="B1386" s="40"/>
      <c r="C1386" s="30"/>
      <c r="D1386" s="68"/>
      <c r="E1386" s="68"/>
      <c r="F1386" s="121"/>
      <c r="G1386" s="79"/>
    </row>
    <row r="1387" spans="1:7" s="37" customFormat="1" x14ac:dyDescent="0.25">
      <c r="A1387" s="60"/>
      <c r="B1387" s="40"/>
      <c r="C1387" s="30"/>
      <c r="D1387" s="68"/>
      <c r="E1387" s="68"/>
      <c r="F1387" s="121"/>
      <c r="G1387" s="79"/>
    </row>
    <row r="1388" spans="1:7" s="37" customFormat="1" x14ac:dyDescent="0.25">
      <c r="A1388" s="60"/>
      <c r="B1388" s="40"/>
      <c r="C1388" s="30"/>
      <c r="D1388" s="68"/>
      <c r="E1388" s="68"/>
      <c r="F1388" s="121"/>
      <c r="G1388" s="79"/>
    </row>
    <row r="1389" spans="1:7" s="37" customFormat="1" x14ac:dyDescent="0.25">
      <c r="A1389" s="60"/>
      <c r="B1389" s="40"/>
      <c r="C1389" s="30"/>
      <c r="D1389" s="68"/>
      <c r="E1389" s="68"/>
      <c r="F1389" s="121"/>
      <c r="G1389" s="79"/>
    </row>
    <row r="1390" spans="1:7" s="37" customFormat="1" x14ac:dyDescent="0.25">
      <c r="A1390" s="60"/>
      <c r="B1390" s="40"/>
      <c r="C1390" s="30"/>
      <c r="D1390" s="68"/>
      <c r="E1390" s="68"/>
      <c r="F1390" s="121"/>
      <c r="G1390" s="79"/>
    </row>
    <row r="1391" spans="1:7" s="37" customFormat="1" x14ac:dyDescent="0.25">
      <c r="A1391" s="60"/>
      <c r="B1391" s="40"/>
      <c r="C1391" s="30"/>
      <c r="D1391" s="68"/>
      <c r="E1391" s="68"/>
      <c r="F1391" s="121"/>
      <c r="G1391" s="79"/>
    </row>
    <row r="1392" spans="1:7" s="37" customFormat="1" x14ac:dyDescent="0.25">
      <c r="A1392" s="60"/>
      <c r="B1392" s="40"/>
      <c r="C1392" s="30"/>
      <c r="D1392" s="68"/>
      <c r="E1392" s="68"/>
      <c r="F1392" s="121"/>
      <c r="G1392" s="79"/>
    </row>
    <row r="1393" spans="1:7" s="37" customFormat="1" x14ac:dyDescent="0.25">
      <c r="A1393" s="60"/>
      <c r="B1393" s="40"/>
      <c r="C1393" s="30"/>
      <c r="D1393" s="68"/>
      <c r="E1393" s="68"/>
      <c r="F1393" s="121"/>
      <c r="G1393" s="79"/>
    </row>
    <row r="1394" spans="1:7" s="37" customFormat="1" x14ac:dyDescent="0.25">
      <c r="A1394" s="60"/>
      <c r="B1394" s="40"/>
      <c r="C1394" s="30"/>
      <c r="D1394" s="68"/>
      <c r="E1394" s="68"/>
      <c r="F1394" s="121"/>
      <c r="G1394" s="79"/>
    </row>
    <row r="1395" spans="1:7" s="37" customFormat="1" x14ac:dyDescent="0.25">
      <c r="A1395" s="60"/>
      <c r="B1395" s="40"/>
      <c r="C1395" s="30"/>
      <c r="D1395" s="68"/>
      <c r="E1395" s="68"/>
      <c r="F1395" s="121"/>
      <c r="G1395" s="79"/>
    </row>
    <row r="1396" spans="1:7" s="37" customFormat="1" x14ac:dyDescent="0.25">
      <c r="A1396" s="60"/>
      <c r="B1396" s="40"/>
      <c r="C1396" s="30"/>
      <c r="D1396" s="68"/>
      <c r="E1396" s="68"/>
      <c r="F1396" s="121"/>
      <c r="G1396" s="79"/>
    </row>
    <row r="1397" spans="1:7" s="37" customFormat="1" x14ac:dyDescent="0.25">
      <c r="A1397" s="60"/>
      <c r="B1397" s="40"/>
      <c r="C1397" s="30"/>
      <c r="D1397" s="68"/>
      <c r="E1397" s="68"/>
      <c r="F1397" s="121"/>
      <c r="G1397" s="79"/>
    </row>
    <row r="1398" spans="1:7" s="37" customFormat="1" x14ac:dyDescent="0.25">
      <c r="A1398" s="60"/>
      <c r="B1398" s="40"/>
      <c r="C1398" s="30"/>
      <c r="D1398" s="68"/>
      <c r="E1398" s="68"/>
      <c r="F1398" s="121"/>
      <c r="G1398" s="79"/>
    </row>
    <row r="1399" spans="1:7" s="37" customFormat="1" x14ac:dyDescent="0.25">
      <c r="A1399" s="60"/>
      <c r="B1399" s="40"/>
      <c r="C1399" s="30"/>
      <c r="D1399" s="68"/>
      <c r="E1399" s="68"/>
      <c r="F1399" s="121"/>
      <c r="G1399" s="79"/>
    </row>
    <row r="1400" spans="1:7" s="37" customFormat="1" x14ac:dyDescent="0.25">
      <c r="A1400" s="60"/>
      <c r="B1400" s="40"/>
      <c r="C1400" s="30"/>
      <c r="D1400" s="68"/>
      <c r="E1400" s="68"/>
      <c r="F1400" s="121"/>
      <c r="G1400" s="79"/>
    </row>
    <row r="1401" spans="1:7" s="37" customFormat="1" x14ac:dyDescent="0.25">
      <c r="A1401" s="60"/>
      <c r="B1401" s="40"/>
      <c r="C1401" s="30"/>
      <c r="D1401" s="68"/>
      <c r="E1401" s="68"/>
      <c r="F1401" s="121"/>
      <c r="G1401" s="79"/>
    </row>
    <row r="1402" spans="1:7" s="37" customFormat="1" x14ac:dyDescent="0.25">
      <c r="A1402" s="60"/>
      <c r="B1402" s="40"/>
      <c r="C1402" s="30"/>
      <c r="D1402" s="68"/>
      <c r="E1402" s="68"/>
      <c r="F1402" s="121"/>
      <c r="G1402" s="79"/>
    </row>
    <row r="1403" spans="1:7" s="37" customFormat="1" x14ac:dyDescent="0.25">
      <c r="A1403" s="60"/>
      <c r="B1403" s="40"/>
      <c r="C1403" s="30"/>
      <c r="D1403" s="68"/>
      <c r="E1403" s="68"/>
      <c r="F1403" s="121"/>
      <c r="G1403" s="79"/>
    </row>
    <row r="1404" spans="1:7" s="37" customFormat="1" x14ac:dyDescent="0.25">
      <c r="A1404" s="60"/>
      <c r="B1404" s="40"/>
      <c r="C1404" s="30"/>
      <c r="D1404" s="68"/>
      <c r="E1404" s="68"/>
      <c r="F1404" s="121"/>
      <c r="G1404" s="79"/>
    </row>
    <row r="1405" spans="1:7" s="37" customFormat="1" x14ac:dyDescent="0.25">
      <c r="A1405" s="60"/>
      <c r="B1405" s="40"/>
      <c r="C1405" s="30"/>
      <c r="D1405" s="68"/>
      <c r="E1405" s="68"/>
      <c r="F1405" s="121"/>
      <c r="G1405" s="79"/>
    </row>
    <row r="1406" spans="1:7" s="37" customFormat="1" x14ac:dyDescent="0.25">
      <c r="A1406" s="60"/>
      <c r="B1406" s="40"/>
      <c r="C1406" s="30"/>
      <c r="D1406" s="68"/>
      <c r="E1406" s="68"/>
      <c r="F1406" s="121"/>
      <c r="G1406" s="79"/>
    </row>
    <row r="1407" spans="1:7" s="37" customFormat="1" x14ac:dyDescent="0.25">
      <c r="A1407" s="60"/>
      <c r="B1407" s="40"/>
      <c r="C1407" s="30"/>
      <c r="D1407" s="68"/>
      <c r="E1407" s="68"/>
      <c r="F1407" s="121"/>
      <c r="G1407" s="79"/>
    </row>
    <row r="1408" spans="1:7" s="37" customFormat="1" x14ac:dyDescent="0.25">
      <c r="A1408" s="60"/>
      <c r="B1408" s="40"/>
      <c r="C1408" s="30"/>
      <c r="D1408" s="68"/>
      <c r="E1408" s="68"/>
      <c r="F1408" s="121"/>
      <c r="G1408" s="79"/>
    </row>
    <row r="1409" spans="1:7" s="37" customFormat="1" x14ac:dyDescent="0.25">
      <c r="A1409" s="60"/>
      <c r="B1409" s="40"/>
      <c r="C1409" s="30"/>
      <c r="D1409" s="68"/>
      <c r="E1409" s="68"/>
      <c r="F1409" s="121"/>
      <c r="G1409" s="79"/>
    </row>
    <row r="1410" spans="1:7" s="37" customFormat="1" x14ac:dyDescent="0.25">
      <c r="A1410" s="60"/>
      <c r="B1410" s="40"/>
      <c r="C1410" s="30"/>
      <c r="D1410" s="68"/>
      <c r="E1410" s="68"/>
      <c r="F1410" s="121"/>
      <c r="G1410" s="79"/>
    </row>
    <row r="1411" spans="1:7" s="37" customFormat="1" x14ac:dyDescent="0.25">
      <c r="A1411" s="60"/>
      <c r="B1411" s="40"/>
      <c r="C1411" s="30"/>
      <c r="D1411" s="68"/>
      <c r="E1411" s="68"/>
      <c r="F1411" s="121"/>
      <c r="G1411" s="79"/>
    </row>
    <row r="1412" spans="1:7" s="37" customFormat="1" x14ac:dyDescent="0.25">
      <c r="A1412" s="60"/>
      <c r="B1412" s="40"/>
      <c r="C1412" s="30"/>
      <c r="D1412" s="68"/>
      <c r="E1412" s="68"/>
      <c r="F1412" s="121"/>
      <c r="G1412" s="79"/>
    </row>
    <row r="1413" spans="1:7" s="37" customFormat="1" x14ac:dyDescent="0.25">
      <c r="A1413" s="60"/>
      <c r="B1413" s="40"/>
      <c r="C1413" s="30"/>
      <c r="D1413" s="68"/>
      <c r="E1413" s="68"/>
      <c r="F1413" s="121"/>
      <c r="G1413" s="79"/>
    </row>
    <row r="1414" spans="1:7" s="37" customFormat="1" x14ac:dyDescent="0.25">
      <c r="A1414" s="60"/>
      <c r="B1414" s="40"/>
      <c r="C1414" s="30"/>
      <c r="D1414" s="68"/>
      <c r="E1414" s="68"/>
      <c r="F1414" s="121"/>
      <c r="G1414" s="79"/>
    </row>
    <row r="1415" spans="1:7" s="37" customFormat="1" x14ac:dyDescent="0.25">
      <c r="A1415" s="60"/>
      <c r="B1415" s="40"/>
      <c r="C1415" s="30"/>
      <c r="D1415" s="68"/>
      <c r="E1415" s="68"/>
      <c r="F1415" s="121"/>
      <c r="G1415" s="79"/>
    </row>
    <row r="1416" spans="1:7" s="37" customFormat="1" x14ac:dyDescent="0.25">
      <c r="A1416" s="60"/>
      <c r="B1416" s="40"/>
      <c r="C1416" s="30"/>
      <c r="D1416" s="68"/>
      <c r="E1416" s="68"/>
      <c r="F1416" s="121"/>
      <c r="G1416" s="79"/>
    </row>
    <row r="1417" spans="1:7" s="37" customFormat="1" x14ac:dyDescent="0.25">
      <c r="A1417" s="60"/>
      <c r="B1417" s="40"/>
      <c r="C1417" s="30"/>
      <c r="D1417" s="68"/>
      <c r="E1417" s="68"/>
      <c r="F1417" s="121"/>
      <c r="G1417" s="79"/>
    </row>
    <row r="1418" spans="1:7" s="37" customFormat="1" x14ac:dyDescent="0.25">
      <c r="A1418" s="60"/>
      <c r="B1418" s="40"/>
      <c r="C1418" s="30"/>
      <c r="D1418" s="68"/>
      <c r="E1418" s="68"/>
      <c r="F1418" s="121"/>
      <c r="G1418" s="79"/>
    </row>
    <row r="1419" spans="1:7" s="37" customFormat="1" x14ac:dyDescent="0.25">
      <c r="A1419" s="60"/>
      <c r="B1419" s="40"/>
      <c r="C1419" s="30"/>
      <c r="D1419" s="68"/>
      <c r="E1419" s="68"/>
      <c r="F1419" s="121"/>
      <c r="G1419" s="79"/>
    </row>
    <row r="1420" spans="1:7" s="37" customFormat="1" x14ac:dyDescent="0.25">
      <c r="A1420" s="60"/>
      <c r="B1420" s="40"/>
      <c r="C1420" s="30"/>
      <c r="D1420" s="68"/>
      <c r="E1420" s="68"/>
      <c r="F1420" s="121"/>
      <c r="G1420" s="79"/>
    </row>
    <row r="1421" spans="1:7" s="37" customFormat="1" x14ac:dyDescent="0.25">
      <c r="A1421" s="60"/>
      <c r="B1421" s="40"/>
      <c r="C1421" s="30"/>
      <c r="D1421" s="68"/>
      <c r="E1421" s="68"/>
      <c r="F1421" s="121"/>
      <c r="G1421" s="79"/>
    </row>
    <row r="1422" spans="1:7" s="37" customFormat="1" x14ac:dyDescent="0.25">
      <c r="A1422" s="60"/>
      <c r="B1422" s="40"/>
      <c r="C1422" s="30"/>
      <c r="D1422" s="68"/>
      <c r="E1422" s="68"/>
      <c r="F1422" s="121"/>
      <c r="G1422" s="79"/>
    </row>
    <row r="1423" spans="1:7" s="37" customFormat="1" x14ac:dyDescent="0.25">
      <c r="A1423" s="60"/>
      <c r="B1423" s="40"/>
      <c r="C1423" s="30"/>
      <c r="D1423" s="68"/>
      <c r="E1423" s="68"/>
      <c r="F1423" s="121"/>
      <c r="G1423" s="79"/>
    </row>
    <row r="1424" spans="1:7" s="37" customFormat="1" x14ac:dyDescent="0.25">
      <c r="A1424" s="60"/>
      <c r="B1424" s="40"/>
      <c r="C1424" s="30"/>
      <c r="D1424" s="68"/>
      <c r="E1424" s="68"/>
      <c r="F1424" s="121"/>
      <c r="G1424" s="79"/>
    </row>
    <row r="1425" spans="1:7" s="37" customFormat="1" x14ac:dyDescent="0.25">
      <c r="A1425" s="60"/>
      <c r="B1425" s="40"/>
      <c r="C1425" s="30"/>
      <c r="D1425" s="68"/>
      <c r="E1425" s="68"/>
      <c r="F1425" s="121"/>
      <c r="G1425" s="79"/>
    </row>
    <row r="1426" spans="1:7" s="37" customFormat="1" x14ac:dyDescent="0.25">
      <c r="A1426" s="60"/>
      <c r="B1426" s="40"/>
      <c r="C1426" s="30"/>
      <c r="D1426" s="68"/>
      <c r="E1426" s="68"/>
      <c r="F1426" s="121"/>
      <c r="G1426" s="79"/>
    </row>
    <row r="1427" spans="1:7" s="37" customFormat="1" x14ac:dyDescent="0.25">
      <c r="A1427" s="60"/>
      <c r="B1427" s="40"/>
      <c r="C1427" s="30"/>
      <c r="D1427" s="68"/>
      <c r="E1427" s="68"/>
      <c r="F1427" s="121"/>
      <c r="G1427" s="79"/>
    </row>
    <row r="1428" spans="1:7" s="37" customFormat="1" x14ac:dyDescent="0.25">
      <c r="A1428" s="60"/>
      <c r="B1428" s="40"/>
      <c r="C1428" s="30"/>
      <c r="D1428" s="68"/>
      <c r="E1428" s="68"/>
      <c r="F1428" s="121"/>
      <c r="G1428" s="79"/>
    </row>
    <row r="1429" spans="1:7" s="37" customFormat="1" x14ac:dyDescent="0.25">
      <c r="A1429" s="60"/>
      <c r="B1429" s="40"/>
      <c r="C1429" s="30"/>
      <c r="D1429" s="68"/>
      <c r="E1429" s="68"/>
      <c r="F1429" s="121"/>
      <c r="G1429" s="79"/>
    </row>
    <row r="1430" spans="1:7" s="37" customFormat="1" x14ac:dyDescent="0.25">
      <c r="A1430" s="60"/>
      <c r="B1430" s="40"/>
      <c r="C1430" s="30"/>
      <c r="D1430" s="68"/>
      <c r="E1430" s="68"/>
      <c r="F1430" s="121"/>
      <c r="G1430" s="79"/>
    </row>
    <row r="1431" spans="1:7" s="37" customFormat="1" x14ac:dyDescent="0.25">
      <c r="A1431" s="60"/>
      <c r="B1431" s="40"/>
      <c r="C1431" s="30"/>
      <c r="D1431" s="68"/>
      <c r="E1431" s="68"/>
      <c r="F1431" s="121"/>
      <c r="G1431" s="79"/>
    </row>
    <row r="1432" spans="1:7" s="37" customFormat="1" x14ac:dyDescent="0.25">
      <c r="A1432" s="60"/>
      <c r="B1432" s="40"/>
      <c r="C1432" s="30"/>
      <c r="D1432" s="68"/>
      <c r="E1432" s="68"/>
      <c r="F1432" s="121"/>
      <c r="G1432" s="79"/>
    </row>
    <row r="1433" spans="1:7" s="37" customFormat="1" x14ac:dyDescent="0.25">
      <c r="A1433" s="60"/>
      <c r="B1433" s="40"/>
      <c r="C1433" s="30"/>
      <c r="D1433" s="68"/>
      <c r="E1433" s="68"/>
      <c r="F1433" s="121"/>
      <c r="G1433" s="79"/>
    </row>
    <row r="1434" spans="1:7" s="37" customFormat="1" x14ac:dyDescent="0.25">
      <c r="A1434" s="60"/>
      <c r="B1434" s="40"/>
      <c r="C1434" s="30"/>
      <c r="D1434" s="68"/>
      <c r="E1434" s="68"/>
      <c r="F1434" s="121"/>
      <c r="G1434" s="79"/>
    </row>
    <row r="1435" spans="1:7" s="37" customFormat="1" x14ac:dyDescent="0.25">
      <c r="A1435" s="60"/>
      <c r="B1435" s="40"/>
      <c r="C1435" s="30"/>
      <c r="D1435" s="68"/>
      <c r="E1435" s="68"/>
      <c r="F1435" s="121"/>
      <c r="G1435" s="79"/>
    </row>
    <row r="1436" spans="1:7" s="37" customFormat="1" x14ac:dyDescent="0.25">
      <c r="A1436" s="60"/>
      <c r="B1436" s="40"/>
      <c r="C1436" s="30"/>
      <c r="D1436" s="68"/>
      <c r="E1436" s="68"/>
      <c r="F1436" s="121"/>
      <c r="G1436" s="79"/>
    </row>
    <row r="1437" spans="1:7" s="37" customFormat="1" x14ac:dyDescent="0.25">
      <c r="A1437" s="60"/>
      <c r="B1437" s="40"/>
      <c r="C1437" s="30"/>
      <c r="D1437" s="68"/>
      <c r="E1437" s="68"/>
      <c r="F1437" s="121"/>
      <c r="G1437" s="79"/>
    </row>
    <row r="1438" spans="1:7" s="37" customFormat="1" x14ac:dyDescent="0.25">
      <c r="A1438" s="60"/>
      <c r="B1438" s="40"/>
      <c r="C1438" s="30"/>
      <c r="D1438" s="68"/>
      <c r="E1438" s="68"/>
      <c r="F1438" s="121"/>
      <c r="G1438" s="79"/>
    </row>
    <row r="1439" spans="1:7" s="37" customFormat="1" x14ac:dyDescent="0.25">
      <c r="A1439" s="60"/>
      <c r="B1439" s="40"/>
      <c r="C1439" s="30"/>
      <c r="D1439" s="68"/>
      <c r="E1439" s="68"/>
      <c r="F1439" s="121"/>
      <c r="G1439" s="79"/>
    </row>
    <row r="1440" spans="1:7" s="37" customFormat="1" x14ac:dyDescent="0.25">
      <c r="A1440" s="60"/>
      <c r="B1440" s="40"/>
      <c r="C1440" s="30"/>
      <c r="D1440" s="68"/>
      <c r="E1440" s="68"/>
      <c r="F1440" s="121"/>
      <c r="G1440" s="79"/>
    </row>
    <row r="1441" spans="1:7" s="37" customFormat="1" x14ac:dyDescent="0.25">
      <c r="A1441" s="60"/>
      <c r="B1441" s="40"/>
      <c r="C1441" s="30"/>
      <c r="D1441" s="68"/>
      <c r="E1441" s="68"/>
      <c r="F1441" s="121"/>
      <c r="G1441" s="79"/>
    </row>
    <row r="1442" spans="1:7" s="37" customFormat="1" x14ac:dyDescent="0.25">
      <c r="A1442" s="60"/>
      <c r="B1442" s="40"/>
      <c r="C1442" s="30"/>
      <c r="D1442" s="68"/>
      <c r="E1442" s="68"/>
      <c r="F1442" s="121"/>
      <c r="G1442" s="79"/>
    </row>
    <row r="1443" spans="1:7" s="37" customFormat="1" x14ac:dyDescent="0.25">
      <c r="A1443" s="60"/>
      <c r="B1443" s="40"/>
      <c r="C1443" s="30"/>
      <c r="D1443" s="68"/>
      <c r="E1443" s="68"/>
      <c r="F1443" s="121"/>
      <c r="G1443" s="79"/>
    </row>
    <row r="1444" spans="1:7" s="37" customFormat="1" x14ac:dyDescent="0.25">
      <c r="A1444" s="60"/>
      <c r="B1444" s="40"/>
      <c r="C1444" s="30"/>
      <c r="D1444" s="68"/>
      <c r="E1444" s="68"/>
      <c r="F1444" s="121"/>
      <c r="G1444" s="79"/>
    </row>
    <row r="1445" spans="1:7" s="37" customFormat="1" x14ac:dyDescent="0.25">
      <c r="A1445" s="60"/>
      <c r="B1445" s="40"/>
      <c r="C1445" s="30"/>
      <c r="D1445" s="68"/>
      <c r="E1445" s="68"/>
      <c r="F1445" s="121"/>
      <c r="G1445" s="79"/>
    </row>
    <row r="1446" spans="1:7" s="37" customFormat="1" x14ac:dyDescent="0.25">
      <c r="A1446" s="60"/>
      <c r="B1446" s="40"/>
      <c r="C1446" s="30"/>
      <c r="D1446" s="68"/>
      <c r="E1446" s="68"/>
      <c r="F1446" s="121"/>
      <c r="G1446" s="79"/>
    </row>
    <row r="1447" spans="1:7" s="37" customFormat="1" x14ac:dyDescent="0.25">
      <c r="A1447" s="60"/>
      <c r="B1447" s="40"/>
      <c r="C1447" s="30"/>
      <c r="D1447" s="68"/>
      <c r="E1447" s="68"/>
      <c r="F1447" s="121"/>
      <c r="G1447" s="79"/>
    </row>
    <row r="1448" spans="1:7" s="37" customFormat="1" x14ac:dyDescent="0.25">
      <c r="A1448" s="60"/>
      <c r="B1448" s="40"/>
      <c r="C1448" s="30"/>
      <c r="D1448" s="68"/>
      <c r="E1448" s="68"/>
      <c r="F1448" s="121"/>
      <c r="G1448" s="79"/>
    </row>
    <row r="1449" spans="1:7" s="37" customFormat="1" x14ac:dyDescent="0.25">
      <c r="A1449" s="60"/>
      <c r="B1449" s="40"/>
      <c r="C1449" s="30"/>
      <c r="D1449" s="68"/>
      <c r="E1449" s="68"/>
      <c r="F1449" s="121"/>
      <c r="G1449" s="79"/>
    </row>
    <row r="1450" spans="1:7" s="37" customFormat="1" x14ac:dyDescent="0.25">
      <c r="A1450" s="60"/>
      <c r="B1450" s="40"/>
      <c r="C1450" s="30"/>
      <c r="D1450" s="68"/>
      <c r="E1450" s="68"/>
      <c r="F1450" s="121"/>
      <c r="G1450" s="79"/>
    </row>
    <row r="1451" spans="1:7" s="37" customFormat="1" x14ac:dyDescent="0.25">
      <c r="A1451" s="60"/>
      <c r="B1451" s="40"/>
      <c r="C1451" s="30"/>
      <c r="D1451" s="68"/>
      <c r="E1451" s="68"/>
      <c r="F1451" s="121"/>
      <c r="G1451" s="79"/>
    </row>
    <row r="1452" spans="1:7" s="37" customFormat="1" x14ac:dyDescent="0.25">
      <c r="A1452" s="60"/>
      <c r="B1452" s="40"/>
      <c r="C1452" s="30"/>
      <c r="D1452" s="68"/>
      <c r="E1452" s="68"/>
      <c r="F1452" s="121"/>
      <c r="G1452" s="79"/>
    </row>
    <row r="1453" spans="1:7" s="37" customFormat="1" x14ac:dyDescent="0.25">
      <c r="A1453" s="60"/>
      <c r="B1453" s="40"/>
      <c r="C1453" s="30"/>
      <c r="D1453" s="68"/>
      <c r="E1453" s="68"/>
      <c r="F1453" s="121"/>
      <c r="G1453" s="79"/>
    </row>
    <row r="1454" spans="1:7" s="37" customFormat="1" x14ac:dyDescent="0.25">
      <c r="A1454" s="60"/>
      <c r="B1454" s="40"/>
      <c r="C1454" s="30"/>
      <c r="D1454" s="68"/>
      <c r="E1454" s="68"/>
      <c r="F1454" s="121"/>
      <c r="G1454" s="79"/>
    </row>
    <row r="1455" spans="1:7" s="37" customFormat="1" x14ac:dyDescent="0.25">
      <c r="A1455" s="60"/>
      <c r="B1455" s="40"/>
      <c r="C1455" s="30"/>
      <c r="D1455" s="68"/>
      <c r="E1455" s="68"/>
      <c r="F1455" s="121"/>
      <c r="G1455" s="79"/>
    </row>
    <row r="1456" spans="1:7" s="37" customFormat="1" x14ac:dyDescent="0.25">
      <c r="A1456" s="60"/>
      <c r="B1456" s="40"/>
      <c r="C1456" s="30"/>
      <c r="D1456" s="68"/>
      <c r="E1456" s="68"/>
      <c r="F1456" s="121"/>
      <c r="G1456" s="79"/>
    </row>
    <row r="1457" spans="1:7" s="37" customFormat="1" x14ac:dyDescent="0.25">
      <c r="A1457" s="60"/>
      <c r="B1457" s="40"/>
      <c r="C1457" s="30"/>
      <c r="D1457" s="68"/>
      <c r="E1457" s="68"/>
      <c r="F1457" s="121"/>
      <c r="G1457" s="79"/>
    </row>
    <row r="1458" spans="1:7" s="37" customFormat="1" x14ac:dyDescent="0.25">
      <c r="A1458" s="60"/>
      <c r="B1458" s="40"/>
      <c r="C1458" s="30"/>
      <c r="D1458" s="68"/>
      <c r="E1458" s="68"/>
      <c r="F1458" s="121"/>
      <c r="G1458" s="79"/>
    </row>
    <row r="1459" spans="1:7" s="37" customFormat="1" x14ac:dyDescent="0.25">
      <c r="A1459" s="60"/>
      <c r="B1459" s="40"/>
      <c r="C1459" s="30"/>
      <c r="D1459" s="68"/>
      <c r="E1459" s="68"/>
      <c r="F1459" s="121"/>
      <c r="G1459" s="79"/>
    </row>
    <row r="1460" spans="1:7" s="37" customFormat="1" x14ac:dyDescent="0.25">
      <c r="A1460" s="60"/>
      <c r="B1460" s="40"/>
      <c r="C1460" s="30"/>
      <c r="D1460" s="68"/>
      <c r="E1460" s="68"/>
      <c r="F1460" s="121"/>
      <c r="G1460" s="79"/>
    </row>
    <row r="1461" spans="1:7" s="37" customFormat="1" x14ac:dyDescent="0.25">
      <c r="A1461" s="60"/>
      <c r="B1461" s="40"/>
      <c r="C1461" s="30"/>
      <c r="D1461" s="68"/>
      <c r="E1461" s="68"/>
      <c r="F1461" s="121"/>
      <c r="G1461" s="79"/>
    </row>
    <row r="1462" spans="1:7" s="37" customFormat="1" x14ac:dyDescent="0.25">
      <c r="A1462" s="60"/>
      <c r="B1462" s="40"/>
      <c r="C1462" s="30"/>
      <c r="D1462" s="68"/>
      <c r="E1462" s="68"/>
      <c r="F1462" s="121"/>
      <c r="G1462" s="79"/>
    </row>
    <row r="1463" spans="1:7" s="37" customFormat="1" x14ac:dyDescent="0.25">
      <c r="A1463" s="60"/>
      <c r="B1463" s="40"/>
      <c r="C1463" s="30"/>
      <c r="D1463" s="68"/>
      <c r="E1463" s="68"/>
      <c r="F1463" s="121"/>
      <c r="G1463" s="79"/>
    </row>
    <row r="1464" spans="1:7" s="37" customFormat="1" x14ac:dyDescent="0.25">
      <c r="A1464" s="60"/>
      <c r="B1464" s="40"/>
      <c r="C1464" s="30"/>
      <c r="D1464" s="68"/>
      <c r="E1464" s="68"/>
      <c r="F1464" s="121"/>
      <c r="G1464" s="79"/>
    </row>
    <row r="1465" spans="1:7" s="37" customFormat="1" x14ac:dyDescent="0.25">
      <c r="A1465" s="60"/>
      <c r="B1465" s="40"/>
      <c r="C1465" s="30"/>
      <c r="D1465" s="68"/>
      <c r="E1465" s="68"/>
      <c r="F1465" s="121"/>
      <c r="G1465" s="79"/>
    </row>
    <row r="1466" spans="1:7" s="37" customFormat="1" x14ac:dyDescent="0.25">
      <c r="A1466" s="60"/>
      <c r="B1466" s="40"/>
      <c r="C1466" s="30"/>
      <c r="D1466" s="68"/>
      <c r="E1466" s="68"/>
      <c r="F1466" s="121"/>
      <c r="G1466" s="79"/>
    </row>
    <row r="1467" spans="1:7" s="37" customFormat="1" x14ac:dyDescent="0.25">
      <c r="A1467" s="60"/>
      <c r="B1467" s="40"/>
      <c r="C1467" s="30"/>
      <c r="D1467" s="68"/>
      <c r="E1467" s="68"/>
      <c r="F1467" s="121"/>
      <c r="G1467" s="79"/>
    </row>
    <row r="1468" spans="1:7" s="37" customFormat="1" x14ac:dyDescent="0.25">
      <c r="A1468" s="60"/>
      <c r="B1468" s="40"/>
      <c r="C1468" s="30"/>
      <c r="D1468" s="68"/>
      <c r="E1468" s="68"/>
      <c r="F1468" s="121"/>
      <c r="G1468" s="79"/>
    </row>
    <row r="1469" spans="1:7" s="37" customFormat="1" x14ac:dyDescent="0.25">
      <c r="A1469" s="60"/>
      <c r="B1469" s="40"/>
      <c r="C1469" s="30"/>
      <c r="D1469" s="68"/>
      <c r="E1469" s="68"/>
      <c r="F1469" s="121"/>
      <c r="G1469" s="79"/>
    </row>
    <row r="1470" spans="1:7" s="37" customFormat="1" x14ac:dyDescent="0.25">
      <c r="A1470" s="60"/>
      <c r="B1470" s="40"/>
      <c r="C1470" s="30"/>
      <c r="D1470" s="68"/>
      <c r="E1470" s="68"/>
      <c r="F1470" s="121"/>
      <c r="G1470" s="79"/>
    </row>
    <row r="1471" spans="1:7" s="37" customFormat="1" x14ac:dyDescent="0.25">
      <c r="A1471" s="60"/>
      <c r="B1471" s="40"/>
      <c r="C1471" s="30"/>
      <c r="D1471" s="68"/>
      <c r="E1471" s="68"/>
      <c r="F1471" s="121"/>
      <c r="G1471" s="79"/>
    </row>
    <row r="1472" spans="1:7" s="37" customFormat="1" x14ac:dyDescent="0.25">
      <c r="A1472" s="60"/>
      <c r="B1472" s="40"/>
      <c r="C1472" s="30"/>
      <c r="D1472" s="68"/>
      <c r="E1472" s="68"/>
      <c r="F1472" s="121"/>
      <c r="G1472" s="79"/>
    </row>
    <row r="1473" spans="1:7" s="37" customFormat="1" x14ac:dyDescent="0.25">
      <c r="A1473" s="60"/>
      <c r="B1473" s="40"/>
      <c r="C1473" s="30"/>
      <c r="D1473" s="68"/>
      <c r="E1473" s="68"/>
      <c r="F1473" s="121"/>
      <c r="G1473" s="79"/>
    </row>
    <row r="1474" spans="1:7" s="37" customFormat="1" x14ac:dyDescent="0.25">
      <c r="A1474" s="60"/>
      <c r="B1474" s="40"/>
      <c r="C1474" s="30"/>
      <c r="D1474" s="68"/>
      <c r="E1474" s="68"/>
      <c r="F1474" s="121"/>
      <c r="G1474" s="79"/>
    </row>
    <row r="1475" spans="1:7" s="37" customFormat="1" x14ac:dyDescent="0.25">
      <c r="A1475" s="60"/>
      <c r="B1475" s="40"/>
      <c r="C1475" s="30"/>
      <c r="D1475" s="68"/>
      <c r="E1475" s="68"/>
      <c r="F1475" s="121"/>
      <c r="G1475" s="79"/>
    </row>
    <row r="1476" spans="1:7" s="37" customFormat="1" x14ac:dyDescent="0.25">
      <c r="A1476" s="60"/>
      <c r="B1476" s="40"/>
      <c r="C1476" s="30"/>
      <c r="D1476" s="68"/>
      <c r="E1476" s="68"/>
      <c r="F1476" s="121"/>
      <c r="G1476" s="79"/>
    </row>
    <row r="1477" spans="1:7" s="37" customFormat="1" x14ac:dyDescent="0.25">
      <c r="A1477" s="60"/>
      <c r="B1477" s="40"/>
      <c r="C1477" s="30"/>
      <c r="D1477" s="68"/>
      <c r="E1477" s="68"/>
      <c r="F1477" s="121"/>
      <c r="G1477" s="79"/>
    </row>
    <row r="1478" spans="1:7" s="37" customFormat="1" x14ac:dyDescent="0.25">
      <c r="A1478" s="60"/>
      <c r="B1478" s="40"/>
      <c r="C1478" s="30"/>
      <c r="D1478" s="68"/>
      <c r="E1478" s="68"/>
      <c r="F1478" s="121"/>
      <c r="G1478" s="79"/>
    </row>
    <row r="1479" spans="1:7" s="37" customFormat="1" x14ac:dyDescent="0.25">
      <c r="A1479" s="60"/>
      <c r="B1479" s="40"/>
      <c r="C1479" s="30"/>
      <c r="D1479" s="68"/>
      <c r="E1479" s="68"/>
      <c r="F1479" s="121"/>
      <c r="G1479" s="79"/>
    </row>
    <row r="1480" spans="1:7" s="37" customFormat="1" x14ac:dyDescent="0.25">
      <c r="A1480" s="60"/>
      <c r="B1480" s="40"/>
      <c r="C1480" s="30"/>
      <c r="D1480" s="68"/>
      <c r="E1480" s="68"/>
      <c r="F1480" s="121"/>
      <c r="G1480" s="79"/>
    </row>
    <row r="1481" spans="1:7" s="37" customFormat="1" x14ac:dyDescent="0.25">
      <c r="A1481" s="60"/>
      <c r="B1481" s="40"/>
      <c r="C1481" s="30"/>
      <c r="D1481" s="68"/>
      <c r="E1481" s="68"/>
      <c r="F1481" s="121"/>
      <c r="G1481" s="79"/>
    </row>
    <row r="1482" spans="1:7" s="37" customFormat="1" x14ac:dyDescent="0.25">
      <c r="A1482" s="60"/>
      <c r="B1482" s="40"/>
      <c r="C1482" s="30"/>
      <c r="D1482" s="68"/>
      <c r="E1482" s="68"/>
      <c r="F1482" s="121"/>
      <c r="G1482" s="79"/>
    </row>
    <row r="1483" spans="1:7" s="37" customFormat="1" x14ac:dyDescent="0.25">
      <c r="A1483" s="60"/>
      <c r="B1483" s="40"/>
      <c r="C1483" s="30"/>
      <c r="D1483" s="68"/>
      <c r="E1483" s="68"/>
      <c r="F1483" s="121"/>
      <c r="G1483" s="79"/>
    </row>
    <row r="1484" spans="1:7" s="37" customFormat="1" x14ac:dyDescent="0.25">
      <c r="A1484" s="60"/>
      <c r="B1484" s="40"/>
      <c r="C1484" s="30"/>
      <c r="D1484" s="68"/>
      <c r="E1484" s="68"/>
      <c r="F1484" s="121"/>
      <c r="G1484" s="79"/>
    </row>
    <row r="1485" spans="1:7" s="37" customFormat="1" x14ac:dyDescent="0.25">
      <c r="A1485" s="60"/>
      <c r="B1485" s="40"/>
      <c r="C1485" s="30"/>
      <c r="D1485" s="68"/>
      <c r="E1485" s="68"/>
      <c r="F1485" s="121"/>
      <c r="G1485" s="79"/>
    </row>
    <row r="1486" spans="1:7" s="37" customFormat="1" x14ac:dyDescent="0.25">
      <c r="A1486" s="60"/>
      <c r="B1486" s="40"/>
      <c r="C1486" s="30"/>
      <c r="D1486" s="68"/>
      <c r="E1486" s="68"/>
      <c r="F1486" s="121"/>
      <c r="G1486" s="79"/>
    </row>
    <row r="1487" spans="1:7" s="37" customFormat="1" x14ac:dyDescent="0.25">
      <c r="A1487" s="60"/>
      <c r="B1487" s="40"/>
      <c r="C1487" s="30"/>
      <c r="D1487" s="68"/>
      <c r="E1487" s="68"/>
      <c r="F1487" s="121"/>
      <c r="G1487" s="79"/>
    </row>
    <row r="1488" spans="1:7" s="37" customFormat="1" x14ac:dyDescent="0.25">
      <c r="A1488" s="60"/>
      <c r="B1488" s="40"/>
      <c r="C1488" s="30"/>
      <c r="D1488" s="68"/>
      <c r="E1488" s="68"/>
      <c r="F1488" s="121"/>
      <c r="G1488" s="79"/>
    </row>
    <row r="1489" spans="1:7" s="37" customFormat="1" x14ac:dyDescent="0.25">
      <c r="A1489" s="60"/>
      <c r="B1489" s="40"/>
      <c r="C1489" s="30"/>
      <c r="D1489" s="68"/>
      <c r="E1489" s="68"/>
      <c r="F1489" s="121"/>
      <c r="G1489" s="79"/>
    </row>
    <row r="1490" spans="1:7" s="37" customFormat="1" x14ac:dyDescent="0.25">
      <c r="A1490" s="60"/>
      <c r="B1490" s="40"/>
      <c r="C1490" s="30"/>
      <c r="D1490" s="68"/>
      <c r="E1490" s="68"/>
      <c r="F1490" s="121"/>
      <c r="G1490" s="79"/>
    </row>
    <row r="1491" spans="1:7" s="37" customFormat="1" x14ac:dyDescent="0.25">
      <c r="A1491" s="60"/>
      <c r="B1491" s="40"/>
      <c r="C1491" s="30"/>
      <c r="D1491" s="68"/>
      <c r="E1491" s="68"/>
      <c r="F1491" s="121"/>
      <c r="G1491" s="79"/>
    </row>
    <row r="1492" spans="1:7" s="37" customFormat="1" x14ac:dyDescent="0.25">
      <c r="A1492" s="60"/>
      <c r="B1492" s="40"/>
      <c r="C1492" s="30"/>
      <c r="D1492" s="68"/>
      <c r="E1492" s="68"/>
      <c r="F1492" s="121"/>
      <c r="G1492" s="79"/>
    </row>
    <row r="1493" spans="1:7" s="37" customFormat="1" x14ac:dyDescent="0.25">
      <c r="A1493" s="60"/>
      <c r="B1493" s="40"/>
      <c r="C1493" s="30"/>
      <c r="D1493" s="68"/>
      <c r="E1493" s="68"/>
      <c r="F1493" s="121"/>
      <c r="G1493" s="79"/>
    </row>
    <row r="1494" spans="1:7" s="37" customFormat="1" x14ac:dyDescent="0.25">
      <c r="A1494" s="60"/>
      <c r="B1494" s="40"/>
      <c r="C1494" s="30"/>
      <c r="D1494" s="68"/>
      <c r="E1494" s="68"/>
      <c r="F1494" s="121"/>
      <c r="G1494" s="79"/>
    </row>
    <row r="1495" spans="1:7" s="37" customFormat="1" x14ac:dyDescent="0.25">
      <c r="A1495" s="60"/>
      <c r="B1495" s="40"/>
      <c r="C1495" s="30"/>
      <c r="D1495" s="68"/>
      <c r="E1495" s="68"/>
      <c r="F1495" s="121"/>
      <c r="G1495" s="79"/>
    </row>
    <row r="1496" spans="1:7" s="37" customFormat="1" x14ac:dyDescent="0.25">
      <c r="A1496" s="60"/>
      <c r="B1496" s="40"/>
      <c r="C1496" s="30"/>
      <c r="D1496" s="68"/>
      <c r="E1496" s="68"/>
      <c r="F1496" s="121"/>
      <c r="G1496" s="79"/>
    </row>
    <row r="1497" spans="1:7" s="37" customFormat="1" x14ac:dyDescent="0.25">
      <c r="A1497" s="60"/>
      <c r="B1497" s="40"/>
      <c r="C1497" s="30"/>
      <c r="D1497" s="68"/>
      <c r="E1497" s="68"/>
      <c r="F1497" s="121"/>
      <c r="G1497" s="79"/>
    </row>
    <row r="1498" spans="1:7" s="37" customFormat="1" x14ac:dyDescent="0.25">
      <c r="A1498" s="60"/>
      <c r="B1498" s="40"/>
      <c r="C1498" s="30"/>
      <c r="D1498" s="68"/>
      <c r="E1498" s="68"/>
      <c r="F1498" s="121"/>
      <c r="G1498" s="79"/>
    </row>
    <row r="1499" spans="1:7" s="37" customFormat="1" x14ac:dyDescent="0.25">
      <c r="A1499" s="60"/>
      <c r="B1499" s="40"/>
      <c r="C1499" s="30"/>
      <c r="D1499" s="68"/>
      <c r="E1499" s="68"/>
      <c r="F1499" s="121"/>
      <c r="G1499" s="79"/>
    </row>
    <row r="1500" spans="1:7" s="37" customFormat="1" x14ac:dyDescent="0.25">
      <c r="A1500" s="60"/>
      <c r="B1500" s="40"/>
      <c r="C1500" s="30"/>
      <c r="D1500" s="68"/>
      <c r="E1500" s="68"/>
      <c r="F1500" s="121"/>
      <c r="G1500" s="79"/>
    </row>
    <row r="1501" spans="1:7" s="37" customFormat="1" x14ac:dyDescent="0.25">
      <c r="A1501" s="60"/>
      <c r="B1501" s="40"/>
      <c r="C1501" s="30"/>
      <c r="D1501" s="68"/>
      <c r="E1501" s="68"/>
      <c r="F1501" s="121"/>
      <c r="G1501" s="79"/>
    </row>
    <row r="1502" spans="1:7" s="37" customFormat="1" x14ac:dyDescent="0.25">
      <c r="A1502" s="60"/>
      <c r="B1502" s="40"/>
      <c r="C1502" s="30"/>
      <c r="D1502" s="68"/>
      <c r="E1502" s="68"/>
      <c r="F1502" s="121"/>
      <c r="G1502" s="79"/>
    </row>
    <row r="1503" spans="1:7" s="37" customFormat="1" x14ac:dyDescent="0.25">
      <c r="A1503" s="60"/>
      <c r="B1503" s="40"/>
      <c r="C1503" s="30"/>
      <c r="D1503" s="68"/>
      <c r="E1503" s="68"/>
      <c r="F1503" s="121"/>
      <c r="G1503" s="79"/>
    </row>
    <row r="1504" spans="1:7" s="37" customFormat="1" x14ac:dyDescent="0.25">
      <c r="A1504" s="60"/>
      <c r="B1504" s="40"/>
      <c r="C1504" s="30"/>
      <c r="D1504" s="68"/>
      <c r="E1504" s="68"/>
      <c r="F1504" s="121"/>
      <c r="G1504" s="79"/>
    </row>
    <row r="1505" spans="1:7" s="37" customFormat="1" x14ac:dyDescent="0.25">
      <c r="A1505" s="60"/>
      <c r="B1505" s="40"/>
      <c r="C1505" s="30"/>
      <c r="D1505" s="68"/>
      <c r="E1505" s="68"/>
      <c r="F1505" s="121"/>
      <c r="G1505" s="79"/>
    </row>
    <row r="1506" spans="1:7" s="37" customFormat="1" x14ac:dyDescent="0.25">
      <c r="A1506" s="60"/>
      <c r="B1506" s="40"/>
      <c r="C1506" s="30"/>
      <c r="D1506" s="68"/>
      <c r="E1506" s="68"/>
      <c r="F1506" s="121"/>
      <c r="G1506" s="79"/>
    </row>
    <row r="1507" spans="1:7" s="37" customFormat="1" x14ac:dyDescent="0.25">
      <c r="A1507" s="60"/>
      <c r="B1507" s="40"/>
      <c r="C1507" s="30"/>
      <c r="D1507" s="68"/>
      <c r="E1507" s="68"/>
      <c r="F1507" s="121"/>
      <c r="G1507" s="79"/>
    </row>
    <row r="1508" spans="1:7" s="37" customFormat="1" x14ac:dyDescent="0.25">
      <c r="A1508" s="60"/>
      <c r="B1508" s="40"/>
      <c r="C1508" s="30"/>
      <c r="D1508" s="68"/>
      <c r="E1508" s="68"/>
      <c r="F1508" s="121"/>
      <c r="G1508" s="79"/>
    </row>
    <row r="1509" spans="1:7" s="37" customFormat="1" x14ac:dyDescent="0.25">
      <c r="A1509" s="60"/>
      <c r="B1509" s="40"/>
      <c r="C1509" s="30"/>
      <c r="D1509" s="68"/>
      <c r="E1509" s="68"/>
      <c r="F1509" s="121"/>
      <c r="G1509" s="79"/>
    </row>
    <row r="1510" spans="1:7" s="37" customFormat="1" x14ac:dyDescent="0.25">
      <c r="A1510" s="60"/>
      <c r="B1510" s="40"/>
      <c r="C1510" s="30"/>
      <c r="D1510" s="68"/>
      <c r="E1510" s="68"/>
      <c r="F1510" s="121"/>
      <c r="G1510" s="79"/>
    </row>
    <row r="1511" spans="1:7" s="37" customFormat="1" x14ac:dyDescent="0.25">
      <c r="A1511" s="60"/>
      <c r="B1511" s="40"/>
      <c r="C1511" s="30"/>
      <c r="D1511" s="68"/>
      <c r="E1511" s="68"/>
      <c r="F1511" s="121"/>
      <c r="G1511" s="79"/>
    </row>
    <row r="1512" spans="1:7" s="37" customFormat="1" x14ac:dyDescent="0.25">
      <c r="A1512" s="60"/>
      <c r="B1512" s="40"/>
      <c r="C1512" s="30"/>
      <c r="D1512" s="68"/>
      <c r="E1512" s="68"/>
      <c r="F1512" s="121"/>
      <c r="G1512" s="79"/>
    </row>
    <row r="1513" spans="1:7" s="37" customFormat="1" x14ac:dyDescent="0.25">
      <c r="A1513" s="60"/>
      <c r="B1513" s="40"/>
      <c r="C1513" s="30"/>
      <c r="D1513" s="68"/>
      <c r="E1513" s="68"/>
      <c r="F1513" s="121"/>
      <c r="G1513" s="79"/>
    </row>
    <row r="1514" spans="1:7" s="37" customFormat="1" x14ac:dyDescent="0.25">
      <c r="A1514" s="60"/>
      <c r="B1514" s="40"/>
      <c r="C1514" s="30"/>
      <c r="D1514" s="68"/>
      <c r="E1514" s="68"/>
      <c r="F1514" s="121"/>
      <c r="G1514" s="79"/>
    </row>
    <row r="1515" spans="1:7" s="37" customFormat="1" x14ac:dyDescent="0.25">
      <c r="A1515" s="60"/>
      <c r="B1515" s="40"/>
      <c r="C1515" s="30"/>
      <c r="D1515" s="68"/>
      <c r="E1515" s="68"/>
      <c r="F1515" s="121"/>
      <c r="G1515" s="79"/>
    </row>
    <row r="1516" spans="1:7" s="37" customFormat="1" x14ac:dyDescent="0.25">
      <c r="A1516" s="60"/>
      <c r="B1516" s="40"/>
      <c r="C1516" s="30"/>
      <c r="D1516" s="68"/>
      <c r="E1516" s="68"/>
      <c r="F1516" s="121"/>
      <c r="G1516" s="79"/>
    </row>
    <row r="1517" spans="1:7" s="37" customFormat="1" x14ac:dyDescent="0.25">
      <c r="A1517" s="60"/>
      <c r="B1517" s="40"/>
      <c r="C1517" s="30"/>
      <c r="D1517" s="68"/>
      <c r="E1517" s="68"/>
      <c r="F1517" s="121"/>
      <c r="G1517" s="79"/>
    </row>
    <row r="1518" spans="1:7" s="37" customFormat="1" x14ac:dyDescent="0.25">
      <c r="A1518" s="60"/>
      <c r="B1518" s="40"/>
      <c r="C1518" s="30"/>
      <c r="D1518" s="68"/>
      <c r="E1518" s="68"/>
      <c r="F1518" s="121"/>
      <c r="G1518" s="79"/>
    </row>
    <row r="1519" spans="1:7" s="37" customFormat="1" x14ac:dyDescent="0.25">
      <c r="A1519" s="60"/>
      <c r="B1519" s="40"/>
      <c r="C1519" s="30"/>
      <c r="D1519" s="68"/>
      <c r="E1519" s="68"/>
      <c r="F1519" s="121"/>
      <c r="G1519" s="79"/>
    </row>
    <row r="1520" spans="1:7" s="37" customFormat="1" x14ac:dyDescent="0.25">
      <c r="A1520" s="60"/>
      <c r="B1520" s="40"/>
      <c r="C1520" s="30"/>
      <c r="D1520" s="68"/>
      <c r="E1520" s="68"/>
      <c r="F1520" s="121"/>
      <c r="G1520" s="79"/>
    </row>
    <row r="1521" spans="1:7" s="37" customFormat="1" x14ac:dyDescent="0.25">
      <c r="A1521" s="60"/>
      <c r="B1521" s="40"/>
      <c r="C1521" s="30"/>
      <c r="D1521" s="68"/>
      <c r="E1521" s="68"/>
      <c r="F1521" s="121"/>
      <c r="G1521" s="79"/>
    </row>
    <row r="1522" spans="1:7" s="37" customFormat="1" x14ac:dyDescent="0.25">
      <c r="A1522" s="60"/>
      <c r="B1522" s="40"/>
      <c r="C1522" s="30"/>
      <c r="D1522" s="68"/>
      <c r="E1522" s="68"/>
      <c r="F1522" s="121"/>
      <c r="G1522" s="79"/>
    </row>
    <row r="1523" spans="1:7" s="37" customFormat="1" x14ac:dyDescent="0.25">
      <c r="A1523" s="60"/>
      <c r="B1523" s="40"/>
      <c r="C1523" s="30"/>
      <c r="D1523" s="68"/>
      <c r="E1523" s="68"/>
      <c r="F1523" s="121"/>
      <c r="G1523" s="79"/>
    </row>
    <row r="1524" spans="1:7" s="37" customFormat="1" x14ac:dyDescent="0.25">
      <c r="A1524" s="60"/>
      <c r="B1524" s="40"/>
      <c r="C1524" s="30"/>
      <c r="D1524" s="68"/>
      <c r="E1524" s="68"/>
      <c r="F1524" s="121"/>
      <c r="G1524" s="79"/>
    </row>
    <row r="1525" spans="1:7" s="37" customFormat="1" x14ac:dyDescent="0.25">
      <c r="A1525" s="60"/>
      <c r="B1525" s="40"/>
      <c r="C1525" s="30"/>
      <c r="D1525" s="68"/>
      <c r="E1525" s="68"/>
      <c r="F1525" s="121"/>
      <c r="G1525" s="79"/>
    </row>
    <row r="1526" spans="1:7" s="37" customFormat="1" x14ac:dyDescent="0.25">
      <c r="A1526" s="60"/>
      <c r="B1526" s="40"/>
      <c r="C1526" s="30"/>
      <c r="D1526" s="68"/>
      <c r="E1526" s="68"/>
      <c r="F1526" s="121"/>
      <c r="G1526" s="79"/>
    </row>
    <row r="1527" spans="1:7" s="37" customFormat="1" x14ac:dyDescent="0.25">
      <c r="A1527" s="60"/>
      <c r="B1527" s="40"/>
      <c r="C1527" s="30"/>
      <c r="D1527" s="68"/>
      <c r="E1527" s="68"/>
      <c r="F1527" s="121"/>
      <c r="G1527" s="79"/>
    </row>
    <row r="1528" spans="1:7" s="37" customFormat="1" x14ac:dyDescent="0.25">
      <c r="A1528" s="60"/>
      <c r="B1528" s="40"/>
      <c r="C1528" s="30"/>
      <c r="D1528" s="68"/>
      <c r="E1528" s="68"/>
      <c r="F1528" s="121"/>
      <c r="G1528" s="79"/>
    </row>
    <row r="1529" spans="1:7" s="37" customFormat="1" x14ac:dyDescent="0.25">
      <c r="A1529" s="60"/>
      <c r="B1529" s="40"/>
      <c r="C1529" s="30"/>
      <c r="D1529" s="68"/>
      <c r="E1529" s="68"/>
      <c r="F1529" s="121"/>
      <c r="G1529" s="79"/>
    </row>
    <row r="1530" spans="1:7" s="37" customFormat="1" x14ac:dyDescent="0.25">
      <c r="A1530" s="60"/>
      <c r="B1530" s="40"/>
      <c r="C1530" s="30"/>
      <c r="D1530" s="68"/>
      <c r="E1530" s="68"/>
      <c r="F1530" s="121"/>
      <c r="G1530" s="79"/>
    </row>
    <row r="1531" spans="1:7" s="37" customFormat="1" x14ac:dyDescent="0.25">
      <c r="A1531" s="60"/>
      <c r="B1531" s="40"/>
      <c r="C1531" s="30"/>
      <c r="D1531" s="68"/>
      <c r="E1531" s="68"/>
      <c r="F1531" s="121"/>
      <c r="G1531" s="79"/>
    </row>
    <row r="1532" spans="1:7" s="37" customFormat="1" x14ac:dyDescent="0.25">
      <c r="A1532" s="60"/>
      <c r="B1532" s="40"/>
      <c r="C1532" s="30"/>
      <c r="D1532" s="68"/>
      <c r="E1532" s="68"/>
      <c r="F1532" s="121"/>
      <c r="G1532" s="79"/>
    </row>
    <row r="1533" spans="1:7" s="37" customFormat="1" x14ac:dyDescent="0.25">
      <c r="A1533" s="60"/>
      <c r="B1533" s="40"/>
      <c r="C1533" s="30"/>
      <c r="D1533" s="68"/>
      <c r="E1533" s="68"/>
      <c r="F1533" s="121"/>
      <c r="G1533" s="79"/>
    </row>
    <row r="1534" spans="1:7" s="37" customFormat="1" x14ac:dyDescent="0.25">
      <c r="A1534" s="60"/>
      <c r="B1534" s="40"/>
      <c r="C1534" s="30"/>
      <c r="D1534" s="68"/>
      <c r="E1534" s="68"/>
      <c r="F1534" s="121"/>
      <c r="G1534" s="79"/>
    </row>
    <row r="1535" spans="1:7" s="37" customFormat="1" x14ac:dyDescent="0.25">
      <c r="A1535" s="60"/>
      <c r="B1535" s="40"/>
      <c r="C1535" s="30"/>
      <c r="D1535" s="68"/>
      <c r="E1535" s="68"/>
      <c r="F1535" s="121"/>
      <c r="G1535" s="79"/>
    </row>
    <row r="1536" spans="1:7" s="37" customFormat="1" x14ac:dyDescent="0.25">
      <c r="A1536" s="60"/>
      <c r="B1536" s="40"/>
      <c r="C1536" s="30"/>
      <c r="D1536" s="68"/>
      <c r="E1536" s="68"/>
      <c r="F1536" s="121"/>
      <c r="G1536" s="79"/>
    </row>
    <row r="1537" spans="1:7" s="37" customFormat="1" x14ac:dyDescent="0.25">
      <c r="A1537" s="60"/>
      <c r="B1537" s="40"/>
      <c r="C1537" s="30"/>
      <c r="D1537" s="68"/>
      <c r="E1537" s="68"/>
      <c r="F1537" s="121"/>
      <c r="G1537" s="79"/>
    </row>
    <row r="1538" spans="1:7" s="37" customFormat="1" x14ac:dyDescent="0.25">
      <c r="A1538" s="60"/>
      <c r="B1538" s="40"/>
      <c r="C1538" s="30"/>
      <c r="D1538" s="68"/>
      <c r="E1538" s="68"/>
      <c r="F1538" s="121"/>
      <c r="G1538" s="79"/>
    </row>
    <row r="1539" spans="1:7" s="37" customFormat="1" x14ac:dyDescent="0.25">
      <c r="A1539" s="60"/>
      <c r="B1539" s="40"/>
      <c r="C1539" s="30"/>
      <c r="D1539" s="68"/>
      <c r="E1539" s="68"/>
      <c r="F1539" s="121"/>
      <c r="G1539" s="79"/>
    </row>
    <row r="1540" spans="1:7" s="37" customFormat="1" x14ac:dyDescent="0.25">
      <c r="A1540" s="60"/>
      <c r="B1540" s="40"/>
      <c r="C1540" s="30"/>
      <c r="D1540" s="68"/>
      <c r="E1540" s="68"/>
      <c r="F1540" s="121"/>
      <c r="G1540" s="79"/>
    </row>
    <row r="1541" spans="1:7" s="37" customFormat="1" x14ac:dyDescent="0.25">
      <c r="A1541" s="60"/>
      <c r="B1541" s="40"/>
      <c r="C1541" s="30"/>
      <c r="D1541" s="68"/>
      <c r="E1541" s="68"/>
      <c r="F1541" s="121"/>
      <c r="G1541" s="79"/>
    </row>
    <row r="1542" spans="1:7" s="37" customFormat="1" x14ac:dyDescent="0.25">
      <c r="A1542" s="60"/>
      <c r="B1542" s="40"/>
      <c r="C1542" s="30"/>
      <c r="D1542" s="68"/>
      <c r="E1542" s="68"/>
      <c r="F1542" s="121"/>
      <c r="G1542" s="79"/>
    </row>
    <row r="1543" spans="1:7" s="37" customFormat="1" x14ac:dyDescent="0.25">
      <c r="A1543" s="60"/>
      <c r="B1543" s="40"/>
      <c r="C1543" s="30"/>
      <c r="D1543" s="68"/>
      <c r="E1543" s="68"/>
      <c r="F1543" s="121"/>
      <c r="G1543" s="79"/>
    </row>
    <row r="1544" spans="1:7" s="37" customFormat="1" x14ac:dyDescent="0.25">
      <c r="A1544" s="60"/>
      <c r="B1544" s="40"/>
      <c r="C1544" s="30"/>
      <c r="D1544" s="68"/>
      <c r="E1544" s="68"/>
      <c r="F1544" s="121"/>
      <c r="G1544" s="79"/>
    </row>
    <row r="1545" spans="1:7" s="37" customFormat="1" x14ac:dyDescent="0.25">
      <c r="A1545" s="60"/>
      <c r="B1545" s="40"/>
      <c r="C1545" s="30"/>
      <c r="D1545" s="68"/>
      <c r="E1545" s="68"/>
      <c r="F1545" s="121"/>
      <c r="G1545" s="79"/>
    </row>
    <row r="1546" spans="1:7" s="37" customFormat="1" x14ac:dyDescent="0.25">
      <c r="A1546" s="60"/>
      <c r="B1546" s="40"/>
      <c r="C1546" s="30"/>
      <c r="D1546" s="68"/>
      <c r="E1546" s="68"/>
      <c r="F1546" s="121"/>
      <c r="G1546" s="79"/>
    </row>
    <row r="1547" spans="1:7" s="37" customFormat="1" x14ac:dyDescent="0.25">
      <c r="A1547" s="60"/>
      <c r="B1547" s="40"/>
      <c r="C1547" s="30"/>
      <c r="D1547" s="68"/>
      <c r="E1547" s="68"/>
      <c r="F1547" s="121"/>
      <c r="G1547" s="79"/>
    </row>
    <row r="1548" spans="1:7" s="37" customFormat="1" x14ac:dyDescent="0.25">
      <c r="A1548" s="60"/>
      <c r="B1548" s="40"/>
      <c r="C1548" s="30"/>
      <c r="D1548" s="68"/>
      <c r="E1548" s="68"/>
      <c r="F1548" s="121"/>
      <c r="G1548" s="79"/>
    </row>
    <row r="1549" spans="1:7" s="37" customFormat="1" x14ac:dyDescent="0.25">
      <c r="A1549" s="60"/>
      <c r="B1549" s="40"/>
      <c r="C1549" s="30"/>
      <c r="D1549" s="68"/>
      <c r="E1549" s="68"/>
      <c r="F1549" s="121"/>
      <c r="G1549" s="79"/>
    </row>
    <row r="1550" spans="1:7" s="37" customFormat="1" x14ac:dyDescent="0.25">
      <c r="A1550" s="60"/>
      <c r="B1550" s="40"/>
      <c r="C1550" s="30"/>
      <c r="D1550" s="68"/>
      <c r="E1550" s="68"/>
      <c r="F1550" s="121"/>
      <c r="G1550" s="79"/>
    </row>
    <row r="1551" spans="1:7" s="37" customFormat="1" x14ac:dyDescent="0.25">
      <c r="A1551" s="60"/>
      <c r="B1551" s="40"/>
      <c r="C1551" s="30"/>
      <c r="D1551" s="68"/>
      <c r="E1551" s="68"/>
      <c r="F1551" s="121"/>
      <c r="G1551" s="79"/>
    </row>
    <row r="1552" spans="1:7" s="37" customFormat="1" x14ac:dyDescent="0.25">
      <c r="A1552" s="60"/>
      <c r="B1552" s="40"/>
      <c r="C1552" s="30"/>
      <c r="D1552" s="68"/>
      <c r="E1552" s="68"/>
      <c r="F1552" s="121"/>
      <c r="G1552" s="79"/>
    </row>
    <row r="1553" spans="1:7" s="37" customFormat="1" x14ac:dyDescent="0.25">
      <c r="A1553" s="60"/>
      <c r="B1553" s="40"/>
      <c r="C1553" s="30"/>
      <c r="D1553" s="68"/>
      <c r="E1553" s="68"/>
      <c r="F1553" s="121"/>
      <c r="G1553" s="79"/>
    </row>
    <row r="1554" spans="1:7" s="37" customFormat="1" x14ac:dyDescent="0.25">
      <c r="A1554" s="60"/>
      <c r="B1554" s="40"/>
      <c r="C1554" s="30"/>
      <c r="D1554" s="68"/>
      <c r="E1554" s="68"/>
      <c r="F1554" s="121"/>
      <c r="G1554" s="79"/>
    </row>
    <row r="1555" spans="1:7" s="37" customFormat="1" x14ac:dyDescent="0.25">
      <c r="A1555" s="60"/>
      <c r="B1555" s="40"/>
      <c r="C1555" s="30"/>
      <c r="D1555" s="68"/>
      <c r="E1555" s="68"/>
      <c r="F1555" s="121"/>
      <c r="G1555" s="79"/>
    </row>
    <row r="1556" spans="1:7" s="37" customFormat="1" x14ac:dyDescent="0.25">
      <c r="A1556" s="60"/>
      <c r="B1556" s="40"/>
      <c r="C1556" s="30"/>
      <c r="D1556" s="68"/>
      <c r="E1556" s="68"/>
      <c r="F1556" s="121"/>
      <c r="G1556" s="79"/>
    </row>
    <row r="1557" spans="1:7" s="37" customFormat="1" x14ac:dyDescent="0.25">
      <c r="A1557" s="60"/>
      <c r="B1557" s="40"/>
      <c r="C1557" s="30"/>
      <c r="D1557" s="68"/>
      <c r="E1557" s="68"/>
      <c r="F1557" s="121"/>
      <c r="G1557" s="79"/>
    </row>
    <row r="1558" spans="1:7" s="37" customFormat="1" x14ac:dyDescent="0.25">
      <c r="A1558" s="60"/>
      <c r="B1558" s="40"/>
      <c r="C1558" s="30"/>
      <c r="D1558" s="68"/>
      <c r="E1558" s="68"/>
      <c r="F1558" s="121"/>
      <c r="G1558" s="79"/>
    </row>
    <row r="1559" spans="1:7" s="37" customFormat="1" x14ac:dyDescent="0.25">
      <c r="A1559" s="60"/>
      <c r="B1559" s="40"/>
      <c r="C1559" s="30"/>
      <c r="D1559" s="68"/>
      <c r="E1559" s="68"/>
      <c r="F1559" s="121"/>
      <c r="G1559" s="79"/>
    </row>
    <row r="1560" spans="1:7" s="37" customFormat="1" x14ac:dyDescent="0.25">
      <c r="A1560" s="60"/>
      <c r="B1560" s="40"/>
      <c r="C1560" s="30"/>
      <c r="D1560" s="68"/>
      <c r="E1560" s="68"/>
      <c r="F1560" s="121"/>
      <c r="G1560" s="79"/>
    </row>
    <row r="1561" spans="1:7" s="37" customFormat="1" x14ac:dyDescent="0.25">
      <c r="A1561" s="60"/>
      <c r="B1561" s="40"/>
      <c r="C1561" s="30"/>
      <c r="D1561" s="68"/>
      <c r="E1561" s="68"/>
      <c r="F1561" s="121"/>
      <c r="G1561" s="79"/>
    </row>
    <row r="1562" spans="1:7" s="37" customFormat="1" x14ac:dyDescent="0.25">
      <c r="A1562" s="60"/>
      <c r="B1562" s="40"/>
      <c r="C1562" s="30"/>
      <c r="D1562" s="68"/>
      <c r="E1562" s="68"/>
      <c r="F1562" s="121"/>
      <c r="G1562" s="79"/>
    </row>
    <row r="1563" spans="1:7" s="37" customFormat="1" x14ac:dyDescent="0.25">
      <c r="A1563" s="60"/>
      <c r="B1563" s="40"/>
      <c r="C1563" s="30"/>
      <c r="D1563" s="68"/>
      <c r="E1563" s="68"/>
      <c r="F1563" s="121"/>
      <c r="G1563" s="79"/>
    </row>
    <row r="1564" spans="1:7" s="37" customFormat="1" x14ac:dyDescent="0.25">
      <c r="A1564" s="60"/>
      <c r="B1564" s="40"/>
      <c r="C1564" s="30"/>
      <c r="D1564" s="68"/>
      <c r="E1564" s="68"/>
      <c r="F1564" s="121"/>
      <c r="G1564" s="79"/>
    </row>
    <row r="1565" spans="1:7" s="37" customFormat="1" x14ac:dyDescent="0.25">
      <c r="A1565" s="60"/>
      <c r="B1565" s="40"/>
      <c r="C1565" s="30"/>
      <c r="D1565" s="68"/>
      <c r="E1565" s="68"/>
      <c r="F1565" s="121"/>
      <c r="G1565" s="79"/>
    </row>
    <row r="1566" spans="1:7" s="37" customFormat="1" x14ac:dyDescent="0.25">
      <c r="A1566" s="60"/>
      <c r="B1566" s="40"/>
      <c r="C1566" s="30"/>
      <c r="D1566" s="68"/>
      <c r="E1566" s="68"/>
      <c r="F1566" s="121"/>
      <c r="G1566" s="79"/>
    </row>
    <row r="1567" spans="1:7" s="37" customFormat="1" x14ac:dyDescent="0.25">
      <c r="A1567" s="60"/>
      <c r="B1567" s="40"/>
      <c r="C1567" s="30"/>
      <c r="D1567" s="68"/>
      <c r="E1567" s="68"/>
      <c r="F1567" s="121"/>
      <c r="G1567" s="79"/>
    </row>
    <row r="1568" spans="1:7" s="37" customFormat="1" x14ac:dyDescent="0.25">
      <c r="A1568" s="60"/>
      <c r="B1568" s="40"/>
      <c r="C1568" s="30"/>
      <c r="D1568" s="68"/>
      <c r="E1568" s="68"/>
      <c r="F1568" s="121"/>
      <c r="G1568" s="79"/>
    </row>
    <row r="1569" spans="1:7" s="37" customFormat="1" x14ac:dyDescent="0.25">
      <c r="A1569" s="60"/>
      <c r="B1569" s="40"/>
      <c r="C1569" s="30"/>
      <c r="D1569" s="68"/>
      <c r="E1569" s="68"/>
      <c r="F1569" s="121"/>
      <c r="G1569" s="79"/>
    </row>
    <row r="1570" spans="1:7" s="37" customFormat="1" x14ac:dyDescent="0.25">
      <c r="A1570" s="60"/>
      <c r="B1570" s="40"/>
      <c r="C1570" s="30"/>
      <c r="D1570" s="68"/>
      <c r="E1570" s="68"/>
      <c r="F1570" s="121"/>
      <c r="G1570" s="79"/>
    </row>
    <row r="1571" spans="1:7" s="37" customFormat="1" x14ac:dyDescent="0.25">
      <c r="A1571" s="60"/>
      <c r="B1571" s="40"/>
      <c r="C1571" s="30"/>
      <c r="D1571" s="68"/>
      <c r="E1571" s="68"/>
      <c r="F1571" s="121"/>
      <c r="G1571" s="79"/>
    </row>
    <row r="1572" spans="1:7" s="37" customFormat="1" x14ac:dyDescent="0.25">
      <c r="A1572" s="60"/>
      <c r="B1572" s="40"/>
      <c r="C1572" s="30"/>
      <c r="D1572" s="68"/>
      <c r="E1572" s="68"/>
      <c r="F1572" s="121"/>
      <c r="G1572" s="79"/>
    </row>
    <row r="1573" spans="1:7" s="37" customFormat="1" x14ac:dyDescent="0.25">
      <c r="A1573" s="60"/>
      <c r="B1573" s="40"/>
      <c r="C1573" s="30"/>
      <c r="D1573" s="68"/>
      <c r="E1573" s="68"/>
      <c r="F1573" s="121"/>
      <c r="G1573" s="79"/>
    </row>
    <row r="1574" spans="1:7" s="37" customFormat="1" x14ac:dyDescent="0.25">
      <c r="A1574" s="60"/>
      <c r="B1574" s="40"/>
      <c r="C1574" s="30"/>
      <c r="D1574" s="68"/>
      <c r="E1574" s="68"/>
      <c r="F1574" s="121"/>
      <c r="G1574" s="79"/>
    </row>
    <row r="1575" spans="1:7" s="37" customFormat="1" x14ac:dyDescent="0.25">
      <c r="A1575" s="60"/>
      <c r="B1575" s="40"/>
      <c r="C1575" s="30"/>
      <c r="D1575" s="68"/>
      <c r="E1575" s="68"/>
      <c r="F1575" s="121"/>
      <c r="G1575" s="79"/>
    </row>
    <row r="1576" spans="1:7" s="37" customFormat="1" x14ac:dyDescent="0.25">
      <c r="A1576" s="60"/>
      <c r="B1576" s="40"/>
      <c r="C1576" s="30"/>
      <c r="D1576" s="68"/>
      <c r="E1576" s="68"/>
      <c r="F1576" s="121"/>
      <c r="G1576" s="79"/>
    </row>
    <row r="1577" spans="1:7" s="37" customFormat="1" x14ac:dyDescent="0.25">
      <c r="A1577" s="60"/>
      <c r="B1577" s="40"/>
      <c r="C1577" s="30"/>
      <c r="D1577" s="68"/>
      <c r="E1577" s="68"/>
      <c r="F1577" s="121"/>
      <c r="G1577" s="79"/>
    </row>
    <row r="1578" spans="1:7" s="37" customFormat="1" x14ac:dyDescent="0.25">
      <c r="A1578" s="60"/>
      <c r="B1578" s="40"/>
      <c r="C1578" s="30"/>
      <c r="D1578" s="68"/>
      <c r="E1578" s="68"/>
      <c r="F1578" s="121"/>
      <c r="G1578" s="79"/>
    </row>
    <row r="1579" spans="1:7" s="37" customFormat="1" x14ac:dyDescent="0.25">
      <c r="A1579" s="60"/>
      <c r="B1579" s="40"/>
      <c r="C1579" s="30"/>
      <c r="D1579" s="68"/>
      <c r="E1579" s="68"/>
      <c r="F1579" s="121"/>
      <c r="G1579" s="79"/>
    </row>
    <row r="1580" spans="1:7" s="37" customFormat="1" x14ac:dyDescent="0.25">
      <c r="A1580" s="60"/>
      <c r="B1580" s="40"/>
      <c r="C1580" s="30"/>
      <c r="D1580" s="68"/>
      <c r="E1580" s="68"/>
      <c r="F1580" s="121"/>
      <c r="G1580" s="79"/>
    </row>
    <row r="1581" spans="1:7" s="37" customFormat="1" x14ac:dyDescent="0.25">
      <c r="A1581" s="60"/>
      <c r="B1581" s="40"/>
      <c r="C1581" s="30"/>
      <c r="D1581" s="68"/>
      <c r="E1581" s="68"/>
      <c r="F1581" s="121"/>
      <c r="G1581" s="79"/>
    </row>
    <row r="1582" spans="1:7" s="37" customFormat="1" x14ac:dyDescent="0.25">
      <c r="A1582" s="60"/>
      <c r="B1582" s="40"/>
      <c r="C1582" s="30"/>
      <c r="D1582" s="68"/>
      <c r="E1582" s="68"/>
      <c r="F1582" s="121"/>
      <c r="G1582" s="79"/>
    </row>
    <row r="1583" spans="1:7" s="37" customFormat="1" x14ac:dyDescent="0.25">
      <c r="A1583" s="60"/>
      <c r="B1583" s="40"/>
      <c r="C1583" s="30"/>
      <c r="D1583" s="68"/>
      <c r="E1583" s="68"/>
      <c r="F1583" s="121"/>
      <c r="G1583" s="79"/>
    </row>
    <row r="1584" spans="1:7" s="37" customFormat="1" x14ac:dyDescent="0.25">
      <c r="A1584" s="60"/>
      <c r="B1584" s="40"/>
      <c r="C1584" s="30"/>
      <c r="D1584" s="68"/>
      <c r="E1584" s="68"/>
      <c r="F1584" s="121"/>
      <c r="G1584" s="79"/>
    </row>
    <row r="1585" spans="1:7" s="37" customFormat="1" x14ac:dyDescent="0.25">
      <c r="A1585" s="60"/>
      <c r="B1585" s="40"/>
      <c r="C1585" s="30"/>
      <c r="D1585" s="68"/>
      <c r="E1585" s="68"/>
      <c r="F1585" s="121"/>
      <c r="G1585" s="79"/>
    </row>
    <row r="1586" spans="1:7" s="37" customFormat="1" x14ac:dyDescent="0.25">
      <c r="A1586" s="60"/>
      <c r="B1586" s="40"/>
      <c r="C1586" s="30"/>
      <c r="D1586" s="68"/>
      <c r="E1586" s="68"/>
      <c r="F1586" s="121"/>
      <c r="G1586" s="79"/>
    </row>
    <row r="1587" spans="1:7" s="37" customFormat="1" x14ac:dyDescent="0.25">
      <c r="A1587" s="60"/>
      <c r="B1587" s="40"/>
      <c r="C1587" s="30"/>
      <c r="D1587" s="68"/>
      <c r="E1587" s="68"/>
      <c r="F1587" s="121"/>
      <c r="G1587" s="79"/>
    </row>
    <row r="1588" spans="1:7" s="37" customFormat="1" x14ac:dyDescent="0.25">
      <c r="A1588" s="60"/>
      <c r="B1588" s="40"/>
      <c r="C1588" s="30"/>
      <c r="D1588" s="68"/>
      <c r="E1588" s="68"/>
      <c r="F1588" s="121"/>
      <c r="G1588" s="79"/>
    </row>
    <row r="1589" spans="1:7" s="37" customFormat="1" x14ac:dyDescent="0.25">
      <c r="A1589" s="60"/>
      <c r="B1589" s="40"/>
      <c r="C1589" s="30"/>
      <c r="D1589" s="68"/>
      <c r="E1589" s="68"/>
      <c r="F1589" s="121"/>
      <c r="G1589" s="79"/>
    </row>
    <row r="1590" spans="1:7" s="37" customFormat="1" x14ac:dyDescent="0.25">
      <c r="A1590" s="60"/>
      <c r="B1590" s="40"/>
      <c r="C1590" s="30"/>
      <c r="D1590" s="68"/>
      <c r="E1590" s="68"/>
      <c r="F1590" s="121"/>
      <c r="G1590" s="79"/>
    </row>
    <row r="1591" spans="1:7" s="37" customFormat="1" x14ac:dyDescent="0.25">
      <c r="A1591" s="60"/>
      <c r="B1591" s="40"/>
      <c r="C1591" s="30"/>
      <c r="D1591" s="68"/>
      <c r="E1591" s="68"/>
      <c r="F1591" s="121"/>
      <c r="G1591" s="79"/>
    </row>
    <row r="1592" spans="1:7" s="37" customFormat="1" x14ac:dyDescent="0.25">
      <c r="A1592" s="60"/>
      <c r="B1592" s="40"/>
      <c r="C1592" s="30"/>
      <c r="D1592" s="68"/>
      <c r="E1592" s="68"/>
      <c r="F1592" s="121"/>
      <c r="G1592" s="79"/>
    </row>
    <row r="1593" spans="1:7" s="37" customFormat="1" x14ac:dyDescent="0.25">
      <c r="A1593" s="60"/>
      <c r="B1593" s="40"/>
      <c r="C1593" s="30"/>
      <c r="D1593" s="68"/>
      <c r="E1593" s="68"/>
      <c r="F1593" s="121"/>
      <c r="G1593" s="79"/>
    </row>
    <row r="1594" spans="1:7" s="37" customFormat="1" x14ac:dyDescent="0.25">
      <c r="A1594" s="60"/>
      <c r="B1594" s="40"/>
      <c r="C1594" s="30"/>
      <c r="D1594" s="68"/>
      <c r="E1594" s="68"/>
      <c r="F1594" s="121"/>
      <c r="G1594" s="79"/>
    </row>
    <row r="1595" spans="1:7" s="37" customFormat="1" x14ac:dyDescent="0.25">
      <c r="A1595" s="60"/>
      <c r="B1595" s="40"/>
      <c r="C1595" s="30"/>
      <c r="D1595" s="68"/>
      <c r="E1595" s="68"/>
      <c r="F1595" s="121"/>
      <c r="G1595" s="79"/>
    </row>
    <row r="1596" spans="1:7" s="37" customFormat="1" x14ac:dyDescent="0.25">
      <c r="A1596" s="60"/>
      <c r="B1596" s="40"/>
      <c r="C1596" s="30"/>
      <c r="D1596" s="68"/>
      <c r="E1596" s="68"/>
      <c r="F1596" s="121"/>
      <c r="G1596" s="79"/>
    </row>
    <row r="1597" spans="1:7" s="37" customFormat="1" x14ac:dyDescent="0.25">
      <c r="A1597" s="60"/>
      <c r="B1597" s="40"/>
      <c r="C1597" s="30"/>
      <c r="D1597" s="68"/>
      <c r="E1597" s="68"/>
      <c r="F1597" s="121"/>
      <c r="G1597" s="79"/>
    </row>
    <row r="1598" spans="1:7" s="37" customFormat="1" x14ac:dyDescent="0.25">
      <c r="A1598" s="60"/>
      <c r="B1598" s="40"/>
      <c r="C1598" s="30"/>
      <c r="D1598" s="68"/>
      <c r="E1598" s="68"/>
      <c r="F1598" s="121"/>
      <c r="G1598" s="79"/>
    </row>
    <row r="1599" spans="1:7" s="37" customFormat="1" x14ac:dyDescent="0.25">
      <c r="A1599" s="60"/>
      <c r="B1599" s="40"/>
      <c r="C1599" s="30"/>
      <c r="D1599" s="68"/>
      <c r="E1599" s="68"/>
      <c r="F1599" s="121"/>
      <c r="G1599" s="79"/>
    </row>
    <row r="1600" spans="1:7" s="37" customFormat="1" x14ac:dyDescent="0.25">
      <c r="A1600" s="60"/>
      <c r="B1600" s="40"/>
      <c r="C1600" s="30"/>
      <c r="D1600" s="68"/>
      <c r="E1600" s="68"/>
      <c r="F1600" s="121"/>
      <c r="G1600" s="79"/>
    </row>
    <row r="1601" spans="1:7" s="37" customFormat="1" x14ac:dyDescent="0.25">
      <c r="A1601" s="60"/>
      <c r="B1601" s="40"/>
      <c r="C1601" s="30"/>
      <c r="D1601" s="68"/>
      <c r="E1601" s="68"/>
      <c r="F1601" s="121"/>
      <c r="G1601" s="79"/>
    </row>
    <row r="1602" spans="1:7" s="37" customFormat="1" x14ac:dyDescent="0.25">
      <c r="A1602" s="60"/>
      <c r="B1602" s="40"/>
      <c r="C1602" s="30"/>
      <c r="D1602" s="68"/>
      <c r="E1602" s="68"/>
      <c r="F1602" s="121"/>
      <c r="G1602" s="79"/>
    </row>
    <row r="1603" spans="1:7" s="37" customFormat="1" x14ac:dyDescent="0.25">
      <c r="A1603" s="60"/>
      <c r="B1603" s="40"/>
      <c r="C1603" s="30"/>
      <c r="D1603" s="68"/>
      <c r="E1603" s="68"/>
      <c r="F1603" s="121"/>
      <c r="G1603" s="79"/>
    </row>
    <row r="1604" spans="1:7" s="37" customFormat="1" x14ac:dyDescent="0.25">
      <c r="A1604" s="60"/>
      <c r="B1604" s="40"/>
      <c r="C1604" s="30"/>
      <c r="D1604" s="68"/>
      <c r="E1604" s="68"/>
      <c r="F1604" s="121"/>
      <c r="G1604" s="79"/>
    </row>
    <row r="1605" spans="1:7" s="37" customFormat="1" x14ac:dyDescent="0.25">
      <c r="A1605" s="60"/>
      <c r="B1605" s="40"/>
      <c r="C1605" s="30"/>
      <c r="D1605" s="68"/>
      <c r="E1605" s="68"/>
      <c r="F1605" s="121"/>
      <c r="G1605" s="79"/>
    </row>
    <row r="1606" spans="1:7" s="37" customFormat="1" x14ac:dyDescent="0.25">
      <c r="A1606" s="60"/>
      <c r="B1606" s="40"/>
      <c r="C1606" s="30"/>
      <c r="D1606" s="68"/>
      <c r="E1606" s="68"/>
      <c r="F1606" s="121"/>
      <c r="G1606" s="79"/>
    </row>
    <row r="1607" spans="1:7" s="37" customFormat="1" x14ac:dyDescent="0.25">
      <c r="A1607" s="60"/>
      <c r="B1607" s="40"/>
      <c r="C1607" s="30"/>
      <c r="D1607" s="68"/>
      <c r="E1607" s="68"/>
      <c r="F1607" s="121"/>
      <c r="G1607" s="79"/>
    </row>
    <row r="1608" spans="1:7" s="37" customFormat="1" x14ac:dyDescent="0.25">
      <c r="A1608" s="60"/>
      <c r="B1608" s="40"/>
      <c r="C1608" s="30"/>
      <c r="D1608" s="68"/>
      <c r="E1608" s="68"/>
      <c r="F1608" s="121"/>
      <c r="G1608" s="79"/>
    </row>
    <row r="1609" spans="1:7" s="37" customFormat="1" x14ac:dyDescent="0.25">
      <c r="A1609" s="60"/>
      <c r="B1609" s="40"/>
      <c r="C1609" s="30"/>
      <c r="D1609" s="68"/>
      <c r="E1609" s="68"/>
      <c r="F1609" s="121"/>
      <c r="G1609" s="79"/>
    </row>
    <row r="1610" spans="1:7" s="37" customFormat="1" x14ac:dyDescent="0.25">
      <c r="A1610" s="60"/>
      <c r="B1610" s="40"/>
      <c r="C1610" s="30"/>
      <c r="D1610" s="68"/>
      <c r="E1610" s="68"/>
      <c r="F1610" s="121"/>
      <c r="G1610" s="79"/>
    </row>
    <row r="1611" spans="1:7" s="37" customFormat="1" x14ac:dyDescent="0.25">
      <c r="A1611" s="60"/>
      <c r="B1611" s="40"/>
      <c r="C1611" s="30"/>
      <c r="D1611" s="68"/>
      <c r="E1611" s="68"/>
      <c r="F1611" s="121"/>
      <c r="G1611" s="79"/>
    </row>
    <row r="1612" spans="1:7" s="37" customFormat="1" x14ac:dyDescent="0.25">
      <c r="A1612" s="60"/>
      <c r="B1612" s="40"/>
      <c r="C1612" s="30"/>
      <c r="D1612" s="68"/>
      <c r="E1612" s="68"/>
      <c r="F1612" s="121"/>
      <c r="G1612" s="79"/>
    </row>
    <row r="1613" spans="1:7" s="37" customFormat="1" x14ac:dyDescent="0.25">
      <c r="A1613" s="60"/>
      <c r="B1613" s="40"/>
      <c r="C1613" s="30"/>
      <c r="D1613" s="68"/>
      <c r="E1613" s="68"/>
      <c r="F1613" s="121"/>
      <c r="G1613" s="79"/>
    </row>
    <row r="1614" spans="1:7" s="37" customFormat="1" x14ac:dyDescent="0.25">
      <c r="A1614" s="60"/>
      <c r="B1614" s="40"/>
      <c r="C1614" s="30"/>
      <c r="D1614" s="68"/>
      <c r="E1614" s="68"/>
      <c r="F1614" s="121"/>
      <c r="G1614" s="79"/>
    </row>
    <row r="1615" spans="1:7" s="37" customFormat="1" x14ac:dyDescent="0.25">
      <c r="A1615" s="60"/>
      <c r="B1615" s="40"/>
      <c r="C1615" s="30"/>
      <c r="D1615" s="68"/>
      <c r="E1615" s="68"/>
      <c r="F1615" s="121"/>
      <c r="G1615" s="79"/>
    </row>
    <row r="1616" spans="1:7" s="37" customFormat="1" x14ac:dyDescent="0.25">
      <c r="A1616" s="60"/>
      <c r="B1616" s="40"/>
      <c r="C1616" s="30"/>
      <c r="D1616" s="68"/>
      <c r="E1616" s="68"/>
      <c r="F1616" s="121"/>
      <c r="G1616" s="79"/>
    </row>
    <row r="1617" spans="1:7" s="37" customFormat="1" x14ac:dyDescent="0.25">
      <c r="A1617" s="60"/>
      <c r="B1617" s="40"/>
      <c r="C1617" s="30"/>
      <c r="D1617" s="68"/>
      <c r="E1617" s="68"/>
      <c r="F1617" s="121"/>
      <c r="G1617" s="79"/>
    </row>
    <row r="1618" spans="1:7" s="37" customFormat="1" x14ac:dyDescent="0.25">
      <c r="A1618" s="60"/>
      <c r="B1618" s="40"/>
      <c r="C1618" s="30"/>
      <c r="D1618" s="68"/>
      <c r="E1618" s="68"/>
      <c r="F1618" s="121"/>
      <c r="G1618" s="79"/>
    </row>
    <row r="1619" spans="1:7" s="37" customFormat="1" x14ac:dyDescent="0.25">
      <c r="A1619" s="60"/>
      <c r="B1619" s="40"/>
      <c r="C1619" s="30"/>
      <c r="D1619" s="68"/>
      <c r="E1619" s="68"/>
      <c r="F1619" s="121"/>
      <c r="G1619" s="79"/>
    </row>
    <row r="1620" spans="1:7" s="37" customFormat="1" x14ac:dyDescent="0.25">
      <c r="A1620" s="60"/>
      <c r="B1620" s="40"/>
      <c r="C1620" s="30"/>
      <c r="D1620" s="68"/>
      <c r="E1620" s="68"/>
      <c r="F1620" s="121"/>
      <c r="G1620" s="79"/>
    </row>
    <row r="1621" spans="1:7" s="37" customFormat="1" x14ac:dyDescent="0.25">
      <c r="A1621" s="60"/>
      <c r="B1621" s="40"/>
      <c r="C1621" s="30"/>
      <c r="D1621" s="68"/>
      <c r="E1621" s="68"/>
      <c r="F1621" s="121"/>
      <c r="G1621" s="79"/>
    </row>
    <row r="1622" spans="1:7" s="37" customFormat="1" x14ac:dyDescent="0.25">
      <c r="A1622" s="60"/>
      <c r="B1622" s="40"/>
      <c r="C1622" s="30"/>
      <c r="D1622" s="68"/>
      <c r="E1622" s="68"/>
      <c r="F1622" s="121"/>
      <c r="G1622" s="79"/>
    </row>
    <row r="1623" spans="1:7" s="37" customFormat="1" x14ac:dyDescent="0.25">
      <c r="A1623" s="60"/>
      <c r="B1623" s="40"/>
      <c r="C1623" s="30"/>
      <c r="D1623" s="68"/>
      <c r="E1623" s="68"/>
      <c r="F1623" s="121"/>
      <c r="G1623" s="79"/>
    </row>
    <row r="1624" spans="1:7" s="37" customFormat="1" x14ac:dyDescent="0.25">
      <c r="A1624" s="60"/>
      <c r="B1624" s="40"/>
      <c r="C1624" s="30"/>
      <c r="D1624" s="68"/>
      <c r="E1624" s="68"/>
      <c r="F1624" s="121"/>
      <c r="G1624" s="79"/>
    </row>
    <row r="1625" spans="1:7" s="37" customFormat="1" x14ac:dyDescent="0.25">
      <c r="A1625" s="60"/>
      <c r="B1625" s="40"/>
      <c r="C1625" s="30"/>
      <c r="D1625" s="68"/>
      <c r="E1625" s="68"/>
      <c r="F1625" s="121"/>
      <c r="G1625" s="79"/>
    </row>
    <row r="1626" spans="1:7" s="37" customFormat="1" x14ac:dyDescent="0.25">
      <c r="A1626" s="60"/>
      <c r="B1626" s="40"/>
      <c r="C1626" s="30"/>
      <c r="D1626" s="68"/>
      <c r="E1626" s="68"/>
      <c r="F1626" s="121"/>
      <c r="G1626" s="79"/>
    </row>
    <row r="1627" spans="1:7" s="37" customFormat="1" x14ac:dyDescent="0.25">
      <c r="A1627" s="60"/>
      <c r="B1627" s="40"/>
      <c r="C1627" s="30"/>
      <c r="D1627" s="68"/>
      <c r="E1627" s="68"/>
      <c r="F1627" s="121"/>
      <c r="G1627" s="79"/>
    </row>
    <row r="1628" spans="1:7" s="37" customFormat="1" x14ac:dyDescent="0.25">
      <c r="A1628" s="60"/>
      <c r="B1628" s="40"/>
      <c r="C1628" s="30"/>
      <c r="D1628" s="68"/>
      <c r="E1628" s="68"/>
      <c r="F1628" s="121"/>
      <c r="G1628" s="79"/>
    </row>
    <row r="1629" spans="1:7" s="37" customFormat="1" x14ac:dyDescent="0.25">
      <c r="A1629" s="60"/>
      <c r="B1629" s="40"/>
      <c r="C1629" s="30"/>
      <c r="D1629" s="68"/>
      <c r="E1629" s="68"/>
      <c r="F1629" s="121"/>
      <c r="G1629" s="79"/>
    </row>
    <row r="1630" spans="1:7" s="37" customFormat="1" x14ac:dyDescent="0.25">
      <c r="A1630" s="60"/>
      <c r="B1630" s="40"/>
      <c r="C1630" s="30"/>
      <c r="D1630" s="68"/>
      <c r="E1630" s="68"/>
      <c r="F1630" s="121"/>
      <c r="G1630" s="79"/>
    </row>
    <row r="1631" spans="1:7" s="37" customFormat="1" x14ac:dyDescent="0.25">
      <c r="A1631" s="60"/>
      <c r="B1631" s="40"/>
      <c r="C1631" s="30"/>
      <c r="D1631" s="68"/>
      <c r="E1631" s="68"/>
      <c r="F1631" s="121"/>
      <c r="G1631" s="79"/>
    </row>
    <row r="1632" spans="1:7" s="37" customFormat="1" x14ac:dyDescent="0.25">
      <c r="A1632" s="60"/>
      <c r="B1632" s="40"/>
      <c r="C1632" s="30"/>
      <c r="D1632" s="68"/>
      <c r="E1632" s="68"/>
      <c r="F1632" s="121"/>
      <c r="G1632" s="79"/>
    </row>
    <row r="1633" spans="1:7" s="37" customFormat="1" x14ac:dyDescent="0.25">
      <c r="A1633" s="60"/>
      <c r="B1633" s="40"/>
      <c r="C1633" s="30"/>
      <c r="D1633" s="68"/>
      <c r="E1633" s="68"/>
      <c r="F1633" s="121"/>
      <c r="G1633" s="79"/>
    </row>
    <row r="1634" spans="1:7" s="37" customFormat="1" x14ac:dyDescent="0.25">
      <c r="A1634" s="60"/>
      <c r="B1634" s="40"/>
      <c r="C1634" s="30"/>
      <c r="D1634" s="68"/>
      <c r="E1634" s="68"/>
      <c r="F1634" s="121"/>
      <c r="G1634" s="79"/>
    </row>
    <row r="1635" spans="1:7" s="37" customFormat="1" x14ac:dyDescent="0.25">
      <c r="A1635" s="60"/>
      <c r="B1635" s="40"/>
      <c r="C1635" s="30"/>
      <c r="D1635" s="68"/>
      <c r="E1635" s="68"/>
      <c r="F1635" s="121"/>
      <c r="G1635" s="79"/>
    </row>
    <row r="1636" spans="1:7" s="37" customFormat="1" x14ac:dyDescent="0.25">
      <c r="A1636" s="60"/>
      <c r="B1636" s="40"/>
      <c r="C1636" s="30"/>
      <c r="D1636" s="68"/>
      <c r="E1636" s="68"/>
      <c r="F1636" s="121"/>
      <c r="G1636" s="79"/>
    </row>
    <row r="1637" spans="1:7" s="37" customFormat="1" x14ac:dyDescent="0.25">
      <c r="A1637" s="60"/>
      <c r="B1637" s="40"/>
      <c r="C1637" s="30"/>
      <c r="D1637" s="68"/>
      <c r="E1637" s="68"/>
      <c r="F1637" s="121"/>
      <c r="G1637" s="79"/>
    </row>
    <row r="1638" spans="1:7" s="37" customFormat="1" x14ac:dyDescent="0.25">
      <c r="A1638" s="60"/>
      <c r="B1638" s="40"/>
      <c r="C1638" s="30"/>
      <c r="D1638" s="68"/>
      <c r="E1638" s="68"/>
      <c r="F1638" s="121"/>
      <c r="G1638" s="79"/>
    </row>
    <row r="1639" spans="1:7" s="37" customFormat="1" x14ac:dyDescent="0.25">
      <c r="A1639" s="60"/>
      <c r="B1639" s="40"/>
      <c r="C1639" s="30"/>
      <c r="D1639" s="68"/>
      <c r="E1639" s="68"/>
      <c r="F1639" s="121"/>
      <c r="G1639" s="79"/>
    </row>
    <row r="1640" spans="1:7" s="37" customFormat="1" x14ac:dyDescent="0.25">
      <c r="A1640" s="60"/>
      <c r="B1640" s="40"/>
      <c r="C1640" s="30"/>
      <c r="D1640" s="68"/>
      <c r="E1640" s="68"/>
      <c r="F1640" s="121"/>
      <c r="G1640" s="79"/>
    </row>
    <row r="1641" spans="1:7" s="37" customFormat="1" x14ac:dyDescent="0.25">
      <c r="A1641" s="60"/>
      <c r="B1641" s="40"/>
      <c r="C1641" s="30"/>
      <c r="D1641" s="68"/>
      <c r="E1641" s="68"/>
      <c r="F1641" s="121"/>
      <c r="G1641" s="79"/>
    </row>
    <row r="1642" spans="1:7" s="37" customFormat="1" x14ac:dyDescent="0.25">
      <c r="A1642" s="60"/>
      <c r="B1642" s="40"/>
      <c r="C1642" s="30"/>
      <c r="D1642" s="68"/>
      <c r="E1642" s="68"/>
      <c r="F1642" s="121"/>
      <c r="G1642" s="79"/>
    </row>
    <row r="1643" spans="1:7" s="37" customFormat="1" x14ac:dyDescent="0.25">
      <c r="A1643" s="60"/>
      <c r="B1643" s="40"/>
      <c r="C1643" s="30"/>
      <c r="D1643" s="68"/>
      <c r="E1643" s="68"/>
      <c r="F1643" s="121"/>
      <c r="G1643" s="79"/>
    </row>
    <row r="1644" spans="1:7" s="37" customFormat="1" x14ac:dyDescent="0.25">
      <c r="A1644" s="60"/>
      <c r="B1644" s="40"/>
      <c r="C1644" s="30"/>
      <c r="D1644" s="68"/>
      <c r="E1644" s="68"/>
      <c r="F1644" s="121"/>
      <c r="G1644" s="79"/>
    </row>
    <row r="1645" spans="1:7" s="37" customFormat="1" x14ac:dyDescent="0.25">
      <c r="A1645" s="60"/>
      <c r="B1645" s="40"/>
      <c r="C1645" s="30"/>
      <c r="D1645" s="68"/>
      <c r="E1645" s="68"/>
      <c r="F1645" s="121"/>
      <c r="G1645" s="79"/>
    </row>
    <row r="1646" spans="1:7" s="37" customFormat="1" x14ac:dyDescent="0.25">
      <c r="A1646" s="60"/>
      <c r="B1646" s="40"/>
      <c r="C1646" s="30"/>
      <c r="D1646" s="68"/>
      <c r="E1646" s="68"/>
      <c r="F1646" s="121"/>
      <c r="G1646" s="79"/>
    </row>
    <row r="1647" spans="1:7" s="37" customFormat="1" x14ac:dyDescent="0.25">
      <c r="A1647" s="60"/>
      <c r="B1647" s="40"/>
      <c r="C1647" s="30"/>
      <c r="D1647" s="68"/>
      <c r="E1647" s="68"/>
      <c r="F1647" s="121"/>
      <c r="G1647" s="79"/>
    </row>
    <row r="1648" spans="1:7" s="37" customFormat="1" x14ac:dyDescent="0.25">
      <c r="A1648" s="60"/>
      <c r="B1648" s="40"/>
      <c r="C1648" s="30"/>
      <c r="D1648" s="68"/>
      <c r="E1648" s="68"/>
      <c r="F1648" s="121"/>
      <c r="G1648" s="79"/>
    </row>
    <row r="1649" spans="1:7" s="37" customFormat="1" x14ac:dyDescent="0.25">
      <c r="A1649" s="60"/>
      <c r="B1649" s="40"/>
      <c r="C1649" s="30"/>
      <c r="D1649" s="68"/>
      <c r="E1649" s="68"/>
      <c r="F1649" s="121"/>
      <c r="G1649" s="79"/>
    </row>
    <row r="1650" spans="1:7" s="37" customFormat="1" x14ac:dyDescent="0.25">
      <c r="A1650" s="60"/>
      <c r="B1650" s="40"/>
      <c r="C1650" s="30"/>
      <c r="D1650" s="68"/>
      <c r="E1650" s="68"/>
      <c r="F1650" s="121"/>
      <c r="G1650" s="79"/>
    </row>
    <row r="1651" spans="1:7" s="37" customFormat="1" x14ac:dyDescent="0.25">
      <c r="A1651" s="60"/>
      <c r="B1651" s="40"/>
      <c r="C1651" s="30"/>
      <c r="D1651" s="68"/>
      <c r="E1651" s="68"/>
      <c r="F1651" s="121"/>
      <c r="G1651" s="79"/>
    </row>
    <row r="1652" spans="1:7" s="37" customFormat="1" x14ac:dyDescent="0.25">
      <c r="A1652" s="60"/>
      <c r="B1652" s="40"/>
      <c r="C1652" s="30"/>
      <c r="D1652" s="68"/>
      <c r="E1652" s="68"/>
      <c r="F1652" s="121"/>
      <c r="G1652" s="79"/>
    </row>
    <row r="1653" spans="1:7" s="37" customFormat="1" x14ac:dyDescent="0.25">
      <c r="A1653" s="60"/>
      <c r="B1653" s="40"/>
      <c r="C1653" s="30"/>
      <c r="D1653" s="68"/>
      <c r="E1653" s="68"/>
      <c r="F1653" s="121"/>
      <c r="G1653" s="79"/>
    </row>
    <row r="1654" spans="1:7" s="37" customFormat="1" x14ac:dyDescent="0.25">
      <c r="A1654" s="60"/>
      <c r="B1654" s="40"/>
      <c r="C1654" s="30"/>
      <c r="D1654" s="68"/>
      <c r="E1654" s="68"/>
      <c r="F1654" s="121"/>
      <c r="G1654" s="79"/>
    </row>
    <row r="1655" spans="1:7" s="37" customFormat="1" x14ac:dyDescent="0.25">
      <c r="A1655" s="60"/>
      <c r="B1655" s="40"/>
      <c r="C1655" s="30"/>
      <c r="D1655" s="68"/>
      <c r="E1655" s="68"/>
      <c r="F1655" s="121"/>
      <c r="G1655" s="79"/>
    </row>
    <row r="1656" spans="1:7" s="37" customFormat="1" x14ac:dyDescent="0.25">
      <c r="A1656" s="60"/>
      <c r="B1656" s="40"/>
      <c r="C1656" s="30"/>
      <c r="D1656" s="68"/>
      <c r="E1656" s="68"/>
      <c r="F1656" s="121"/>
      <c r="G1656" s="79"/>
    </row>
    <row r="1657" spans="1:7" s="37" customFormat="1" x14ac:dyDescent="0.25">
      <c r="A1657" s="60"/>
      <c r="B1657" s="40"/>
      <c r="C1657" s="30"/>
      <c r="D1657" s="68"/>
      <c r="E1657" s="68"/>
      <c r="F1657" s="121"/>
      <c r="G1657" s="79"/>
    </row>
    <row r="1658" spans="1:7" s="37" customFormat="1" x14ac:dyDescent="0.25">
      <c r="A1658" s="60"/>
      <c r="B1658" s="40"/>
      <c r="C1658" s="30"/>
      <c r="D1658" s="68"/>
      <c r="E1658" s="68"/>
      <c r="F1658" s="121"/>
      <c r="G1658" s="79"/>
    </row>
    <row r="1659" spans="1:7" s="37" customFormat="1" x14ac:dyDescent="0.25">
      <c r="A1659" s="60"/>
      <c r="B1659" s="40"/>
      <c r="C1659" s="30"/>
      <c r="D1659" s="68"/>
      <c r="E1659" s="68"/>
      <c r="F1659" s="121"/>
      <c r="G1659" s="79"/>
    </row>
    <row r="1660" spans="1:7" s="37" customFormat="1" x14ac:dyDescent="0.25">
      <c r="A1660" s="60"/>
      <c r="B1660" s="40"/>
      <c r="C1660" s="30"/>
      <c r="D1660" s="68"/>
      <c r="E1660" s="68"/>
      <c r="F1660" s="121"/>
      <c r="G1660" s="79"/>
    </row>
    <row r="1661" spans="1:7" s="37" customFormat="1" x14ac:dyDescent="0.25">
      <c r="A1661" s="60"/>
      <c r="B1661" s="40"/>
      <c r="C1661" s="30"/>
      <c r="D1661" s="68"/>
      <c r="E1661" s="68"/>
      <c r="F1661" s="121"/>
      <c r="G1661" s="79"/>
    </row>
    <row r="1662" spans="1:7" s="37" customFormat="1" x14ac:dyDescent="0.25">
      <c r="A1662" s="60"/>
      <c r="B1662" s="40"/>
      <c r="C1662" s="30"/>
      <c r="D1662" s="68"/>
      <c r="E1662" s="68"/>
      <c r="F1662" s="121"/>
      <c r="G1662" s="79"/>
    </row>
    <row r="1663" spans="1:7" s="37" customFormat="1" x14ac:dyDescent="0.25">
      <c r="A1663" s="60"/>
      <c r="B1663" s="40"/>
      <c r="C1663" s="30"/>
      <c r="D1663" s="68"/>
      <c r="E1663" s="68"/>
      <c r="F1663" s="121"/>
      <c r="G1663" s="79"/>
    </row>
    <row r="1664" spans="1:7" s="37" customFormat="1" x14ac:dyDescent="0.25">
      <c r="A1664" s="60"/>
      <c r="B1664" s="40"/>
      <c r="C1664" s="30"/>
      <c r="D1664" s="68"/>
      <c r="E1664" s="68"/>
      <c r="F1664" s="121"/>
      <c r="G1664" s="79"/>
    </row>
    <row r="1665" spans="1:7" s="37" customFormat="1" x14ac:dyDescent="0.25">
      <c r="A1665" s="60"/>
      <c r="B1665" s="40"/>
      <c r="C1665" s="30"/>
      <c r="D1665" s="68"/>
      <c r="E1665" s="68"/>
      <c r="F1665" s="121"/>
      <c r="G1665" s="79"/>
    </row>
    <row r="1666" spans="1:7" s="37" customFormat="1" x14ac:dyDescent="0.25">
      <c r="A1666" s="60"/>
      <c r="B1666" s="40"/>
      <c r="C1666" s="30"/>
      <c r="D1666" s="68"/>
      <c r="E1666" s="68"/>
      <c r="F1666" s="121"/>
      <c r="G1666" s="79"/>
    </row>
    <row r="1667" spans="1:7" s="37" customFormat="1" x14ac:dyDescent="0.25">
      <c r="A1667" s="60"/>
      <c r="B1667" s="40"/>
      <c r="C1667" s="30"/>
      <c r="D1667" s="68"/>
      <c r="E1667" s="68"/>
      <c r="F1667" s="121"/>
      <c r="G1667" s="79"/>
    </row>
    <row r="1668" spans="1:7" s="37" customFormat="1" x14ac:dyDescent="0.25">
      <c r="A1668" s="60"/>
      <c r="B1668" s="40"/>
      <c r="C1668" s="30"/>
      <c r="D1668" s="68"/>
      <c r="E1668" s="68"/>
      <c r="F1668" s="121"/>
      <c r="G1668" s="79"/>
    </row>
    <row r="1669" spans="1:7" s="37" customFormat="1" x14ac:dyDescent="0.25">
      <c r="A1669" s="60"/>
      <c r="B1669" s="40"/>
      <c r="C1669" s="30"/>
      <c r="D1669" s="68"/>
      <c r="E1669" s="68"/>
      <c r="F1669" s="121"/>
      <c r="G1669" s="79"/>
    </row>
    <row r="1670" spans="1:7" s="37" customFormat="1" x14ac:dyDescent="0.25">
      <c r="A1670" s="60"/>
      <c r="B1670" s="40"/>
      <c r="C1670" s="30"/>
      <c r="D1670" s="68"/>
      <c r="E1670" s="68"/>
      <c r="F1670" s="121"/>
      <c r="G1670" s="79"/>
    </row>
    <row r="1671" spans="1:7" s="37" customFormat="1" x14ac:dyDescent="0.25">
      <c r="A1671" s="60"/>
      <c r="B1671" s="40"/>
      <c r="C1671" s="30"/>
      <c r="D1671" s="68"/>
      <c r="E1671" s="68"/>
      <c r="F1671" s="121"/>
      <c r="G1671" s="79"/>
    </row>
    <row r="1672" spans="1:7" s="37" customFormat="1" x14ac:dyDescent="0.25">
      <c r="A1672" s="60"/>
      <c r="B1672" s="40"/>
      <c r="C1672" s="30"/>
      <c r="D1672" s="68"/>
      <c r="E1672" s="68"/>
      <c r="F1672" s="121"/>
      <c r="G1672" s="79"/>
    </row>
    <row r="1673" spans="1:7" s="37" customFormat="1" x14ac:dyDescent="0.25">
      <c r="A1673" s="60"/>
      <c r="B1673" s="40"/>
      <c r="C1673" s="30"/>
      <c r="D1673" s="68"/>
      <c r="E1673" s="68"/>
      <c r="F1673" s="121"/>
      <c r="G1673" s="79"/>
    </row>
    <row r="1674" spans="1:7" s="37" customFormat="1" x14ac:dyDescent="0.25">
      <c r="A1674" s="60"/>
      <c r="B1674" s="40"/>
      <c r="C1674" s="30"/>
      <c r="D1674" s="68"/>
      <c r="E1674" s="68"/>
      <c r="F1674" s="121"/>
      <c r="G1674" s="79"/>
    </row>
    <row r="1675" spans="1:7" s="37" customFormat="1" x14ac:dyDescent="0.25">
      <c r="A1675" s="60"/>
      <c r="B1675" s="40"/>
      <c r="C1675" s="30"/>
      <c r="D1675" s="68"/>
      <c r="E1675" s="68"/>
      <c r="F1675" s="121"/>
      <c r="G1675" s="79"/>
    </row>
    <row r="1676" spans="1:7" s="37" customFormat="1" x14ac:dyDescent="0.25">
      <c r="A1676" s="60"/>
      <c r="B1676" s="40"/>
      <c r="C1676" s="30"/>
      <c r="D1676" s="68"/>
      <c r="E1676" s="68"/>
      <c r="F1676" s="121"/>
      <c r="G1676" s="79"/>
    </row>
    <row r="1677" spans="1:7" s="37" customFormat="1" x14ac:dyDescent="0.25">
      <c r="A1677" s="60"/>
      <c r="B1677" s="40"/>
      <c r="C1677" s="30"/>
      <c r="D1677" s="68"/>
      <c r="E1677" s="68"/>
      <c r="F1677" s="121"/>
      <c r="G1677" s="79"/>
    </row>
    <row r="1678" spans="1:7" s="37" customFormat="1" x14ac:dyDescent="0.25">
      <c r="A1678" s="60"/>
      <c r="B1678" s="40"/>
      <c r="C1678" s="30"/>
      <c r="D1678" s="68"/>
      <c r="E1678" s="68"/>
      <c r="F1678" s="121"/>
      <c r="G1678" s="79"/>
    </row>
    <row r="1679" spans="1:7" s="37" customFormat="1" x14ac:dyDescent="0.25">
      <c r="A1679" s="60"/>
      <c r="B1679" s="40"/>
      <c r="C1679" s="30"/>
      <c r="D1679" s="68"/>
      <c r="E1679" s="68"/>
      <c r="F1679" s="121"/>
      <c r="G1679" s="79"/>
    </row>
    <row r="1680" spans="1:7" s="37" customFormat="1" x14ac:dyDescent="0.25">
      <c r="A1680" s="60"/>
      <c r="B1680" s="40"/>
      <c r="C1680" s="30"/>
      <c r="D1680" s="68"/>
      <c r="E1680" s="68"/>
      <c r="F1680" s="121"/>
      <c r="G1680" s="79"/>
    </row>
    <row r="1681" spans="1:7" s="37" customFormat="1" x14ac:dyDescent="0.25">
      <c r="A1681" s="60"/>
      <c r="B1681" s="40"/>
      <c r="C1681" s="30"/>
      <c r="D1681" s="68"/>
      <c r="E1681" s="68"/>
      <c r="F1681" s="121"/>
      <c r="G1681" s="79"/>
    </row>
    <row r="1682" spans="1:7" s="37" customFormat="1" x14ac:dyDescent="0.25">
      <c r="A1682" s="60"/>
      <c r="B1682" s="40"/>
      <c r="C1682" s="30"/>
      <c r="D1682" s="68"/>
      <c r="E1682" s="68"/>
      <c r="F1682" s="121"/>
      <c r="G1682" s="79"/>
    </row>
    <row r="1683" spans="1:7" s="37" customFormat="1" x14ac:dyDescent="0.25">
      <c r="A1683" s="60"/>
      <c r="B1683" s="40"/>
      <c r="C1683" s="30"/>
      <c r="D1683" s="68"/>
      <c r="E1683" s="68"/>
      <c r="F1683" s="121"/>
      <c r="G1683" s="79"/>
    </row>
    <row r="1684" spans="1:7" s="37" customFormat="1" x14ac:dyDescent="0.25">
      <c r="A1684" s="60"/>
      <c r="B1684" s="40"/>
      <c r="C1684" s="30"/>
      <c r="D1684" s="68"/>
      <c r="E1684" s="68"/>
      <c r="F1684" s="121"/>
      <c r="G1684" s="79"/>
    </row>
    <row r="1685" spans="1:7" s="37" customFormat="1" x14ac:dyDescent="0.25">
      <c r="A1685" s="60"/>
      <c r="B1685" s="40"/>
      <c r="C1685" s="30"/>
      <c r="D1685" s="68"/>
      <c r="E1685" s="68"/>
      <c r="F1685" s="121"/>
      <c r="G1685" s="79"/>
    </row>
    <row r="1686" spans="1:7" s="37" customFormat="1" x14ac:dyDescent="0.25">
      <c r="A1686" s="60"/>
      <c r="B1686" s="40"/>
      <c r="C1686" s="30"/>
      <c r="D1686" s="68"/>
      <c r="E1686" s="68"/>
      <c r="F1686" s="121"/>
      <c r="G1686" s="79"/>
    </row>
    <row r="1687" spans="1:7" s="37" customFormat="1" x14ac:dyDescent="0.25">
      <c r="A1687" s="60"/>
      <c r="B1687" s="40"/>
      <c r="C1687" s="30"/>
      <c r="D1687" s="68"/>
      <c r="E1687" s="68"/>
      <c r="F1687" s="121"/>
      <c r="G1687" s="79"/>
    </row>
    <row r="1688" spans="1:7" s="37" customFormat="1" x14ac:dyDescent="0.25">
      <c r="A1688" s="60"/>
      <c r="B1688" s="40"/>
      <c r="C1688" s="30"/>
      <c r="D1688" s="68"/>
      <c r="E1688" s="68"/>
      <c r="F1688" s="121"/>
      <c r="G1688" s="79"/>
    </row>
    <row r="1689" spans="1:7" s="37" customFormat="1" x14ac:dyDescent="0.25">
      <c r="A1689" s="60"/>
      <c r="B1689" s="40"/>
      <c r="C1689" s="30"/>
      <c r="D1689" s="68"/>
      <c r="E1689" s="68"/>
      <c r="F1689" s="121"/>
      <c r="G1689" s="79"/>
    </row>
    <row r="1690" spans="1:7" s="37" customFormat="1" x14ac:dyDescent="0.25">
      <c r="A1690" s="60"/>
      <c r="B1690" s="40"/>
      <c r="C1690" s="30"/>
      <c r="D1690" s="68"/>
      <c r="E1690" s="68"/>
      <c r="F1690" s="121"/>
      <c r="G1690" s="79"/>
    </row>
    <row r="1691" spans="1:7" s="37" customFormat="1" x14ac:dyDescent="0.25">
      <c r="A1691" s="60"/>
      <c r="B1691" s="40"/>
      <c r="C1691" s="30"/>
      <c r="D1691" s="68"/>
      <c r="E1691" s="68"/>
      <c r="F1691" s="121"/>
      <c r="G1691" s="79"/>
    </row>
    <row r="1692" spans="1:7" s="37" customFormat="1" x14ac:dyDescent="0.25">
      <c r="A1692" s="60"/>
      <c r="B1692" s="40"/>
      <c r="C1692" s="30"/>
      <c r="D1692" s="68"/>
      <c r="E1692" s="68"/>
      <c r="F1692" s="121"/>
      <c r="G1692" s="79"/>
    </row>
    <row r="1693" spans="1:7" s="37" customFormat="1" x14ac:dyDescent="0.25">
      <c r="A1693" s="60"/>
      <c r="B1693" s="40"/>
      <c r="C1693" s="30"/>
      <c r="D1693" s="68"/>
      <c r="E1693" s="68"/>
      <c r="F1693" s="121"/>
      <c r="G1693" s="79"/>
    </row>
    <row r="1694" spans="1:7" s="37" customFormat="1" x14ac:dyDescent="0.25">
      <c r="A1694" s="60"/>
      <c r="B1694" s="40"/>
      <c r="C1694" s="30"/>
      <c r="D1694" s="68"/>
      <c r="E1694" s="68"/>
      <c r="F1694" s="121"/>
      <c r="G1694" s="79"/>
    </row>
    <row r="1695" spans="1:7" s="37" customFormat="1" x14ac:dyDescent="0.25">
      <c r="A1695" s="60"/>
      <c r="B1695" s="40"/>
      <c r="C1695" s="30"/>
      <c r="D1695" s="68"/>
      <c r="E1695" s="68"/>
      <c r="F1695" s="121"/>
      <c r="G1695" s="79"/>
    </row>
    <row r="1696" spans="1:7" s="37" customFormat="1" x14ac:dyDescent="0.25">
      <c r="A1696" s="60"/>
      <c r="B1696" s="40"/>
      <c r="C1696" s="30"/>
      <c r="D1696" s="68"/>
      <c r="E1696" s="68"/>
      <c r="F1696" s="121"/>
      <c r="G1696" s="79"/>
    </row>
    <row r="1697" spans="1:7" s="37" customFormat="1" x14ac:dyDescent="0.25">
      <c r="A1697" s="60"/>
      <c r="B1697" s="40"/>
      <c r="C1697" s="30"/>
      <c r="D1697" s="68"/>
      <c r="E1697" s="68"/>
      <c r="F1697" s="121"/>
      <c r="G1697" s="79"/>
    </row>
    <row r="1698" spans="1:7" s="37" customFormat="1" x14ac:dyDescent="0.25">
      <c r="A1698" s="60"/>
      <c r="B1698" s="40"/>
      <c r="C1698" s="30"/>
      <c r="D1698" s="68"/>
      <c r="E1698" s="68"/>
      <c r="F1698" s="121"/>
      <c r="G1698" s="79"/>
    </row>
    <row r="1699" spans="1:7" s="37" customFormat="1" x14ac:dyDescent="0.25">
      <c r="A1699" s="60"/>
      <c r="B1699" s="40"/>
      <c r="C1699" s="30"/>
      <c r="D1699" s="68"/>
      <c r="E1699" s="68"/>
      <c r="F1699" s="121"/>
      <c r="G1699" s="79"/>
    </row>
    <row r="1700" spans="1:7" s="37" customFormat="1" x14ac:dyDescent="0.25">
      <c r="A1700" s="60"/>
      <c r="B1700" s="40"/>
      <c r="C1700" s="30"/>
      <c r="D1700" s="68"/>
      <c r="E1700" s="68"/>
      <c r="F1700" s="121"/>
      <c r="G1700" s="79"/>
    </row>
    <row r="1701" spans="1:7" s="37" customFormat="1" x14ac:dyDescent="0.25">
      <c r="A1701" s="60"/>
      <c r="B1701" s="40"/>
      <c r="C1701" s="30"/>
      <c r="D1701" s="68"/>
      <c r="E1701" s="68"/>
      <c r="F1701" s="121"/>
      <c r="G1701" s="79"/>
    </row>
    <row r="1702" spans="1:7" s="37" customFormat="1" x14ac:dyDescent="0.25">
      <c r="A1702" s="60"/>
      <c r="B1702" s="40"/>
      <c r="C1702" s="30"/>
      <c r="D1702" s="68"/>
      <c r="E1702" s="68"/>
      <c r="F1702" s="121"/>
      <c r="G1702" s="79"/>
    </row>
    <row r="1703" spans="1:7" s="37" customFormat="1" x14ac:dyDescent="0.25">
      <c r="A1703" s="60"/>
      <c r="B1703" s="40"/>
      <c r="C1703" s="30"/>
      <c r="D1703" s="68"/>
      <c r="E1703" s="68"/>
      <c r="F1703" s="121"/>
      <c r="G1703" s="79"/>
    </row>
    <row r="1704" spans="1:7" s="37" customFormat="1" x14ac:dyDescent="0.25">
      <c r="A1704" s="60"/>
      <c r="B1704" s="40"/>
      <c r="C1704" s="30"/>
      <c r="D1704" s="68"/>
      <c r="E1704" s="68"/>
      <c r="F1704" s="121"/>
      <c r="G1704" s="79"/>
    </row>
    <row r="1705" spans="1:7" s="37" customFormat="1" x14ac:dyDescent="0.25">
      <c r="A1705" s="60"/>
      <c r="B1705" s="40"/>
      <c r="C1705" s="30"/>
      <c r="D1705" s="68"/>
      <c r="E1705" s="68"/>
      <c r="F1705" s="121"/>
      <c r="G1705" s="79"/>
    </row>
    <row r="1706" spans="1:7" s="37" customFormat="1" x14ac:dyDescent="0.25">
      <c r="A1706" s="60"/>
      <c r="B1706" s="40"/>
      <c r="C1706" s="30"/>
      <c r="D1706" s="68"/>
      <c r="E1706" s="68"/>
      <c r="F1706" s="121"/>
      <c r="G1706" s="79"/>
    </row>
    <row r="1707" spans="1:7" s="37" customFormat="1" x14ac:dyDescent="0.25">
      <c r="A1707" s="60"/>
      <c r="B1707" s="40"/>
      <c r="C1707" s="30"/>
      <c r="D1707" s="68"/>
      <c r="E1707" s="68"/>
      <c r="F1707" s="121"/>
      <c r="G1707" s="79"/>
    </row>
    <row r="1708" spans="1:7" s="37" customFormat="1" x14ac:dyDescent="0.25">
      <c r="A1708" s="60"/>
      <c r="B1708" s="40"/>
      <c r="C1708" s="30"/>
      <c r="D1708" s="68"/>
      <c r="E1708" s="68"/>
      <c r="F1708" s="121"/>
      <c r="G1708" s="79"/>
    </row>
    <row r="1709" spans="1:7" s="37" customFormat="1" x14ac:dyDescent="0.25">
      <c r="A1709" s="60"/>
      <c r="B1709" s="40"/>
      <c r="C1709" s="30"/>
      <c r="D1709" s="68"/>
      <c r="E1709" s="68"/>
      <c r="F1709" s="121"/>
      <c r="G1709" s="79"/>
    </row>
    <row r="1710" spans="1:7" s="37" customFormat="1" x14ac:dyDescent="0.25">
      <c r="A1710" s="60"/>
      <c r="B1710" s="40"/>
      <c r="C1710" s="30"/>
      <c r="D1710" s="68"/>
      <c r="E1710" s="68"/>
      <c r="F1710" s="121"/>
      <c r="G1710" s="79"/>
    </row>
    <row r="1711" spans="1:7" s="37" customFormat="1" x14ac:dyDescent="0.25">
      <c r="A1711" s="60"/>
      <c r="B1711" s="40"/>
      <c r="C1711" s="30"/>
      <c r="D1711" s="68"/>
      <c r="E1711" s="68"/>
      <c r="F1711" s="121"/>
      <c r="G1711" s="79"/>
    </row>
    <row r="1712" spans="1:7" s="37" customFormat="1" x14ac:dyDescent="0.25">
      <c r="A1712" s="60"/>
      <c r="B1712" s="40"/>
      <c r="C1712" s="30"/>
      <c r="D1712" s="68"/>
      <c r="E1712" s="68"/>
      <c r="F1712" s="121"/>
      <c r="G1712" s="79"/>
    </row>
    <row r="1713" spans="1:7" s="37" customFormat="1" x14ac:dyDescent="0.25">
      <c r="A1713" s="60"/>
      <c r="B1713" s="40"/>
      <c r="C1713" s="30"/>
      <c r="D1713" s="68"/>
      <c r="E1713" s="68"/>
      <c r="F1713" s="121"/>
      <c r="G1713" s="79"/>
    </row>
    <row r="1714" spans="1:7" s="37" customFormat="1" x14ac:dyDescent="0.25">
      <c r="A1714" s="60"/>
      <c r="B1714" s="40"/>
      <c r="C1714" s="30"/>
      <c r="D1714" s="68"/>
      <c r="E1714" s="68"/>
      <c r="F1714" s="121"/>
      <c r="G1714" s="79"/>
    </row>
    <row r="1715" spans="1:7" s="37" customFormat="1" x14ac:dyDescent="0.25">
      <c r="A1715" s="60"/>
      <c r="B1715" s="40"/>
      <c r="C1715" s="30"/>
      <c r="D1715" s="68"/>
      <c r="E1715" s="68"/>
      <c r="F1715" s="121"/>
      <c r="G1715" s="79"/>
    </row>
    <row r="1716" spans="1:7" s="37" customFormat="1" x14ac:dyDescent="0.25">
      <c r="A1716" s="60"/>
      <c r="B1716" s="40"/>
      <c r="C1716" s="30"/>
      <c r="D1716" s="68"/>
      <c r="E1716" s="68"/>
      <c r="F1716" s="121"/>
      <c r="G1716" s="79"/>
    </row>
    <row r="1717" spans="1:7" s="37" customFormat="1" x14ac:dyDescent="0.25">
      <c r="A1717" s="60"/>
      <c r="B1717" s="40"/>
      <c r="C1717" s="30"/>
      <c r="D1717" s="68"/>
      <c r="E1717" s="68"/>
      <c r="F1717" s="121"/>
      <c r="G1717" s="79"/>
    </row>
    <row r="1718" spans="1:7" s="37" customFormat="1" x14ac:dyDescent="0.25">
      <c r="A1718" s="60"/>
      <c r="B1718" s="40"/>
      <c r="C1718" s="30"/>
      <c r="D1718" s="68"/>
      <c r="E1718" s="68"/>
      <c r="F1718" s="121"/>
      <c r="G1718" s="79"/>
    </row>
    <row r="1719" spans="1:7" s="37" customFormat="1" x14ac:dyDescent="0.25">
      <c r="A1719" s="60"/>
      <c r="B1719" s="40"/>
      <c r="C1719" s="30"/>
      <c r="D1719" s="68"/>
      <c r="E1719" s="68"/>
      <c r="F1719" s="121"/>
      <c r="G1719" s="79"/>
    </row>
    <row r="1720" spans="1:7" s="37" customFormat="1" x14ac:dyDescent="0.25">
      <c r="A1720" s="60"/>
      <c r="B1720" s="40"/>
      <c r="C1720" s="30"/>
      <c r="D1720" s="68"/>
      <c r="E1720" s="68"/>
      <c r="F1720" s="121"/>
      <c r="G1720" s="79"/>
    </row>
    <row r="1721" spans="1:7" s="37" customFormat="1" x14ac:dyDescent="0.25">
      <c r="A1721" s="60"/>
      <c r="B1721" s="40"/>
      <c r="C1721" s="30"/>
      <c r="D1721" s="68"/>
      <c r="E1721" s="68"/>
      <c r="F1721" s="121"/>
      <c r="G1721" s="79"/>
    </row>
    <row r="1722" spans="1:7" s="37" customFormat="1" x14ac:dyDescent="0.25">
      <c r="A1722" s="60"/>
      <c r="B1722" s="40"/>
      <c r="C1722" s="30"/>
      <c r="D1722" s="68"/>
      <c r="E1722" s="68"/>
      <c r="F1722" s="121"/>
      <c r="G1722" s="79"/>
    </row>
    <row r="1723" spans="1:7" s="37" customFormat="1" x14ac:dyDescent="0.25">
      <c r="A1723" s="60"/>
      <c r="B1723" s="40"/>
      <c r="C1723" s="30"/>
      <c r="D1723" s="68"/>
      <c r="E1723" s="68"/>
      <c r="F1723" s="121"/>
      <c r="G1723" s="79"/>
    </row>
    <row r="1724" spans="1:7" s="37" customFormat="1" x14ac:dyDescent="0.25">
      <c r="A1724" s="60"/>
      <c r="B1724" s="40"/>
      <c r="C1724" s="30"/>
      <c r="D1724" s="68"/>
      <c r="E1724" s="68"/>
      <c r="F1724" s="121"/>
      <c r="G1724" s="79"/>
    </row>
    <row r="1725" spans="1:7" s="37" customFormat="1" x14ac:dyDescent="0.25">
      <c r="A1725" s="60"/>
      <c r="B1725" s="40"/>
      <c r="C1725" s="30"/>
      <c r="D1725" s="68"/>
      <c r="E1725" s="68"/>
      <c r="F1725" s="121"/>
      <c r="G1725" s="79"/>
    </row>
    <row r="1726" spans="1:7" s="37" customFormat="1" x14ac:dyDescent="0.25">
      <c r="A1726" s="60"/>
      <c r="B1726" s="40"/>
      <c r="C1726" s="30"/>
      <c r="D1726" s="68"/>
      <c r="E1726" s="68"/>
      <c r="F1726" s="121"/>
      <c r="G1726" s="79"/>
    </row>
    <row r="1727" spans="1:7" s="37" customFormat="1" x14ac:dyDescent="0.25">
      <c r="A1727" s="60"/>
      <c r="B1727" s="40"/>
      <c r="C1727" s="30"/>
      <c r="D1727" s="68"/>
      <c r="E1727" s="68"/>
      <c r="F1727" s="121"/>
      <c r="G1727" s="79"/>
    </row>
    <row r="1728" spans="1:7" s="37" customFormat="1" x14ac:dyDescent="0.25">
      <c r="A1728" s="60"/>
      <c r="B1728" s="40"/>
      <c r="C1728" s="30"/>
      <c r="D1728" s="68"/>
      <c r="E1728" s="68"/>
      <c r="F1728" s="121"/>
      <c r="G1728" s="79"/>
    </row>
    <row r="1729" spans="1:7" s="37" customFormat="1" x14ac:dyDescent="0.25">
      <c r="A1729" s="60"/>
      <c r="B1729" s="40"/>
      <c r="C1729" s="30"/>
      <c r="D1729" s="68"/>
      <c r="E1729" s="68"/>
      <c r="F1729" s="121"/>
      <c r="G1729" s="79"/>
    </row>
    <row r="1730" spans="1:7" s="37" customFormat="1" x14ac:dyDescent="0.25">
      <c r="A1730" s="60"/>
      <c r="B1730" s="40"/>
      <c r="C1730" s="30"/>
      <c r="D1730" s="68"/>
      <c r="E1730" s="68"/>
      <c r="F1730" s="121"/>
      <c r="G1730" s="79"/>
    </row>
    <row r="1731" spans="1:7" s="37" customFormat="1" x14ac:dyDescent="0.25">
      <c r="A1731" s="60"/>
      <c r="B1731" s="40"/>
      <c r="C1731" s="30"/>
      <c r="D1731" s="68"/>
      <c r="E1731" s="68"/>
      <c r="F1731" s="121"/>
      <c r="G1731" s="79"/>
    </row>
    <row r="1732" spans="1:7" s="37" customFormat="1" x14ac:dyDescent="0.25">
      <c r="A1732" s="60"/>
      <c r="B1732" s="40"/>
      <c r="C1732" s="30"/>
      <c r="D1732" s="68"/>
      <c r="E1732" s="68"/>
      <c r="F1732" s="121"/>
      <c r="G1732" s="79"/>
    </row>
    <row r="1733" spans="1:7" s="37" customFormat="1" x14ac:dyDescent="0.25">
      <c r="A1733" s="60"/>
      <c r="B1733" s="40"/>
      <c r="C1733" s="30"/>
      <c r="D1733" s="68"/>
      <c r="E1733" s="68"/>
      <c r="F1733" s="121"/>
      <c r="G1733" s="79"/>
    </row>
    <row r="1734" spans="1:7" s="37" customFormat="1" x14ac:dyDescent="0.25">
      <c r="A1734" s="60"/>
      <c r="B1734" s="40"/>
      <c r="C1734" s="30"/>
      <c r="D1734" s="68"/>
      <c r="E1734" s="68"/>
      <c r="F1734" s="121"/>
      <c r="G1734" s="79"/>
    </row>
    <row r="1735" spans="1:7" s="37" customFormat="1" x14ac:dyDescent="0.25">
      <c r="A1735" s="60"/>
      <c r="B1735" s="40"/>
      <c r="C1735" s="30"/>
      <c r="D1735" s="68"/>
      <c r="E1735" s="68"/>
      <c r="F1735" s="121"/>
      <c r="G1735" s="79"/>
    </row>
    <row r="1736" spans="1:7" s="37" customFormat="1" x14ac:dyDescent="0.25">
      <c r="A1736" s="60"/>
      <c r="B1736" s="40"/>
      <c r="C1736" s="30"/>
      <c r="D1736" s="68"/>
      <c r="E1736" s="68"/>
      <c r="F1736" s="121"/>
      <c r="G1736" s="79"/>
    </row>
    <row r="1737" spans="1:7" s="37" customFormat="1" x14ac:dyDescent="0.25">
      <c r="A1737" s="60"/>
      <c r="B1737" s="40"/>
      <c r="C1737" s="30"/>
      <c r="D1737" s="68"/>
      <c r="E1737" s="68"/>
      <c r="F1737" s="121"/>
      <c r="G1737" s="79"/>
    </row>
    <row r="1738" spans="1:7" s="37" customFormat="1" x14ac:dyDescent="0.25">
      <c r="A1738" s="60"/>
      <c r="B1738" s="40"/>
      <c r="C1738" s="30"/>
      <c r="D1738" s="68"/>
      <c r="E1738" s="68"/>
      <c r="F1738" s="121"/>
      <c r="G1738" s="79"/>
    </row>
    <row r="1739" spans="1:7" s="37" customFormat="1" x14ac:dyDescent="0.25">
      <c r="A1739" s="60"/>
      <c r="B1739" s="40"/>
      <c r="C1739" s="30"/>
      <c r="D1739" s="68"/>
      <c r="E1739" s="68"/>
      <c r="F1739" s="121"/>
      <c r="G1739" s="79"/>
    </row>
    <row r="1740" spans="1:7" s="37" customFormat="1" x14ac:dyDescent="0.25">
      <c r="A1740" s="60"/>
      <c r="B1740" s="40"/>
      <c r="C1740" s="30"/>
      <c r="D1740" s="68"/>
      <c r="E1740" s="68"/>
      <c r="F1740" s="121"/>
      <c r="G1740" s="79"/>
    </row>
    <row r="1741" spans="1:7" s="37" customFormat="1" x14ac:dyDescent="0.25">
      <c r="A1741" s="60"/>
      <c r="B1741" s="40"/>
      <c r="C1741" s="30"/>
      <c r="D1741" s="68"/>
      <c r="E1741" s="68"/>
      <c r="F1741" s="121"/>
      <c r="G1741" s="79"/>
    </row>
    <row r="1742" spans="1:7" s="37" customFormat="1" x14ac:dyDescent="0.25">
      <c r="A1742" s="60"/>
      <c r="B1742" s="40"/>
      <c r="C1742" s="30"/>
      <c r="D1742" s="68"/>
      <c r="E1742" s="68"/>
      <c r="F1742" s="121"/>
      <c r="G1742" s="79"/>
    </row>
    <row r="1743" spans="1:7" s="37" customFormat="1" x14ac:dyDescent="0.25">
      <c r="A1743" s="60"/>
      <c r="B1743" s="40"/>
      <c r="C1743" s="30"/>
      <c r="D1743" s="68"/>
      <c r="E1743" s="68"/>
      <c r="F1743" s="121"/>
      <c r="G1743" s="79"/>
    </row>
    <row r="1744" spans="1:7" s="37" customFormat="1" x14ac:dyDescent="0.25">
      <c r="A1744" s="60"/>
      <c r="B1744" s="40"/>
      <c r="C1744" s="30"/>
      <c r="D1744" s="68"/>
      <c r="E1744" s="68"/>
      <c r="F1744" s="121"/>
      <c r="G1744" s="79"/>
    </row>
    <row r="1745" spans="1:7" s="37" customFormat="1" x14ac:dyDescent="0.25">
      <c r="A1745" s="60"/>
      <c r="B1745" s="40"/>
      <c r="C1745" s="30"/>
      <c r="D1745" s="68"/>
      <c r="E1745" s="68"/>
      <c r="F1745" s="121"/>
      <c r="G1745" s="79"/>
    </row>
    <row r="1746" spans="1:7" s="37" customFormat="1" x14ac:dyDescent="0.25">
      <c r="A1746" s="60"/>
      <c r="B1746" s="40"/>
      <c r="C1746" s="30"/>
      <c r="D1746" s="68"/>
      <c r="E1746" s="68"/>
      <c r="F1746" s="121"/>
      <c r="G1746" s="79"/>
    </row>
    <row r="1747" spans="1:7" s="37" customFormat="1" x14ac:dyDescent="0.25">
      <c r="A1747" s="60"/>
      <c r="B1747" s="40"/>
      <c r="C1747" s="30"/>
      <c r="D1747" s="68"/>
      <c r="E1747" s="68"/>
      <c r="F1747" s="121"/>
      <c r="G1747" s="79"/>
    </row>
    <row r="1748" spans="1:7" s="37" customFormat="1" x14ac:dyDescent="0.25">
      <c r="A1748" s="60"/>
      <c r="B1748" s="40"/>
      <c r="C1748" s="30"/>
      <c r="D1748" s="68"/>
      <c r="E1748" s="68"/>
      <c r="F1748" s="121"/>
      <c r="G1748" s="79"/>
    </row>
    <row r="1749" spans="1:7" s="37" customFormat="1" x14ac:dyDescent="0.25">
      <c r="A1749" s="60"/>
      <c r="B1749" s="40"/>
      <c r="C1749" s="30"/>
      <c r="D1749" s="68"/>
      <c r="E1749" s="68"/>
      <c r="F1749" s="121"/>
      <c r="G1749" s="79"/>
    </row>
    <row r="1750" spans="1:7" s="37" customFormat="1" x14ac:dyDescent="0.25">
      <c r="A1750" s="60"/>
      <c r="B1750" s="40"/>
      <c r="C1750" s="30"/>
      <c r="D1750" s="68"/>
      <c r="E1750" s="68"/>
      <c r="F1750" s="121"/>
      <c r="G1750" s="79"/>
    </row>
    <row r="1751" spans="1:7" s="37" customFormat="1" x14ac:dyDescent="0.25">
      <c r="A1751" s="60"/>
      <c r="B1751" s="40"/>
      <c r="C1751" s="30"/>
      <c r="D1751" s="68"/>
      <c r="E1751" s="68"/>
      <c r="F1751" s="121"/>
      <c r="G1751" s="79"/>
    </row>
    <row r="1752" spans="1:7" s="37" customFormat="1" x14ac:dyDescent="0.25">
      <c r="A1752" s="60"/>
      <c r="B1752" s="40"/>
      <c r="C1752" s="30"/>
      <c r="D1752" s="68"/>
      <c r="E1752" s="68"/>
      <c r="F1752" s="121"/>
      <c r="G1752" s="79"/>
    </row>
    <row r="1753" spans="1:7" s="37" customFormat="1" x14ac:dyDescent="0.25">
      <c r="A1753" s="60"/>
      <c r="B1753" s="40"/>
      <c r="C1753" s="30"/>
      <c r="D1753" s="68"/>
      <c r="E1753" s="68"/>
      <c r="F1753" s="121"/>
      <c r="G1753" s="79"/>
    </row>
    <row r="1754" spans="1:7" s="37" customFormat="1" x14ac:dyDescent="0.25">
      <c r="A1754" s="60"/>
      <c r="B1754" s="40"/>
      <c r="C1754" s="30"/>
      <c r="D1754" s="68"/>
      <c r="E1754" s="68"/>
      <c r="F1754" s="121"/>
      <c r="G1754" s="79"/>
    </row>
    <row r="1755" spans="1:7" s="37" customFormat="1" x14ac:dyDescent="0.25">
      <c r="A1755" s="60"/>
      <c r="B1755" s="40"/>
      <c r="C1755" s="30"/>
      <c r="D1755" s="68"/>
      <c r="E1755" s="68"/>
      <c r="F1755" s="121"/>
      <c r="G1755" s="79"/>
    </row>
    <row r="1756" spans="1:7" s="37" customFormat="1" x14ac:dyDescent="0.25">
      <c r="A1756" s="60"/>
      <c r="B1756" s="40"/>
      <c r="C1756" s="30"/>
      <c r="D1756" s="68"/>
      <c r="E1756" s="68"/>
      <c r="F1756" s="121"/>
      <c r="G1756" s="79"/>
    </row>
    <row r="1757" spans="1:7" s="37" customFormat="1" x14ac:dyDescent="0.25">
      <c r="A1757" s="60"/>
      <c r="B1757" s="40"/>
      <c r="C1757" s="30"/>
      <c r="D1757" s="68"/>
      <c r="E1757" s="68"/>
      <c r="F1757" s="121"/>
      <c r="G1757" s="79"/>
    </row>
    <row r="1758" spans="1:7" s="37" customFormat="1" x14ac:dyDescent="0.25">
      <c r="A1758" s="60"/>
      <c r="B1758" s="40"/>
      <c r="C1758" s="30"/>
      <c r="D1758" s="68"/>
      <c r="E1758" s="68"/>
      <c r="F1758" s="121"/>
      <c r="G1758" s="79"/>
    </row>
    <row r="1759" spans="1:7" s="37" customFormat="1" x14ac:dyDescent="0.25">
      <c r="A1759" s="60"/>
      <c r="B1759" s="40"/>
      <c r="C1759" s="30"/>
      <c r="D1759" s="68"/>
      <c r="E1759" s="68"/>
      <c r="F1759" s="121"/>
      <c r="G1759" s="79"/>
    </row>
    <row r="1760" spans="1:7" s="37" customFormat="1" x14ac:dyDescent="0.25">
      <c r="A1760" s="60"/>
      <c r="B1760" s="40"/>
      <c r="C1760" s="30"/>
      <c r="D1760" s="68"/>
      <c r="E1760" s="68"/>
      <c r="F1760" s="121"/>
      <c r="G1760" s="79"/>
    </row>
    <row r="1761" spans="1:7" s="37" customFormat="1" x14ac:dyDescent="0.25">
      <c r="A1761" s="60"/>
      <c r="B1761" s="40"/>
      <c r="C1761" s="30"/>
      <c r="D1761" s="68"/>
      <c r="E1761" s="68"/>
      <c r="F1761" s="121"/>
      <c r="G1761" s="79"/>
    </row>
    <row r="1762" spans="1:7" s="37" customFormat="1" x14ac:dyDescent="0.25">
      <c r="A1762" s="60"/>
      <c r="B1762" s="40"/>
      <c r="C1762" s="30"/>
      <c r="D1762" s="68"/>
      <c r="E1762" s="68"/>
      <c r="F1762" s="121"/>
      <c r="G1762" s="79"/>
    </row>
    <row r="1763" spans="1:7" s="37" customFormat="1" x14ac:dyDescent="0.25">
      <c r="A1763" s="60"/>
      <c r="B1763" s="40"/>
      <c r="C1763" s="30"/>
      <c r="D1763" s="68"/>
      <c r="E1763" s="68"/>
      <c r="F1763" s="121"/>
      <c r="G1763" s="79"/>
    </row>
    <row r="1764" spans="1:7" s="37" customFormat="1" x14ac:dyDescent="0.25">
      <c r="A1764" s="60"/>
      <c r="B1764" s="40"/>
      <c r="C1764" s="30"/>
      <c r="D1764" s="68"/>
      <c r="E1764" s="68"/>
      <c r="F1764" s="121"/>
      <c r="G1764" s="79"/>
    </row>
    <row r="1765" spans="1:7" s="37" customFormat="1" x14ac:dyDescent="0.25">
      <c r="A1765" s="60"/>
      <c r="B1765" s="40"/>
      <c r="C1765" s="30"/>
      <c r="D1765" s="68"/>
      <c r="E1765" s="68"/>
      <c r="F1765" s="121"/>
      <c r="G1765" s="79"/>
    </row>
    <row r="1766" spans="1:7" s="37" customFormat="1" x14ac:dyDescent="0.25">
      <c r="A1766" s="60"/>
      <c r="B1766" s="40"/>
      <c r="C1766" s="30"/>
      <c r="D1766" s="68"/>
      <c r="E1766" s="68"/>
      <c r="F1766" s="121"/>
      <c r="G1766" s="79"/>
    </row>
    <row r="1767" spans="1:7" s="37" customFormat="1" x14ac:dyDescent="0.25">
      <c r="A1767" s="60"/>
      <c r="B1767" s="40"/>
      <c r="C1767" s="30"/>
      <c r="D1767" s="68"/>
      <c r="E1767" s="68"/>
      <c r="F1767" s="121"/>
      <c r="G1767" s="79"/>
    </row>
    <row r="1768" spans="1:7" s="37" customFormat="1" x14ac:dyDescent="0.25">
      <c r="A1768" s="60"/>
      <c r="B1768" s="40"/>
      <c r="C1768" s="30"/>
      <c r="D1768" s="68"/>
      <c r="E1768" s="68"/>
      <c r="F1768" s="121"/>
      <c r="G1768" s="79"/>
    </row>
    <row r="1769" spans="1:7" s="37" customFormat="1" x14ac:dyDescent="0.25">
      <c r="A1769" s="60"/>
      <c r="B1769" s="40"/>
      <c r="C1769" s="30"/>
      <c r="D1769" s="68"/>
      <c r="E1769" s="68"/>
      <c r="F1769" s="121"/>
      <c r="G1769" s="79"/>
    </row>
    <row r="1770" spans="1:7" s="37" customFormat="1" x14ac:dyDescent="0.25">
      <c r="A1770" s="60"/>
      <c r="B1770" s="40"/>
      <c r="C1770" s="30"/>
      <c r="D1770" s="68"/>
      <c r="E1770" s="68"/>
      <c r="F1770" s="121"/>
      <c r="G1770" s="79"/>
    </row>
    <row r="1771" spans="1:7" s="37" customFormat="1" x14ac:dyDescent="0.25">
      <c r="A1771" s="60"/>
      <c r="B1771" s="40"/>
      <c r="C1771" s="30"/>
      <c r="D1771" s="68"/>
      <c r="E1771" s="68"/>
      <c r="F1771" s="121"/>
      <c r="G1771" s="79"/>
    </row>
    <row r="1772" spans="1:7" s="37" customFormat="1" x14ac:dyDescent="0.25">
      <c r="A1772" s="60"/>
      <c r="B1772" s="40"/>
      <c r="C1772" s="30"/>
      <c r="D1772" s="68"/>
      <c r="E1772" s="68"/>
      <c r="F1772" s="121"/>
      <c r="G1772" s="79"/>
    </row>
    <row r="1773" spans="1:7" s="37" customFormat="1" x14ac:dyDescent="0.25">
      <c r="A1773" s="60"/>
      <c r="B1773" s="40"/>
      <c r="C1773" s="30"/>
      <c r="D1773" s="68"/>
      <c r="E1773" s="68"/>
      <c r="F1773" s="121"/>
      <c r="G1773" s="79"/>
    </row>
    <row r="1774" spans="1:7" s="37" customFormat="1" x14ac:dyDescent="0.25">
      <c r="A1774" s="60"/>
      <c r="B1774" s="40"/>
      <c r="C1774" s="30"/>
      <c r="D1774" s="68"/>
      <c r="E1774" s="68"/>
      <c r="F1774" s="121"/>
      <c r="G1774" s="79"/>
    </row>
    <row r="1775" spans="1:7" s="37" customFormat="1" x14ac:dyDescent="0.25">
      <c r="A1775" s="60"/>
      <c r="B1775" s="40"/>
      <c r="C1775" s="30"/>
      <c r="D1775" s="68"/>
      <c r="E1775" s="68"/>
      <c r="F1775" s="121"/>
      <c r="G1775" s="79"/>
    </row>
    <row r="1776" spans="1:7" s="37" customFormat="1" x14ac:dyDescent="0.25">
      <c r="A1776" s="60"/>
      <c r="B1776" s="40"/>
      <c r="C1776" s="30"/>
      <c r="D1776" s="68"/>
      <c r="E1776" s="68"/>
      <c r="F1776" s="121"/>
      <c r="G1776" s="79"/>
    </row>
    <row r="1777" spans="1:7" s="37" customFormat="1" x14ac:dyDescent="0.25">
      <c r="A1777" s="60"/>
      <c r="B1777" s="40"/>
      <c r="C1777" s="30"/>
      <c r="D1777" s="68"/>
      <c r="E1777" s="68"/>
      <c r="F1777" s="121"/>
      <c r="G1777" s="79"/>
    </row>
    <row r="1778" spans="1:7" s="37" customFormat="1" x14ac:dyDescent="0.25">
      <c r="A1778" s="60"/>
      <c r="B1778" s="40"/>
      <c r="C1778" s="30"/>
      <c r="D1778" s="68"/>
      <c r="E1778" s="68"/>
      <c r="F1778" s="121"/>
      <c r="G1778" s="79"/>
    </row>
    <row r="1779" spans="1:7" s="37" customFormat="1" x14ac:dyDescent="0.25">
      <c r="A1779" s="60"/>
      <c r="B1779" s="40"/>
      <c r="C1779" s="30"/>
      <c r="D1779" s="68"/>
      <c r="E1779" s="68"/>
      <c r="F1779" s="121"/>
      <c r="G1779" s="79"/>
    </row>
    <row r="1780" spans="1:7" s="37" customFormat="1" x14ac:dyDescent="0.25">
      <c r="A1780" s="60"/>
      <c r="B1780" s="40"/>
      <c r="C1780" s="30"/>
      <c r="D1780" s="68"/>
      <c r="E1780" s="68"/>
      <c r="F1780" s="121"/>
      <c r="G1780" s="79"/>
    </row>
    <row r="1781" spans="1:7" s="37" customFormat="1" x14ac:dyDescent="0.25">
      <c r="A1781" s="60"/>
      <c r="B1781" s="40"/>
      <c r="C1781" s="30"/>
      <c r="D1781" s="68"/>
      <c r="E1781" s="68"/>
      <c r="F1781" s="121"/>
      <c r="G1781" s="79"/>
    </row>
    <row r="1782" spans="1:7" s="37" customFormat="1" x14ac:dyDescent="0.25">
      <c r="A1782" s="60"/>
      <c r="B1782" s="40"/>
      <c r="C1782" s="30"/>
      <c r="D1782" s="68"/>
      <c r="E1782" s="68"/>
      <c r="F1782" s="121"/>
      <c r="G1782" s="79"/>
    </row>
    <row r="1783" spans="1:7" s="37" customFormat="1" x14ac:dyDescent="0.25">
      <c r="A1783" s="60"/>
      <c r="B1783" s="40"/>
      <c r="C1783" s="30"/>
      <c r="D1783" s="68"/>
      <c r="E1783" s="68"/>
      <c r="F1783" s="121"/>
      <c r="G1783" s="79"/>
    </row>
    <row r="1784" spans="1:7" s="37" customFormat="1" x14ac:dyDescent="0.25">
      <c r="A1784" s="60"/>
      <c r="B1784" s="40"/>
      <c r="C1784" s="30"/>
      <c r="D1784" s="68"/>
      <c r="E1784" s="68"/>
      <c r="F1784" s="121"/>
      <c r="G1784" s="79"/>
    </row>
    <row r="1785" spans="1:7" s="37" customFormat="1" x14ac:dyDescent="0.25">
      <c r="A1785" s="60"/>
      <c r="B1785" s="40"/>
      <c r="C1785" s="30"/>
      <c r="D1785" s="68"/>
      <c r="E1785" s="68"/>
      <c r="F1785" s="121"/>
      <c r="G1785" s="79"/>
    </row>
    <row r="1786" spans="1:7" s="37" customFormat="1" x14ac:dyDescent="0.25">
      <c r="A1786" s="60"/>
      <c r="B1786" s="40"/>
      <c r="C1786" s="30"/>
      <c r="D1786" s="68"/>
      <c r="E1786" s="68"/>
      <c r="F1786" s="121"/>
      <c r="G1786" s="79"/>
    </row>
    <row r="1787" spans="1:7" s="37" customFormat="1" x14ac:dyDescent="0.25">
      <c r="A1787" s="60"/>
      <c r="B1787" s="40"/>
      <c r="C1787" s="30"/>
      <c r="D1787" s="68"/>
      <c r="E1787" s="68"/>
      <c r="F1787" s="121"/>
      <c r="G1787" s="79"/>
    </row>
    <row r="1788" spans="1:7" s="37" customFormat="1" x14ac:dyDescent="0.25">
      <c r="A1788" s="60"/>
      <c r="B1788" s="40"/>
      <c r="C1788" s="30"/>
      <c r="D1788" s="68"/>
      <c r="E1788" s="68"/>
      <c r="F1788" s="121"/>
      <c r="G1788" s="79"/>
    </row>
    <row r="1789" spans="1:7" s="37" customFormat="1" x14ac:dyDescent="0.25">
      <c r="A1789" s="60"/>
      <c r="B1789" s="40"/>
      <c r="C1789" s="30"/>
      <c r="D1789" s="68"/>
      <c r="E1789" s="68"/>
      <c r="F1789" s="121"/>
      <c r="G1789" s="79"/>
    </row>
    <row r="1790" spans="1:7" s="37" customFormat="1" x14ac:dyDescent="0.25">
      <c r="A1790" s="60"/>
      <c r="B1790" s="40"/>
      <c r="C1790" s="30"/>
      <c r="D1790" s="68"/>
      <c r="E1790" s="68"/>
      <c r="F1790" s="121"/>
      <c r="G1790" s="79"/>
    </row>
    <row r="1791" spans="1:7" s="37" customFormat="1" x14ac:dyDescent="0.25">
      <c r="A1791" s="60"/>
      <c r="B1791" s="40"/>
      <c r="C1791" s="30"/>
      <c r="D1791" s="68"/>
      <c r="E1791" s="68"/>
      <c r="F1791" s="121"/>
      <c r="G1791" s="79"/>
    </row>
    <row r="1792" spans="1:7" s="37" customFormat="1" x14ac:dyDescent="0.25">
      <c r="A1792" s="60"/>
      <c r="B1792" s="40"/>
      <c r="C1792" s="30"/>
      <c r="D1792" s="68"/>
      <c r="E1792" s="68"/>
      <c r="F1792" s="121"/>
      <c r="G1792" s="79"/>
    </row>
    <row r="1793" spans="1:7" s="37" customFormat="1" x14ac:dyDescent="0.25">
      <c r="A1793" s="60"/>
      <c r="B1793" s="40"/>
      <c r="C1793" s="30"/>
      <c r="D1793" s="68"/>
      <c r="E1793" s="68"/>
      <c r="F1793" s="121"/>
      <c r="G1793" s="79"/>
    </row>
    <row r="1794" spans="1:7" s="37" customFormat="1" x14ac:dyDescent="0.25">
      <c r="A1794" s="60"/>
      <c r="B1794" s="40"/>
      <c r="C1794" s="30"/>
      <c r="D1794" s="68"/>
      <c r="E1794" s="68"/>
      <c r="F1794" s="121"/>
      <c r="G1794" s="79"/>
    </row>
    <row r="1795" spans="1:7" s="37" customFormat="1" x14ac:dyDescent="0.25">
      <c r="A1795" s="60"/>
      <c r="B1795" s="40"/>
      <c r="C1795" s="30"/>
      <c r="D1795" s="68"/>
      <c r="E1795" s="68"/>
      <c r="F1795" s="121"/>
      <c r="G1795" s="79"/>
    </row>
    <row r="1796" spans="1:7" s="37" customFormat="1" x14ac:dyDescent="0.25">
      <c r="A1796" s="60"/>
      <c r="B1796" s="40"/>
      <c r="C1796" s="30"/>
      <c r="D1796" s="68"/>
      <c r="E1796" s="68"/>
      <c r="F1796" s="121"/>
      <c r="G1796" s="79"/>
    </row>
    <row r="1797" spans="1:7" s="37" customFormat="1" x14ac:dyDescent="0.25">
      <c r="A1797" s="60"/>
      <c r="B1797" s="40"/>
      <c r="C1797" s="30"/>
      <c r="D1797" s="68"/>
      <c r="E1797" s="68"/>
      <c r="F1797" s="121"/>
      <c r="G1797" s="79"/>
    </row>
    <row r="1798" spans="1:7" s="37" customFormat="1" x14ac:dyDescent="0.25">
      <c r="A1798" s="60"/>
      <c r="B1798" s="40"/>
      <c r="C1798" s="30"/>
      <c r="D1798" s="68"/>
      <c r="E1798" s="68"/>
      <c r="F1798" s="121"/>
      <c r="G1798" s="79"/>
    </row>
    <row r="1799" spans="1:7" s="37" customFormat="1" x14ac:dyDescent="0.25">
      <c r="A1799" s="60"/>
      <c r="B1799" s="40"/>
      <c r="C1799" s="30"/>
      <c r="D1799" s="68"/>
      <c r="E1799" s="68"/>
      <c r="F1799" s="121"/>
      <c r="G1799" s="79"/>
    </row>
    <row r="1800" spans="1:7" s="37" customFormat="1" x14ac:dyDescent="0.25">
      <c r="A1800" s="60"/>
      <c r="B1800" s="40"/>
      <c r="C1800" s="30"/>
      <c r="D1800" s="68"/>
      <c r="E1800" s="68"/>
      <c r="F1800" s="121"/>
      <c r="G1800" s="79"/>
    </row>
    <row r="1801" spans="1:7" s="37" customFormat="1" x14ac:dyDescent="0.25">
      <c r="A1801" s="60"/>
      <c r="B1801" s="40"/>
      <c r="C1801" s="30"/>
      <c r="D1801" s="68"/>
      <c r="E1801" s="68"/>
      <c r="F1801" s="121"/>
      <c r="G1801" s="79"/>
    </row>
    <row r="1802" spans="1:7" s="37" customFormat="1" x14ac:dyDescent="0.25">
      <c r="A1802" s="60"/>
      <c r="B1802" s="40"/>
      <c r="C1802" s="30"/>
      <c r="D1802" s="68"/>
      <c r="E1802" s="68"/>
      <c r="F1802" s="121"/>
      <c r="G1802" s="79"/>
    </row>
    <row r="1803" spans="1:7" s="37" customFormat="1" x14ac:dyDescent="0.25">
      <c r="A1803" s="60"/>
      <c r="B1803" s="40"/>
      <c r="C1803" s="30"/>
      <c r="D1803" s="68"/>
      <c r="E1803" s="68"/>
      <c r="F1803" s="121"/>
      <c r="G1803" s="79"/>
    </row>
    <row r="1804" spans="1:7" s="37" customFormat="1" x14ac:dyDescent="0.25">
      <c r="A1804" s="60"/>
      <c r="B1804" s="40"/>
      <c r="C1804" s="30"/>
      <c r="D1804" s="68"/>
      <c r="E1804" s="68"/>
      <c r="F1804" s="121"/>
      <c r="G1804" s="79"/>
    </row>
    <row r="1805" spans="1:7" s="37" customFormat="1" x14ac:dyDescent="0.25">
      <c r="A1805" s="60"/>
      <c r="B1805" s="40"/>
      <c r="C1805" s="30"/>
      <c r="D1805" s="68"/>
      <c r="E1805" s="68"/>
      <c r="F1805" s="121"/>
      <c r="G1805" s="79"/>
    </row>
    <row r="1806" spans="1:7" s="37" customFormat="1" x14ac:dyDescent="0.25">
      <c r="A1806" s="60"/>
      <c r="B1806" s="40"/>
      <c r="C1806" s="30"/>
      <c r="D1806" s="68"/>
      <c r="E1806" s="68"/>
      <c r="F1806" s="121"/>
      <c r="G1806" s="79"/>
    </row>
    <row r="1807" spans="1:7" s="37" customFormat="1" x14ac:dyDescent="0.25">
      <c r="A1807" s="60"/>
      <c r="B1807" s="40"/>
      <c r="C1807" s="30"/>
      <c r="D1807" s="68"/>
      <c r="E1807" s="68"/>
      <c r="F1807" s="121"/>
      <c r="G1807" s="79"/>
    </row>
    <row r="1808" spans="1:7" s="37" customFormat="1" x14ac:dyDescent="0.25">
      <c r="A1808" s="60"/>
      <c r="B1808" s="40"/>
      <c r="C1808" s="30"/>
      <c r="D1808" s="68"/>
      <c r="E1808" s="68"/>
      <c r="F1808" s="121"/>
      <c r="G1808" s="79"/>
    </row>
    <row r="1809" spans="1:7" s="37" customFormat="1" x14ac:dyDescent="0.25">
      <c r="A1809" s="60"/>
      <c r="B1809" s="40"/>
      <c r="C1809" s="30"/>
      <c r="D1809" s="68"/>
      <c r="E1809" s="68"/>
      <c r="F1809" s="121"/>
      <c r="G1809" s="79"/>
    </row>
    <row r="1810" spans="1:7" s="37" customFormat="1" x14ac:dyDescent="0.25">
      <c r="A1810" s="60"/>
      <c r="B1810" s="40"/>
      <c r="C1810" s="30"/>
      <c r="D1810" s="68"/>
      <c r="E1810" s="68"/>
      <c r="F1810" s="121"/>
      <c r="G1810" s="79"/>
    </row>
    <row r="1811" spans="1:7" s="37" customFormat="1" x14ac:dyDescent="0.25">
      <c r="A1811" s="60"/>
      <c r="B1811" s="40"/>
      <c r="C1811" s="30"/>
      <c r="D1811" s="68"/>
      <c r="E1811" s="68"/>
      <c r="F1811" s="121"/>
      <c r="G1811" s="79"/>
    </row>
    <row r="1812" spans="1:7" s="37" customFormat="1" x14ac:dyDescent="0.25">
      <c r="A1812" s="60"/>
      <c r="B1812" s="40"/>
      <c r="C1812" s="30"/>
      <c r="D1812" s="68"/>
      <c r="E1812" s="68"/>
      <c r="F1812" s="121"/>
      <c r="G1812" s="79"/>
    </row>
    <row r="1813" spans="1:7" s="37" customFormat="1" x14ac:dyDescent="0.25">
      <c r="A1813" s="60"/>
      <c r="B1813" s="40"/>
      <c r="C1813" s="30"/>
      <c r="D1813" s="68"/>
      <c r="E1813" s="68"/>
      <c r="F1813" s="121"/>
      <c r="G1813" s="79"/>
    </row>
    <row r="1814" spans="1:7" s="37" customFormat="1" x14ac:dyDescent="0.25">
      <c r="A1814" s="60"/>
      <c r="B1814" s="40"/>
      <c r="C1814" s="30"/>
      <c r="D1814" s="68"/>
      <c r="E1814" s="68"/>
      <c r="F1814" s="121"/>
      <c r="G1814" s="79"/>
    </row>
    <row r="1815" spans="1:7" s="37" customFormat="1" x14ac:dyDescent="0.25">
      <c r="A1815" s="60"/>
      <c r="B1815" s="40"/>
      <c r="C1815" s="30"/>
      <c r="D1815" s="68"/>
      <c r="E1815" s="68"/>
      <c r="F1815" s="121"/>
      <c r="G1815" s="79"/>
    </row>
    <row r="1816" spans="1:7" s="37" customFormat="1" x14ac:dyDescent="0.25">
      <c r="A1816" s="60"/>
      <c r="B1816" s="40"/>
      <c r="C1816" s="30"/>
      <c r="D1816" s="68"/>
      <c r="E1816" s="68"/>
      <c r="F1816" s="121"/>
      <c r="G1816" s="79"/>
    </row>
    <row r="1817" spans="1:7" s="37" customFormat="1" x14ac:dyDescent="0.25">
      <c r="A1817" s="60"/>
      <c r="B1817" s="40"/>
      <c r="C1817" s="30"/>
      <c r="D1817" s="68"/>
      <c r="E1817" s="68"/>
      <c r="F1817" s="121"/>
      <c r="G1817" s="79"/>
    </row>
    <row r="1818" spans="1:7" s="37" customFormat="1" x14ac:dyDescent="0.25">
      <c r="A1818" s="60"/>
      <c r="B1818" s="40"/>
      <c r="C1818" s="30"/>
      <c r="D1818" s="68"/>
      <c r="E1818" s="68"/>
      <c r="F1818" s="121"/>
      <c r="G1818" s="79"/>
    </row>
    <row r="1819" spans="1:7" s="37" customFormat="1" x14ac:dyDescent="0.25">
      <c r="A1819" s="60"/>
      <c r="B1819" s="40"/>
      <c r="C1819" s="30"/>
      <c r="D1819" s="68"/>
      <c r="E1819" s="68"/>
      <c r="F1819" s="121"/>
      <c r="G1819" s="79"/>
    </row>
    <row r="1820" spans="1:7" s="37" customFormat="1" x14ac:dyDescent="0.25">
      <c r="A1820" s="60"/>
      <c r="B1820" s="40"/>
      <c r="C1820" s="30"/>
      <c r="D1820" s="68"/>
      <c r="E1820" s="68"/>
      <c r="F1820" s="121"/>
      <c r="G1820" s="79"/>
    </row>
    <row r="1821" spans="1:7" s="37" customFormat="1" x14ac:dyDescent="0.25">
      <c r="A1821" s="60"/>
      <c r="B1821" s="40"/>
      <c r="C1821" s="30"/>
      <c r="D1821" s="68"/>
      <c r="E1821" s="68"/>
      <c r="F1821" s="121"/>
      <c r="G1821" s="79"/>
    </row>
    <row r="1822" spans="1:7" s="37" customFormat="1" x14ac:dyDescent="0.25">
      <c r="A1822" s="60"/>
      <c r="B1822" s="40"/>
      <c r="C1822" s="30"/>
      <c r="D1822" s="68"/>
      <c r="E1822" s="68"/>
      <c r="F1822" s="121"/>
      <c r="G1822" s="79"/>
    </row>
    <row r="1823" spans="1:7" s="37" customFormat="1" x14ac:dyDescent="0.25">
      <c r="A1823" s="60"/>
      <c r="B1823" s="40"/>
      <c r="C1823" s="30"/>
      <c r="D1823" s="68"/>
      <c r="E1823" s="68"/>
      <c r="F1823" s="121"/>
      <c r="G1823" s="79"/>
    </row>
    <row r="1824" spans="1:7" s="37" customFormat="1" x14ac:dyDescent="0.25">
      <c r="A1824" s="60"/>
      <c r="B1824" s="40"/>
      <c r="C1824" s="30"/>
      <c r="D1824" s="68"/>
      <c r="E1824" s="68"/>
      <c r="F1824" s="121"/>
      <c r="G1824" s="79"/>
    </row>
    <row r="1825" spans="1:7" s="37" customFormat="1" x14ac:dyDescent="0.25">
      <c r="A1825" s="60"/>
      <c r="B1825" s="40"/>
      <c r="C1825" s="30"/>
      <c r="D1825" s="68"/>
      <c r="E1825" s="68"/>
      <c r="F1825" s="121"/>
      <c r="G1825" s="79"/>
    </row>
    <row r="1826" spans="1:7" s="37" customFormat="1" x14ac:dyDescent="0.25">
      <c r="A1826" s="60"/>
      <c r="B1826" s="40"/>
      <c r="C1826" s="30"/>
      <c r="D1826" s="68"/>
      <c r="E1826" s="68"/>
      <c r="F1826" s="121"/>
      <c r="G1826" s="79"/>
    </row>
    <row r="1827" spans="1:7" s="37" customFormat="1" x14ac:dyDescent="0.25">
      <c r="A1827" s="60"/>
      <c r="B1827" s="40"/>
      <c r="C1827" s="30"/>
      <c r="D1827" s="68"/>
      <c r="E1827" s="68"/>
      <c r="F1827" s="121"/>
      <c r="G1827" s="79"/>
    </row>
    <row r="1828" spans="1:7" s="37" customFormat="1" x14ac:dyDescent="0.25">
      <c r="A1828" s="60"/>
      <c r="B1828" s="40"/>
      <c r="C1828" s="30"/>
      <c r="D1828" s="68"/>
      <c r="E1828" s="68"/>
      <c r="F1828" s="121"/>
      <c r="G1828" s="79"/>
    </row>
    <row r="1829" spans="1:7" s="37" customFormat="1" x14ac:dyDescent="0.25">
      <c r="A1829" s="60"/>
      <c r="B1829" s="40"/>
      <c r="C1829" s="30"/>
      <c r="D1829" s="68"/>
      <c r="E1829" s="68"/>
      <c r="F1829" s="121"/>
      <c r="G1829" s="79"/>
    </row>
    <row r="1830" spans="1:7" s="37" customFormat="1" x14ac:dyDescent="0.25">
      <c r="A1830" s="60"/>
      <c r="B1830" s="40"/>
      <c r="C1830" s="30"/>
      <c r="D1830" s="68"/>
      <c r="E1830" s="68"/>
      <c r="F1830" s="121"/>
      <c r="G1830" s="79"/>
    </row>
    <row r="1831" spans="1:7" s="37" customFormat="1" x14ac:dyDescent="0.25">
      <c r="A1831" s="60"/>
      <c r="B1831" s="40"/>
      <c r="C1831" s="30"/>
      <c r="D1831" s="68"/>
      <c r="E1831" s="68"/>
      <c r="F1831" s="121"/>
      <c r="G1831" s="79"/>
    </row>
    <row r="1832" spans="1:7" s="37" customFormat="1" x14ac:dyDescent="0.25">
      <c r="A1832" s="60"/>
      <c r="B1832" s="40"/>
      <c r="C1832" s="30"/>
      <c r="D1832" s="68"/>
      <c r="E1832" s="68"/>
      <c r="F1832" s="121"/>
      <c r="G1832" s="79"/>
    </row>
    <row r="1833" spans="1:7" s="37" customFormat="1" x14ac:dyDescent="0.25">
      <c r="A1833" s="60"/>
      <c r="B1833" s="40"/>
      <c r="C1833" s="30"/>
      <c r="D1833" s="68"/>
      <c r="E1833" s="68"/>
      <c r="F1833" s="121"/>
      <c r="G1833" s="79"/>
    </row>
    <row r="1834" spans="1:7" s="37" customFormat="1" x14ac:dyDescent="0.25">
      <c r="A1834" s="60"/>
      <c r="B1834" s="40"/>
      <c r="C1834" s="30"/>
      <c r="D1834" s="68"/>
      <c r="E1834" s="68"/>
      <c r="F1834" s="121"/>
      <c r="G1834" s="79"/>
    </row>
    <row r="1835" spans="1:7" s="37" customFormat="1" x14ac:dyDescent="0.25">
      <c r="A1835" s="60"/>
      <c r="B1835" s="40"/>
      <c r="C1835" s="30"/>
      <c r="D1835" s="68"/>
      <c r="E1835" s="68"/>
      <c r="F1835" s="121"/>
      <c r="G1835" s="79"/>
    </row>
    <row r="1836" spans="1:7" s="37" customFormat="1" x14ac:dyDescent="0.25">
      <c r="A1836" s="60"/>
      <c r="B1836" s="40"/>
      <c r="C1836" s="30"/>
      <c r="D1836" s="68"/>
      <c r="E1836" s="68"/>
      <c r="F1836" s="121"/>
      <c r="G1836" s="79"/>
    </row>
    <row r="1837" spans="1:7" s="37" customFormat="1" x14ac:dyDescent="0.25">
      <c r="A1837" s="60"/>
      <c r="B1837" s="40"/>
      <c r="C1837" s="30"/>
      <c r="D1837" s="68"/>
      <c r="E1837" s="68"/>
      <c r="F1837" s="121"/>
      <c r="G1837" s="79"/>
    </row>
    <row r="1838" spans="1:7" s="37" customFormat="1" x14ac:dyDescent="0.25">
      <c r="A1838" s="60"/>
      <c r="B1838" s="40"/>
      <c r="C1838" s="30"/>
      <c r="D1838" s="68"/>
      <c r="E1838" s="68"/>
      <c r="F1838" s="121"/>
      <c r="G1838" s="79"/>
    </row>
    <row r="1839" spans="1:7" s="37" customFormat="1" x14ac:dyDescent="0.25">
      <c r="A1839" s="60"/>
      <c r="B1839" s="40"/>
      <c r="C1839" s="30"/>
      <c r="D1839" s="68"/>
      <c r="E1839" s="68"/>
      <c r="F1839" s="121"/>
      <c r="G1839" s="79"/>
    </row>
    <row r="1840" spans="1:7" s="37" customFormat="1" x14ac:dyDescent="0.25">
      <c r="A1840" s="60"/>
      <c r="B1840" s="40"/>
      <c r="C1840" s="30"/>
      <c r="D1840" s="68"/>
      <c r="E1840" s="68"/>
      <c r="F1840" s="121"/>
      <c r="G1840" s="79"/>
    </row>
    <row r="1841" spans="1:7" s="37" customFormat="1" x14ac:dyDescent="0.25">
      <c r="A1841" s="60"/>
      <c r="B1841" s="40"/>
      <c r="C1841" s="30"/>
      <c r="D1841" s="68"/>
      <c r="E1841" s="68"/>
      <c r="F1841" s="121"/>
      <c r="G1841" s="79"/>
    </row>
    <row r="1842" spans="1:7" s="37" customFormat="1" x14ac:dyDescent="0.25">
      <c r="A1842" s="60"/>
      <c r="B1842" s="40"/>
      <c r="C1842" s="30"/>
      <c r="D1842" s="68"/>
      <c r="E1842" s="68"/>
      <c r="F1842" s="121"/>
      <c r="G1842" s="79"/>
    </row>
    <row r="1843" spans="1:7" s="37" customFormat="1" x14ac:dyDescent="0.25">
      <c r="A1843" s="60"/>
      <c r="B1843" s="40"/>
      <c r="C1843" s="30"/>
      <c r="D1843" s="68"/>
      <c r="E1843" s="68"/>
      <c r="F1843" s="121"/>
      <c r="G1843" s="79"/>
    </row>
    <row r="1844" spans="1:7" s="37" customFormat="1" x14ac:dyDescent="0.25">
      <c r="A1844" s="60"/>
      <c r="B1844" s="40"/>
      <c r="C1844" s="30"/>
      <c r="D1844" s="68"/>
      <c r="E1844" s="68"/>
      <c r="F1844" s="121"/>
      <c r="G1844" s="79"/>
    </row>
    <row r="1845" spans="1:7" s="37" customFormat="1" x14ac:dyDescent="0.25">
      <c r="A1845" s="60"/>
      <c r="B1845" s="40"/>
      <c r="C1845" s="30"/>
      <c r="D1845" s="68"/>
      <c r="E1845" s="68"/>
      <c r="F1845" s="121"/>
      <c r="G1845" s="79"/>
    </row>
    <row r="1846" spans="1:7" s="37" customFormat="1" x14ac:dyDescent="0.25">
      <c r="A1846" s="60"/>
      <c r="B1846" s="40"/>
      <c r="C1846" s="30"/>
      <c r="D1846" s="68"/>
      <c r="E1846" s="68"/>
      <c r="F1846" s="121"/>
      <c r="G1846" s="79"/>
    </row>
    <row r="1847" spans="1:7" s="37" customFormat="1" x14ac:dyDescent="0.25">
      <c r="A1847" s="60"/>
      <c r="B1847" s="40"/>
      <c r="C1847" s="30"/>
      <c r="D1847" s="68"/>
      <c r="E1847" s="68"/>
      <c r="F1847" s="121"/>
      <c r="G1847" s="79"/>
    </row>
    <row r="1848" spans="1:7" s="37" customFormat="1" x14ac:dyDescent="0.25">
      <c r="A1848" s="60"/>
      <c r="B1848" s="40"/>
      <c r="C1848" s="30"/>
      <c r="D1848" s="68"/>
      <c r="E1848" s="68"/>
      <c r="F1848" s="121"/>
      <c r="G1848" s="79"/>
    </row>
    <row r="1849" spans="1:7" s="37" customFormat="1" x14ac:dyDescent="0.25">
      <c r="A1849" s="60"/>
      <c r="B1849" s="40"/>
      <c r="C1849" s="30"/>
      <c r="D1849" s="68"/>
      <c r="E1849" s="68"/>
      <c r="F1849" s="121"/>
      <c r="G1849" s="79"/>
    </row>
    <row r="1850" spans="1:7" s="37" customFormat="1" x14ac:dyDescent="0.25">
      <c r="A1850" s="60"/>
      <c r="B1850" s="40"/>
      <c r="C1850" s="30"/>
      <c r="D1850" s="68"/>
      <c r="E1850" s="68"/>
      <c r="F1850" s="121"/>
      <c r="G1850" s="79"/>
    </row>
    <row r="1851" spans="1:7" s="37" customFormat="1" x14ac:dyDescent="0.25">
      <c r="A1851" s="60"/>
      <c r="B1851" s="40"/>
      <c r="C1851" s="30"/>
      <c r="D1851" s="68"/>
      <c r="E1851" s="68"/>
      <c r="F1851" s="121"/>
      <c r="G1851" s="79"/>
    </row>
    <row r="1852" spans="1:7" s="37" customFormat="1" x14ac:dyDescent="0.25">
      <c r="A1852" s="60"/>
      <c r="B1852" s="40"/>
      <c r="C1852" s="30"/>
      <c r="D1852" s="68"/>
      <c r="E1852" s="68"/>
      <c r="F1852" s="121"/>
      <c r="G1852" s="79"/>
    </row>
    <row r="1853" spans="1:7" s="37" customFormat="1" x14ac:dyDescent="0.25">
      <c r="A1853" s="60"/>
      <c r="B1853" s="40"/>
      <c r="C1853" s="30"/>
      <c r="D1853" s="68"/>
      <c r="E1853" s="68"/>
      <c r="F1853" s="121"/>
      <c r="G1853" s="79"/>
    </row>
    <row r="1854" spans="1:7" s="37" customFormat="1" x14ac:dyDescent="0.25">
      <c r="A1854" s="60"/>
      <c r="B1854" s="40"/>
      <c r="C1854" s="30"/>
      <c r="D1854" s="68"/>
      <c r="E1854" s="68"/>
      <c r="F1854" s="121"/>
      <c r="G1854" s="79"/>
    </row>
    <row r="1855" spans="1:7" s="37" customFormat="1" x14ac:dyDescent="0.25">
      <c r="A1855" s="60"/>
      <c r="B1855" s="40"/>
      <c r="C1855" s="30"/>
      <c r="D1855" s="68"/>
      <c r="E1855" s="68"/>
      <c r="F1855" s="121"/>
      <c r="G1855" s="79"/>
    </row>
    <row r="1856" spans="1:7" s="37" customFormat="1" x14ac:dyDescent="0.25">
      <c r="A1856" s="60"/>
      <c r="B1856" s="40"/>
      <c r="C1856" s="30"/>
      <c r="D1856" s="68"/>
      <c r="E1856" s="68"/>
      <c r="F1856" s="121"/>
      <c r="G1856" s="79"/>
    </row>
    <row r="1857" spans="1:7" s="37" customFormat="1" x14ac:dyDescent="0.25">
      <c r="A1857" s="60"/>
      <c r="B1857" s="40"/>
      <c r="C1857" s="30"/>
      <c r="D1857" s="68"/>
      <c r="E1857" s="68"/>
      <c r="F1857" s="121"/>
      <c r="G1857" s="79"/>
    </row>
    <row r="1858" spans="1:7" s="37" customFormat="1" x14ac:dyDescent="0.25">
      <c r="A1858" s="60"/>
      <c r="B1858" s="40"/>
      <c r="C1858" s="30"/>
      <c r="D1858" s="68"/>
      <c r="E1858" s="68"/>
      <c r="F1858" s="121"/>
      <c r="G1858" s="79"/>
    </row>
    <row r="1859" spans="1:7" s="37" customFormat="1" x14ac:dyDescent="0.25">
      <c r="A1859" s="60"/>
      <c r="B1859" s="40"/>
      <c r="C1859" s="30"/>
      <c r="D1859" s="68"/>
      <c r="E1859" s="68"/>
      <c r="F1859" s="121"/>
      <c r="G1859" s="79"/>
    </row>
    <row r="1860" spans="1:7" s="37" customFormat="1" x14ac:dyDescent="0.25">
      <c r="A1860" s="60"/>
      <c r="B1860" s="40"/>
      <c r="C1860" s="30"/>
      <c r="D1860" s="68"/>
      <c r="E1860" s="68"/>
      <c r="F1860" s="121"/>
      <c r="G1860" s="79"/>
    </row>
    <row r="1861" spans="1:7" s="37" customFormat="1" x14ac:dyDescent="0.25">
      <c r="A1861" s="60"/>
      <c r="B1861" s="40"/>
      <c r="C1861" s="30"/>
      <c r="D1861" s="68"/>
      <c r="E1861" s="68"/>
      <c r="F1861" s="121"/>
      <c r="G1861" s="79"/>
    </row>
    <row r="1862" spans="1:7" s="37" customFormat="1" x14ac:dyDescent="0.25">
      <c r="A1862" s="60"/>
      <c r="B1862" s="40"/>
      <c r="C1862" s="30"/>
      <c r="D1862" s="68"/>
      <c r="E1862" s="68"/>
      <c r="F1862" s="121"/>
      <c r="G1862" s="79"/>
    </row>
    <row r="1863" spans="1:7" s="37" customFormat="1" x14ac:dyDescent="0.25">
      <c r="A1863" s="60"/>
      <c r="B1863" s="40"/>
      <c r="C1863" s="30"/>
      <c r="D1863" s="68"/>
      <c r="E1863" s="68"/>
      <c r="F1863" s="121"/>
      <c r="G1863" s="79"/>
    </row>
    <row r="1864" spans="1:7" s="37" customFormat="1" x14ac:dyDescent="0.25">
      <c r="A1864" s="60"/>
      <c r="B1864" s="40"/>
      <c r="C1864" s="30"/>
      <c r="D1864" s="68"/>
      <c r="E1864" s="68"/>
      <c r="F1864" s="121"/>
      <c r="G1864" s="79"/>
    </row>
    <row r="1865" spans="1:7" s="37" customFormat="1" x14ac:dyDescent="0.25">
      <c r="A1865" s="60"/>
      <c r="B1865" s="40"/>
      <c r="C1865" s="30"/>
      <c r="D1865" s="68"/>
      <c r="E1865" s="68"/>
      <c r="F1865" s="121"/>
      <c r="G1865" s="79"/>
    </row>
    <row r="1866" spans="1:7" s="37" customFormat="1" x14ac:dyDescent="0.25">
      <c r="A1866" s="60"/>
      <c r="B1866" s="40"/>
      <c r="C1866" s="30"/>
      <c r="D1866" s="68"/>
      <c r="E1866" s="68"/>
      <c r="F1866" s="121"/>
      <c r="G1866" s="79"/>
    </row>
    <row r="1867" spans="1:7" s="37" customFormat="1" x14ac:dyDescent="0.25">
      <c r="A1867" s="60"/>
      <c r="B1867" s="40"/>
      <c r="C1867" s="30"/>
      <c r="D1867" s="68"/>
      <c r="E1867" s="68"/>
      <c r="F1867" s="121"/>
      <c r="G1867" s="79"/>
    </row>
    <row r="1868" spans="1:7" s="37" customFormat="1" x14ac:dyDescent="0.25">
      <c r="A1868" s="60"/>
      <c r="B1868" s="40"/>
      <c r="C1868" s="30"/>
      <c r="D1868" s="68"/>
      <c r="E1868" s="68"/>
      <c r="F1868" s="121"/>
      <c r="G1868" s="79"/>
    </row>
    <row r="1869" spans="1:7" s="37" customFormat="1" x14ac:dyDescent="0.25">
      <c r="A1869" s="60"/>
      <c r="B1869" s="40"/>
      <c r="C1869" s="30"/>
      <c r="D1869" s="68"/>
      <c r="E1869" s="68"/>
      <c r="F1869" s="121"/>
      <c r="G1869" s="79"/>
    </row>
    <row r="1870" spans="1:7" s="37" customFormat="1" x14ac:dyDescent="0.25">
      <c r="A1870" s="60"/>
      <c r="B1870" s="40"/>
      <c r="C1870" s="30"/>
      <c r="D1870" s="68"/>
      <c r="E1870" s="68"/>
      <c r="F1870" s="121"/>
      <c r="G1870" s="79"/>
    </row>
    <row r="1871" spans="1:7" s="37" customFormat="1" x14ac:dyDescent="0.25">
      <c r="A1871" s="60"/>
      <c r="B1871" s="40"/>
      <c r="C1871" s="30"/>
      <c r="D1871" s="68"/>
      <c r="E1871" s="68"/>
      <c r="F1871" s="121"/>
      <c r="G1871" s="79"/>
    </row>
    <row r="1872" spans="1:7" s="37" customFormat="1" x14ac:dyDescent="0.25">
      <c r="A1872" s="60"/>
      <c r="B1872" s="40"/>
      <c r="C1872" s="30"/>
      <c r="D1872" s="68"/>
      <c r="E1872" s="68"/>
      <c r="F1872" s="121"/>
      <c r="G1872" s="79"/>
    </row>
    <row r="1873" spans="1:7" s="37" customFormat="1" x14ac:dyDescent="0.25">
      <c r="A1873" s="60"/>
      <c r="B1873" s="40"/>
      <c r="C1873" s="30"/>
      <c r="D1873" s="68"/>
      <c r="E1873" s="68"/>
      <c r="F1873" s="121"/>
      <c r="G1873" s="79"/>
    </row>
    <row r="1874" spans="1:7" s="37" customFormat="1" x14ac:dyDescent="0.25">
      <c r="A1874" s="60"/>
      <c r="B1874" s="40"/>
      <c r="C1874" s="30"/>
      <c r="D1874" s="68"/>
      <c r="E1874" s="68"/>
      <c r="F1874" s="121"/>
      <c r="G1874" s="79"/>
    </row>
    <row r="1875" spans="1:7" s="37" customFormat="1" x14ac:dyDescent="0.25">
      <c r="A1875" s="60"/>
      <c r="B1875" s="40"/>
      <c r="C1875" s="30"/>
      <c r="D1875" s="68"/>
      <c r="E1875" s="68"/>
      <c r="F1875" s="121"/>
      <c r="G1875" s="79"/>
    </row>
    <row r="1876" spans="1:7" s="37" customFormat="1" x14ac:dyDescent="0.25">
      <c r="A1876" s="60"/>
      <c r="B1876" s="40"/>
      <c r="C1876" s="30"/>
      <c r="D1876" s="68"/>
      <c r="E1876" s="68"/>
      <c r="F1876" s="121"/>
      <c r="G1876" s="79"/>
    </row>
    <row r="1877" spans="1:7" s="37" customFormat="1" x14ac:dyDescent="0.25">
      <c r="A1877" s="60"/>
      <c r="B1877" s="40"/>
      <c r="C1877" s="30"/>
      <c r="D1877" s="68"/>
      <c r="E1877" s="68"/>
      <c r="F1877" s="121"/>
      <c r="G1877" s="79"/>
    </row>
    <row r="1878" spans="1:7" s="37" customFormat="1" x14ac:dyDescent="0.25">
      <c r="A1878" s="60"/>
      <c r="B1878" s="40"/>
      <c r="C1878" s="30"/>
      <c r="D1878" s="68"/>
      <c r="E1878" s="68"/>
      <c r="F1878" s="121"/>
      <c r="G1878" s="79"/>
    </row>
    <row r="1879" spans="1:7" s="37" customFormat="1" x14ac:dyDescent="0.25">
      <c r="A1879" s="60"/>
      <c r="B1879" s="40"/>
      <c r="C1879" s="30"/>
      <c r="D1879" s="68"/>
      <c r="E1879" s="68"/>
      <c r="F1879" s="121"/>
      <c r="G1879" s="79"/>
    </row>
    <row r="1880" spans="1:7" s="37" customFormat="1" x14ac:dyDescent="0.25">
      <c r="A1880" s="60"/>
      <c r="B1880" s="40"/>
      <c r="C1880" s="30"/>
      <c r="D1880" s="68"/>
      <c r="E1880" s="68"/>
      <c r="F1880" s="121"/>
      <c r="G1880" s="79"/>
    </row>
    <row r="1881" spans="1:7" s="37" customFormat="1" x14ac:dyDescent="0.25">
      <c r="A1881" s="60"/>
      <c r="B1881" s="40"/>
      <c r="C1881" s="30"/>
      <c r="D1881" s="68"/>
      <c r="E1881" s="68"/>
      <c r="F1881" s="121"/>
      <c r="G1881" s="79"/>
    </row>
    <row r="1882" spans="1:7" s="37" customFormat="1" x14ac:dyDescent="0.25">
      <c r="A1882" s="60"/>
      <c r="B1882" s="40"/>
      <c r="C1882" s="30"/>
      <c r="D1882" s="68"/>
      <c r="E1882" s="68"/>
      <c r="F1882" s="121"/>
      <c r="G1882" s="79"/>
    </row>
    <row r="1883" spans="1:7" s="37" customFormat="1" x14ac:dyDescent="0.25">
      <c r="A1883" s="60"/>
      <c r="B1883" s="40"/>
      <c r="C1883" s="30"/>
      <c r="D1883" s="68"/>
      <c r="E1883" s="68"/>
      <c r="F1883" s="121"/>
      <c r="G1883" s="79"/>
    </row>
    <row r="1884" spans="1:7" s="37" customFormat="1" x14ac:dyDescent="0.25">
      <c r="A1884" s="60"/>
      <c r="B1884" s="40"/>
      <c r="C1884" s="30"/>
      <c r="D1884" s="68"/>
      <c r="E1884" s="68"/>
      <c r="F1884" s="121"/>
      <c r="G1884" s="79"/>
    </row>
    <row r="1885" spans="1:7" s="37" customFormat="1" x14ac:dyDescent="0.25">
      <c r="A1885" s="60"/>
      <c r="B1885" s="40"/>
      <c r="C1885" s="30"/>
      <c r="D1885" s="68"/>
      <c r="E1885" s="68"/>
      <c r="F1885" s="121"/>
      <c r="G1885" s="79"/>
    </row>
    <row r="1886" spans="1:7" s="37" customFormat="1" x14ac:dyDescent="0.25">
      <c r="A1886" s="60"/>
      <c r="B1886" s="40"/>
      <c r="C1886" s="30"/>
      <c r="D1886" s="68"/>
      <c r="E1886" s="68"/>
      <c r="F1886" s="121"/>
      <c r="G1886" s="79"/>
    </row>
    <row r="1887" spans="1:7" s="37" customFormat="1" x14ac:dyDescent="0.25">
      <c r="A1887" s="60"/>
      <c r="B1887" s="40"/>
      <c r="C1887" s="30"/>
      <c r="D1887" s="68"/>
      <c r="E1887" s="68"/>
      <c r="F1887" s="121"/>
      <c r="G1887" s="79"/>
    </row>
    <row r="1888" spans="1:7" s="37" customFormat="1" x14ac:dyDescent="0.25">
      <c r="A1888" s="60"/>
      <c r="B1888" s="40"/>
      <c r="C1888" s="30"/>
      <c r="D1888" s="68"/>
      <c r="E1888" s="68"/>
      <c r="F1888" s="121"/>
      <c r="G1888" s="79"/>
    </row>
    <row r="1889" spans="1:7" s="37" customFormat="1" x14ac:dyDescent="0.25">
      <c r="A1889" s="60"/>
      <c r="B1889" s="40"/>
      <c r="C1889" s="30"/>
      <c r="D1889" s="68"/>
      <c r="E1889" s="68"/>
      <c r="F1889" s="121"/>
      <c r="G1889" s="79"/>
    </row>
    <row r="1890" spans="1:7" s="37" customFormat="1" x14ac:dyDescent="0.25">
      <c r="A1890" s="60"/>
      <c r="B1890" s="40"/>
      <c r="C1890" s="30"/>
      <c r="D1890" s="68"/>
      <c r="E1890" s="68"/>
      <c r="F1890" s="121"/>
      <c r="G1890" s="79"/>
    </row>
    <row r="1891" spans="1:7" s="37" customFormat="1" x14ac:dyDescent="0.25">
      <c r="A1891" s="60"/>
      <c r="B1891" s="40"/>
      <c r="C1891" s="30"/>
      <c r="D1891" s="68"/>
      <c r="E1891" s="68"/>
      <c r="F1891" s="121"/>
      <c r="G1891" s="79"/>
    </row>
    <row r="1892" spans="1:7" s="37" customFormat="1" x14ac:dyDescent="0.25">
      <c r="A1892" s="60"/>
      <c r="B1892" s="40"/>
      <c r="C1892" s="30"/>
      <c r="D1892" s="68"/>
      <c r="E1892" s="68"/>
      <c r="F1892" s="121"/>
      <c r="G1892" s="79"/>
    </row>
    <row r="1893" spans="1:7" s="37" customFormat="1" x14ac:dyDescent="0.25">
      <c r="A1893" s="60"/>
      <c r="B1893" s="40"/>
      <c r="C1893" s="30"/>
      <c r="D1893" s="68"/>
      <c r="E1893" s="68"/>
      <c r="F1893" s="121"/>
      <c r="G1893" s="79"/>
    </row>
    <row r="1894" spans="1:7" s="37" customFormat="1" x14ac:dyDescent="0.25">
      <c r="A1894" s="60"/>
      <c r="B1894" s="40"/>
      <c r="C1894" s="30"/>
      <c r="D1894" s="68"/>
      <c r="E1894" s="68"/>
      <c r="F1894" s="121"/>
      <c r="G1894" s="79"/>
    </row>
    <row r="1895" spans="1:7" s="37" customFormat="1" x14ac:dyDescent="0.25">
      <c r="A1895" s="60"/>
      <c r="B1895" s="40"/>
      <c r="C1895" s="30"/>
      <c r="D1895" s="68"/>
      <c r="E1895" s="68"/>
      <c r="F1895" s="121"/>
      <c r="G1895" s="79"/>
    </row>
    <row r="1896" spans="1:7" s="37" customFormat="1" x14ac:dyDescent="0.25">
      <c r="A1896" s="60"/>
      <c r="B1896" s="40"/>
      <c r="C1896" s="30"/>
      <c r="D1896" s="68"/>
      <c r="E1896" s="68"/>
      <c r="F1896" s="121"/>
      <c r="G1896" s="79"/>
    </row>
    <row r="1897" spans="1:7" s="37" customFormat="1" x14ac:dyDescent="0.25">
      <c r="A1897" s="60"/>
      <c r="B1897" s="40"/>
      <c r="C1897" s="30"/>
      <c r="D1897" s="68"/>
      <c r="E1897" s="68"/>
      <c r="F1897" s="121"/>
      <c r="G1897" s="79"/>
    </row>
    <row r="1898" spans="1:7" s="37" customFormat="1" x14ac:dyDescent="0.25">
      <c r="A1898" s="60"/>
      <c r="B1898" s="40"/>
      <c r="C1898" s="30"/>
      <c r="D1898" s="68"/>
      <c r="E1898" s="68"/>
      <c r="F1898" s="121"/>
      <c r="G1898" s="79"/>
    </row>
    <row r="1899" spans="1:7" s="37" customFormat="1" x14ac:dyDescent="0.25">
      <c r="A1899" s="60"/>
      <c r="B1899" s="40"/>
      <c r="C1899" s="30"/>
      <c r="D1899" s="68"/>
      <c r="E1899" s="68"/>
      <c r="F1899" s="121"/>
      <c r="G1899" s="79"/>
    </row>
    <row r="1900" spans="1:7" s="37" customFormat="1" x14ac:dyDescent="0.25">
      <c r="A1900" s="60"/>
      <c r="B1900" s="40"/>
      <c r="C1900" s="30"/>
      <c r="D1900" s="68"/>
      <c r="E1900" s="68"/>
      <c r="F1900" s="121"/>
      <c r="G1900" s="79"/>
    </row>
    <row r="1901" spans="1:7" s="37" customFormat="1" x14ac:dyDescent="0.25">
      <c r="A1901" s="60"/>
      <c r="B1901" s="40"/>
      <c r="C1901" s="30"/>
      <c r="D1901" s="68"/>
      <c r="E1901" s="68"/>
      <c r="F1901" s="121"/>
      <c r="G1901" s="79"/>
    </row>
    <row r="1902" spans="1:7" s="37" customFormat="1" x14ac:dyDescent="0.25">
      <c r="A1902" s="60"/>
      <c r="B1902" s="40"/>
      <c r="C1902" s="30"/>
      <c r="D1902" s="68"/>
      <c r="E1902" s="68"/>
      <c r="F1902" s="121"/>
      <c r="G1902" s="79"/>
    </row>
    <row r="1903" spans="1:7" s="37" customFormat="1" x14ac:dyDescent="0.25">
      <c r="A1903" s="60"/>
      <c r="B1903" s="40"/>
      <c r="C1903" s="30"/>
      <c r="D1903" s="68"/>
      <c r="E1903" s="68"/>
      <c r="F1903" s="121"/>
      <c r="G1903" s="79"/>
    </row>
    <row r="1904" spans="1:7" s="37" customFormat="1" x14ac:dyDescent="0.25">
      <c r="A1904" s="60"/>
      <c r="B1904" s="40"/>
      <c r="C1904" s="30"/>
      <c r="D1904" s="68"/>
      <c r="E1904" s="68"/>
      <c r="F1904" s="121"/>
      <c r="G1904" s="79"/>
    </row>
    <row r="1905" spans="1:7" s="37" customFormat="1" x14ac:dyDescent="0.25">
      <c r="A1905" s="60"/>
      <c r="B1905" s="40"/>
      <c r="C1905" s="30"/>
      <c r="D1905" s="68"/>
      <c r="E1905" s="68"/>
      <c r="F1905" s="121"/>
      <c r="G1905" s="79"/>
    </row>
    <row r="1906" spans="1:7" s="37" customFormat="1" x14ac:dyDescent="0.25">
      <c r="A1906" s="60"/>
      <c r="B1906" s="40"/>
      <c r="C1906" s="30"/>
      <c r="D1906" s="68"/>
      <c r="E1906" s="68"/>
      <c r="F1906" s="121"/>
      <c r="G1906" s="79"/>
    </row>
    <row r="1907" spans="1:7" s="37" customFormat="1" x14ac:dyDescent="0.25">
      <c r="A1907" s="60"/>
      <c r="B1907" s="40"/>
      <c r="C1907" s="30"/>
      <c r="D1907" s="68"/>
      <c r="E1907" s="68"/>
      <c r="F1907" s="121"/>
      <c r="G1907" s="79"/>
    </row>
    <row r="1908" spans="1:7" s="37" customFormat="1" x14ac:dyDescent="0.25">
      <c r="A1908" s="60"/>
      <c r="B1908" s="40"/>
      <c r="C1908" s="30"/>
      <c r="D1908" s="68"/>
      <c r="E1908" s="68"/>
      <c r="F1908" s="121"/>
      <c r="G1908" s="79"/>
    </row>
    <row r="1909" spans="1:7" s="37" customFormat="1" x14ac:dyDescent="0.25">
      <c r="A1909" s="60"/>
      <c r="B1909" s="40"/>
      <c r="C1909" s="30"/>
      <c r="D1909" s="68"/>
      <c r="E1909" s="68"/>
      <c r="F1909" s="121"/>
      <c r="G1909" s="79"/>
    </row>
    <row r="1910" spans="1:7" s="37" customFormat="1" x14ac:dyDescent="0.25">
      <c r="A1910" s="60"/>
      <c r="B1910" s="40"/>
      <c r="C1910" s="30"/>
      <c r="D1910" s="68"/>
      <c r="E1910" s="68"/>
      <c r="F1910" s="121"/>
      <c r="G1910" s="79"/>
    </row>
    <row r="1911" spans="1:7" s="37" customFormat="1" x14ac:dyDescent="0.25">
      <c r="A1911" s="60"/>
      <c r="B1911" s="40"/>
      <c r="C1911" s="30"/>
      <c r="D1911" s="68"/>
      <c r="E1911" s="68"/>
      <c r="F1911" s="121"/>
      <c r="G1911" s="79"/>
    </row>
    <row r="1912" spans="1:7" s="37" customFormat="1" x14ac:dyDescent="0.25">
      <c r="A1912" s="60"/>
      <c r="B1912" s="40"/>
      <c r="C1912" s="30"/>
      <c r="D1912" s="68"/>
      <c r="E1912" s="68"/>
      <c r="F1912" s="121"/>
      <c r="G1912" s="79"/>
    </row>
    <row r="1913" spans="1:7" s="37" customFormat="1" x14ac:dyDescent="0.25">
      <c r="A1913" s="60"/>
      <c r="B1913" s="40"/>
      <c r="C1913" s="30"/>
      <c r="D1913" s="68"/>
      <c r="E1913" s="68"/>
      <c r="F1913" s="121"/>
      <c r="G1913" s="79"/>
    </row>
    <row r="1914" spans="1:7" s="37" customFormat="1" x14ac:dyDescent="0.25">
      <c r="A1914" s="60"/>
      <c r="B1914" s="40"/>
      <c r="C1914" s="30"/>
      <c r="D1914" s="68"/>
      <c r="E1914" s="68"/>
      <c r="F1914" s="121"/>
      <c r="G1914" s="79"/>
    </row>
    <row r="1915" spans="1:7" s="37" customFormat="1" x14ac:dyDescent="0.25">
      <c r="A1915" s="60"/>
      <c r="B1915" s="40"/>
      <c r="C1915" s="30"/>
      <c r="D1915" s="68"/>
      <c r="E1915" s="68"/>
      <c r="F1915" s="121"/>
      <c r="G1915" s="79"/>
    </row>
    <row r="1916" spans="1:7" s="37" customFormat="1" x14ac:dyDescent="0.25">
      <c r="A1916" s="60"/>
      <c r="B1916" s="40"/>
      <c r="C1916" s="30"/>
      <c r="D1916" s="68"/>
      <c r="E1916" s="68"/>
      <c r="F1916" s="121"/>
      <c r="G1916" s="79"/>
    </row>
    <row r="1917" spans="1:7" s="37" customFormat="1" x14ac:dyDescent="0.25">
      <c r="A1917" s="60"/>
      <c r="B1917" s="40"/>
      <c r="C1917" s="30"/>
      <c r="D1917" s="68"/>
      <c r="E1917" s="68"/>
      <c r="F1917" s="121"/>
      <c r="G1917" s="79"/>
    </row>
    <row r="1918" spans="1:7" s="37" customFormat="1" x14ac:dyDescent="0.25">
      <c r="A1918" s="60"/>
      <c r="B1918" s="40"/>
      <c r="C1918" s="30"/>
      <c r="D1918" s="68"/>
      <c r="E1918" s="68"/>
      <c r="F1918" s="121"/>
      <c r="G1918" s="79"/>
    </row>
    <row r="1919" spans="1:7" s="37" customFormat="1" x14ac:dyDescent="0.25">
      <c r="A1919" s="60"/>
      <c r="B1919" s="40"/>
      <c r="C1919" s="30"/>
      <c r="D1919" s="68"/>
      <c r="E1919" s="68"/>
      <c r="F1919" s="121"/>
      <c r="G1919" s="79"/>
    </row>
    <row r="1920" spans="1:7" s="37" customFormat="1" x14ac:dyDescent="0.25">
      <c r="A1920" s="60"/>
      <c r="B1920" s="40"/>
      <c r="C1920" s="30"/>
      <c r="D1920" s="68"/>
      <c r="E1920" s="68"/>
      <c r="F1920" s="121"/>
      <c r="G1920" s="79"/>
    </row>
    <row r="1921" spans="1:7" s="37" customFormat="1" x14ac:dyDescent="0.25">
      <c r="A1921" s="60"/>
      <c r="B1921" s="40"/>
      <c r="C1921" s="30"/>
      <c r="D1921" s="68"/>
      <c r="E1921" s="68"/>
      <c r="F1921" s="121"/>
      <c r="G1921" s="79"/>
    </row>
    <row r="1922" spans="1:7" s="37" customFormat="1" x14ac:dyDescent="0.25">
      <c r="A1922" s="60"/>
      <c r="B1922" s="40"/>
      <c r="C1922" s="30"/>
      <c r="D1922" s="68"/>
      <c r="E1922" s="68"/>
      <c r="F1922" s="121"/>
      <c r="G1922" s="79"/>
    </row>
    <row r="1923" spans="1:7" s="37" customFormat="1" x14ac:dyDescent="0.25">
      <c r="A1923" s="60"/>
      <c r="B1923" s="40"/>
      <c r="C1923" s="30"/>
      <c r="D1923" s="68"/>
      <c r="E1923" s="68"/>
      <c r="F1923" s="121"/>
      <c r="G1923" s="79"/>
    </row>
    <row r="1924" spans="1:7" s="37" customFormat="1" x14ac:dyDescent="0.25">
      <c r="A1924" s="60"/>
      <c r="B1924" s="40"/>
      <c r="C1924" s="30"/>
      <c r="D1924" s="68"/>
      <c r="E1924" s="68"/>
      <c r="F1924" s="121"/>
      <c r="G1924" s="79"/>
    </row>
    <row r="1925" spans="1:7" s="37" customFormat="1" x14ac:dyDescent="0.25">
      <c r="A1925" s="60"/>
      <c r="B1925" s="40"/>
      <c r="C1925" s="30"/>
      <c r="D1925" s="68"/>
      <c r="E1925" s="68"/>
      <c r="F1925" s="121"/>
      <c r="G1925" s="79"/>
    </row>
    <row r="1926" spans="1:7" s="37" customFormat="1" x14ac:dyDescent="0.25">
      <c r="A1926" s="60"/>
      <c r="B1926" s="40"/>
      <c r="C1926" s="30"/>
      <c r="D1926" s="68"/>
      <c r="E1926" s="68"/>
      <c r="F1926" s="121"/>
      <c r="G1926" s="79"/>
    </row>
    <row r="1927" spans="1:7" s="37" customFormat="1" x14ac:dyDescent="0.25">
      <c r="A1927" s="60"/>
      <c r="B1927" s="40"/>
      <c r="C1927" s="30"/>
      <c r="D1927" s="68"/>
      <c r="E1927" s="68"/>
      <c r="F1927" s="121"/>
      <c r="G1927" s="79"/>
    </row>
    <row r="1928" spans="1:7" s="37" customFormat="1" x14ac:dyDescent="0.25">
      <c r="A1928" s="60"/>
      <c r="B1928" s="40"/>
      <c r="C1928" s="30"/>
      <c r="D1928" s="68"/>
      <c r="E1928" s="68"/>
      <c r="F1928" s="121"/>
      <c r="G1928" s="79"/>
    </row>
    <row r="1929" spans="1:7" s="37" customFormat="1" x14ac:dyDescent="0.25">
      <c r="A1929" s="60"/>
      <c r="B1929" s="40"/>
      <c r="C1929" s="30"/>
      <c r="D1929" s="68"/>
      <c r="E1929" s="68"/>
      <c r="F1929" s="121"/>
      <c r="G1929" s="79"/>
    </row>
    <row r="1930" spans="1:7" s="37" customFormat="1" x14ac:dyDescent="0.25">
      <c r="A1930" s="60"/>
      <c r="B1930" s="40"/>
      <c r="C1930" s="30"/>
      <c r="D1930" s="68"/>
      <c r="E1930" s="68"/>
      <c r="F1930" s="121"/>
      <c r="G1930" s="79"/>
    </row>
    <row r="1931" spans="1:7" s="37" customFormat="1" x14ac:dyDescent="0.25">
      <c r="A1931" s="60"/>
      <c r="B1931" s="40"/>
      <c r="C1931" s="30"/>
      <c r="D1931" s="68"/>
      <c r="E1931" s="68"/>
      <c r="F1931" s="121"/>
      <c r="G1931" s="79"/>
    </row>
    <row r="1932" spans="1:7" s="37" customFormat="1" x14ac:dyDescent="0.25">
      <c r="A1932" s="60"/>
      <c r="B1932" s="40"/>
      <c r="C1932" s="30"/>
      <c r="D1932" s="68"/>
      <c r="E1932" s="68"/>
      <c r="F1932" s="121"/>
      <c r="G1932" s="79"/>
    </row>
    <row r="1933" spans="1:7" s="37" customFormat="1" x14ac:dyDescent="0.25">
      <c r="A1933" s="60"/>
      <c r="B1933" s="40"/>
      <c r="C1933" s="30"/>
      <c r="D1933" s="68"/>
      <c r="E1933" s="68"/>
      <c r="F1933" s="121"/>
      <c r="G1933" s="79"/>
    </row>
    <row r="1934" spans="1:7" s="37" customFormat="1" x14ac:dyDescent="0.25">
      <c r="A1934" s="60"/>
      <c r="B1934" s="40"/>
      <c r="C1934" s="30"/>
      <c r="D1934" s="68"/>
      <c r="E1934" s="68"/>
      <c r="F1934" s="121"/>
      <c r="G1934" s="79"/>
    </row>
    <row r="1935" spans="1:7" s="37" customFormat="1" x14ac:dyDescent="0.25">
      <c r="A1935" s="60"/>
      <c r="B1935" s="40"/>
      <c r="C1935" s="30"/>
      <c r="D1935" s="68"/>
      <c r="E1935" s="68"/>
      <c r="F1935" s="121"/>
      <c r="G1935" s="79"/>
    </row>
    <row r="1936" spans="1:7" s="37" customFormat="1" x14ac:dyDescent="0.25">
      <c r="A1936" s="60"/>
      <c r="B1936" s="40"/>
      <c r="C1936" s="30"/>
      <c r="D1936" s="68"/>
      <c r="E1936" s="68"/>
      <c r="F1936" s="121"/>
      <c r="G1936" s="79"/>
    </row>
    <row r="1937" spans="1:7" s="37" customFormat="1" x14ac:dyDescent="0.25">
      <c r="A1937" s="60"/>
      <c r="B1937" s="40"/>
      <c r="C1937" s="30"/>
      <c r="D1937" s="68"/>
      <c r="E1937" s="68"/>
      <c r="F1937" s="121"/>
      <c r="G1937" s="79"/>
    </row>
    <row r="1938" spans="1:7" s="37" customFormat="1" x14ac:dyDescent="0.25">
      <c r="A1938" s="60"/>
      <c r="B1938" s="40"/>
      <c r="C1938" s="30"/>
      <c r="D1938" s="68"/>
      <c r="E1938" s="68"/>
      <c r="F1938" s="121"/>
      <c r="G1938" s="79"/>
    </row>
    <row r="1939" spans="1:7" s="37" customFormat="1" x14ac:dyDescent="0.25">
      <c r="A1939" s="60"/>
      <c r="B1939" s="40"/>
      <c r="C1939" s="30"/>
      <c r="D1939" s="68"/>
      <c r="E1939" s="68"/>
      <c r="F1939" s="121"/>
      <c r="G1939" s="79"/>
    </row>
    <row r="1940" spans="1:7" s="37" customFormat="1" x14ac:dyDescent="0.25">
      <c r="A1940" s="60"/>
      <c r="B1940" s="40"/>
      <c r="C1940" s="30"/>
      <c r="D1940" s="68"/>
      <c r="E1940" s="68"/>
      <c r="F1940" s="121"/>
      <c r="G1940" s="79"/>
    </row>
    <row r="1941" spans="1:7" s="37" customFormat="1" x14ac:dyDescent="0.25">
      <c r="A1941" s="60"/>
      <c r="B1941" s="40"/>
      <c r="C1941" s="30"/>
      <c r="D1941" s="68"/>
      <c r="E1941" s="68"/>
      <c r="F1941" s="121"/>
      <c r="G1941" s="79"/>
    </row>
    <row r="1942" spans="1:7" s="37" customFormat="1" x14ac:dyDescent="0.25">
      <c r="A1942" s="60"/>
      <c r="B1942" s="40"/>
      <c r="C1942" s="30"/>
      <c r="D1942" s="68"/>
      <c r="E1942" s="68"/>
      <c r="F1942" s="121"/>
      <c r="G1942" s="79"/>
    </row>
    <row r="1943" spans="1:7" s="37" customFormat="1" x14ac:dyDescent="0.25">
      <c r="A1943" s="60"/>
      <c r="B1943" s="40"/>
      <c r="C1943" s="30"/>
      <c r="D1943" s="68"/>
      <c r="E1943" s="68"/>
      <c r="F1943" s="121"/>
      <c r="G1943" s="79"/>
    </row>
    <row r="1944" spans="1:7" s="37" customFormat="1" x14ac:dyDescent="0.25">
      <c r="A1944" s="60"/>
      <c r="B1944" s="40"/>
      <c r="C1944" s="30"/>
      <c r="D1944" s="68"/>
      <c r="E1944" s="68"/>
      <c r="F1944" s="121"/>
      <c r="G1944" s="79"/>
    </row>
    <row r="1945" spans="1:7" s="37" customFormat="1" x14ac:dyDescent="0.25">
      <c r="A1945" s="60"/>
      <c r="B1945" s="40"/>
      <c r="C1945" s="30"/>
      <c r="D1945" s="68"/>
      <c r="E1945" s="68"/>
      <c r="F1945" s="121"/>
      <c r="G1945" s="79"/>
    </row>
    <row r="1946" spans="1:7" s="37" customFormat="1" x14ac:dyDescent="0.25">
      <c r="A1946" s="60"/>
      <c r="B1946" s="40"/>
      <c r="C1946" s="30"/>
      <c r="D1946" s="68"/>
      <c r="E1946" s="68"/>
      <c r="F1946" s="121"/>
      <c r="G1946" s="79"/>
    </row>
    <row r="1947" spans="1:7" s="37" customFormat="1" x14ac:dyDescent="0.25">
      <c r="A1947" s="60"/>
      <c r="B1947" s="40"/>
      <c r="C1947" s="30"/>
      <c r="D1947" s="68"/>
      <c r="E1947" s="68"/>
      <c r="F1947" s="121"/>
      <c r="G1947" s="79"/>
    </row>
    <row r="1948" spans="1:7" s="37" customFormat="1" x14ac:dyDescent="0.25">
      <c r="A1948" s="60"/>
      <c r="B1948" s="40"/>
      <c r="C1948" s="30"/>
      <c r="D1948" s="68"/>
      <c r="E1948" s="68"/>
      <c r="F1948" s="121"/>
      <c r="G1948" s="79"/>
    </row>
    <row r="1949" spans="1:7" s="37" customFormat="1" x14ac:dyDescent="0.25">
      <c r="A1949" s="60"/>
      <c r="B1949" s="40"/>
      <c r="C1949" s="30"/>
      <c r="D1949" s="68"/>
      <c r="E1949" s="68"/>
      <c r="F1949" s="121"/>
      <c r="G1949" s="79"/>
    </row>
    <row r="1950" spans="1:7" s="37" customFormat="1" x14ac:dyDescent="0.25">
      <c r="A1950" s="60"/>
      <c r="B1950" s="40"/>
      <c r="C1950" s="30"/>
      <c r="D1950" s="68"/>
      <c r="E1950" s="68"/>
      <c r="F1950" s="121"/>
      <c r="G1950" s="79"/>
    </row>
    <row r="1951" spans="1:7" s="37" customFormat="1" x14ac:dyDescent="0.25">
      <c r="A1951" s="60"/>
      <c r="B1951" s="40"/>
      <c r="C1951" s="30"/>
      <c r="D1951" s="68"/>
      <c r="E1951" s="68"/>
      <c r="F1951" s="121"/>
      <c r="G1951" s="79"/>
    </row>
    <row r="1952" spans="1:7" s="37" customFormat="1" x14ac:dyDescent="0.25">
      <c r="A1952" s="60"/>
      <c r="B1952" s="40"/>
      <c r="C1952" s="30"/>
      <c r="D1952" s="68"/>
      <c r="E1952" s="68"/>
      <c r="F1952" s="121"/>
      <c r="G1952" s="79"/>
    </row>
    <row r="1953" spans="1:7" s="37" customFormat="1" x14ac:dyDescent="0.25">
      <c r="A1953" s="60"/>
      <c r="B1953" s="40"/>
      <c r="C1953" s="30"/>
      <c r="D1953" s="68"/>
      <c r="E1953" s="68"/>
      <c r="F1953" s="121"/>
      <c r="G1953" s="79"/>
    </row>
    <row r="1954" spans="1:7" s="37" customFormat="1" x14ac:dyDescent="0.25">
      <c r="A1954" s="60"/>
      <c r="B1954" s="40"/>
      <c r="C1954" s="30"/>
      <c r="D1954" s="68"/>
      <c r="E1954" s="68"/>
      <c r="F1954" s="121"/>
      <c r="G1954" s="79"/>
    </row>
    <row r="1955" spans="1:7" s="37" customFormat="1" x14ac:dyDescent="0.25">
      <c r="A1955" s="60"/>
      <c r="B1955" s="40"/>
      <c r="C1955" s="30"/>
      <c r="D1955" s="68"/>
      <c r="E1955" s="68"/>
      <c r="F1955" s="121"/>
      <c r="G1955" s="79"/>
    </row>
    <row r="1956" spans="1:7" s="37" customFormat="1" x14ac:dyDescent="0.25">
      <c r="A1956" s="60"/>
      <c r="B1956" s="40"/>
      <c r="C1956" s="30"/>
      <c r="D1956" s="68"/>
      <c r="E1956" s="68"/>
      <c r="F1956" s="121"/>
      <c r="G1956" s="79"/>
    </row>
    <row r="1957" spans="1:7" s="37" customFormat="1" x14ac:dyDescent="0.25">
      <c r="A1957" s="60"/>
      <c r="B1957" s="40"/>
      <c r="C1957" s="30"/>
      <c r="D1957" s="68"/>
      <c r="E1957" s="68"/>
      <c r="F1957" s="121"/>
      <c r="G1957" s="79"/>
    </row>
    <row r="1958" spans="1:7" s="37" customFormat="1" x14ac:dyDescent="0.25">
      <c r="A1958" s="60"/>
      <c r="B1958" s="40"/>
      <c r="C1958" s="30"/>
      <c r="D1958" s="68"/>
      <c r="E1958" s="68"/>
      <c r="F1958" s="121"/>
      <c r="G1958" s="79"/>
    </row>
    <row r="1959" spans="1:7" s="37" customFormat="1" x14ac:dyDescent="0.25">
      <c r="A1959" s="60"/>
      <c r="B1959" s="40"/>
      <c r="C1959" s="30"/>
      <c r="D1959" s="68"/>
      <c r="E1959" s="68"/>
      <c r="F1959" s="121"/>
      <c r="G1959" s="79"/>
    </row>
    <row r="1960" spans="1:7" s="37" customFormat="1" x14ac:dyDescent="0.25">
      <c r="A1960" s="60"/>
      <c r="B1960" s="40"/>
      <c r="C1960" s="30"/>
      <c r="D1960" s="68"/>
      <c r="E1960" s="68"/>
      <c r="F1960" s="121"/>
      <c r="G1960" s="79"/>
    </row>
    <row r="1961" spans="1:7" s="37" customFormat="1" x14ac:dyDescent="0.25">
      <c r="A1961" s="60"/>
      <c r="B1961" s="40"/>
      <c r="C1961" s="30"/>
      <c r="D1961" s="68"/>
      <c r="E1961" s="68"/>
      <c r="F1961" s="121"/>
      <c r="G1961" s="79"/>
    </row>
    <row r="1962" spans="1:7" s="37" customFormat="1" x14ac:dyDescent="0.25">
      <c r="A1962" s="60"/>
      <c r="B1962" s="40"/>
      <c r="C1962" s="30"/>
      <c r="D1962" s="68"/>
      <c r="E1962" s="68"/>
      <c r="F1962" s="121"/>
      <c r="G1962" s="79"/>
    </row>
    <row r="1963" spans="1:7" s="37" customFormat="1" x14ac:dyDescent="0.25">
      <c r="A1963" s="60"/>
      <c r="B1963" s="40"/>
      <c r="C1963" s="30"/>
      <c r="D1963" s="68"/>
      <c r="E1963" s="68"/>
      <c r="F1963" s="121"/>
      <c r="G1963" s="79"/>
    </row>
    <row r="1964" spans="1:7" s="37" customFormat="1" x14ac:dyDescent="0.25">
      <c r="A1964" s="60"/>
      <c r="B1964" s="40"/>
      <c r="C1964" s="30"/>
      <c r="D1964" s="68"/>
      <c r="E1964" s="68"/>
      <c r="F1964" s="121"/>
      <c r="G1964" s="79"/>
    </row>
    <row r="1965" spans="1:7" s="37" customFormat="1" x14ac:dyDescent="0.25">
      <c r="A1965" s="60"/>
      <c r="B1965" s="40"/>
      <c r="C1965" s="30"/>
      <c r="D1965" s="68"/>
      <c r="E1965" s="68"/>
      <c r="F1965" s="121"/>
      <c r="G1965" s="79"/>
    </row>
    <row r="1966" spans="1:7" s="37" customFormat="1" x14ac:dyDescent="0.25">
      <c r="A1966" s="60"/>
      <c r="B1966" s="40"/>
      <c r="C1966" s="30"/>
      <c r="D1966" s="68"/>
      <c r="E1966" s="68"/>
      <c r="F1966" s="121"/>
      <c r="G1966" s="79"/>
    </row>
    <row r="1967" spans="1:7" s="37" customFormat="1" x14ac:dyDescent="0.25">
      <c r="A1967" s="60"/>
      <c r="B1967" s="40"/>
      <c r="C1967" s="30"/>
      <c r="D1967" s="68"/>
      <c r="E1967" s="68"/>
      <c r="F1967" s="121"/>
      <c r="G1967" s="79"/>
    </row>
    <row r="1968" spans="1:7" s="37" customFormat="1" x14ac:dyDescent="0.25">
      <c r="A1968" s="60"/>
      <c r="B1968" s="40"/>
      <c r="C1968" s="30"/>
      <c r="D1968" s="68"/>
      <c r="E1968" s="68"/>
      <c r="F1968" s="121"/>
      <c r="G1968" s="79"/>
    </row>
    <row r="1969" spans="1:7" s="37" customFormat="1" x14ac:dyDescent="0.25">
      <c r="A1969" s="60"/>
      <c r="B1969" s="40"/>
      <c r="C1969" s="30"/>
      <c r="D1969" s="68"/>
      <c r="E1969" s="68"/>
      <c r="F1969" s="121"/>
      <c r="G1969" s="79"/>
    </row>
    <row r="1970" spans="1:7" s="37" customFormat="1" x14ac:dyDescent="0.25">
      <c r="A1970" s="60"/>
      <c r="B1970" s="40"/>
      <c r="C1970" s="30"/>
      <c r="D1970" s="68"/>
      <c r="E1970" s="68"/>
      <c r="F1970" s="121"/>
      <c r="G1970" s="79"/>
    </row>
    <row r="1971" spans="1:7" s="37" customFormat="1" x14ac:dyDescent="0.25">
      <c r="A1971" s="60"/>
      <c r="B1971" s="40"/>
      <c r="C1971" s="30"/>
      <c r="D1971" s="68"/>
      <c r="E1971" s="68"/>
      <c r="F1971" s="121"/>
      <c r="G1971" s="79"/>
    </row>
    <row r="1972" spans="1:7" s="37" customFormat="1" x14ac:dyDescent="0.25">
      <c r="A1972" s="60"/>
      <c r="B1972" s="40"/>
      <c r="C1972" s="30"/>
      <c r="D1972" s="68"/>
      <c r="E1972" s="68"/>
      <c r="F1972" s="121"/>
      <c r="G1972" s="79"/>
    </row>
    <row r="1973" spans="1:7" s="37" customFormat="1" x14ac:dyDescent="0.25">
      <c r="A1973" s="60"/>
      <c r="B1973" s="40"/>
      <c r="C1973" s="30"/>
      <c r="D1973" s="68"/>
      <c r="E1973" s="68"/>
      <c r="F1973" s="121"/>
      <c r="G1973" s="79"/>
    </row>
    <row r="1974" spans="1:7" s="37" customFormat="1" x14ac:dyDescent="0.25">
      <c r="A1974" s="60"/>
      <c r="B1974" s="40"/>
      <c r="C1974" s="30"/>
      <c r="D1974" s="68"/>
      <c r="E1974" s="68"/>
      <c r="F1974" s="121"/>
      <c r="G1974" s="79"/>
    </row>
    <row r="1975" spans="1:7" s="37" customFormat="1" x14ac:dyDescent="0.25">
      <c r="A1975" s="60"/>
      <c r="B1975" s="40"/>
      <c r="C1975" s="30"/>
      <c r="D1975" s="68"/>
      <c r="E1975" s="68"/>
      <c r="F1975" s="121"/>
      <c r="G1975" s="79"/>
    </row>
    <row r="1976" spans="1:7" s="37" customFormat="1" x14ac:dyDescent="0.25">
      <c r="A1976" s="60"/>
      <c r="B1976" s="40"/>
      <c r="C1976" s="30"/>
      <c r="D1976" s="68"/>
      <c r="E1976" s="68"/>
      <c r="F1976" s="121"/>
      <c r="G1976" s="79"/>
    </row>
    <row r="1977" spans="1:7" s="37" customFormat="1" x14ac:dyDescent="0.25">
      <c r="A1977" s="60"/>
      <c r="B1977" s="40"/>
      <c r="C1977" s="30"/>
      <c r="D1977" s="68"/>
      <c r="E1977" s="68"/>
      <c r="F1977" s="121"/>
      <c r="G1977" s="79"/>
    </row>
    <row r="1978" spans="1:7" s="37" customFormat="1" x14ac:dyDescent="0.25">
      <c r="A1978" s="60"/>
      <c r="B1978" s="40"/>
      <c r="C1978" s="30"/>
      <c r="D1978" s="68"/>
      <c r="E1978" s="68"/>
      <c r="F1978" s="121"/>
      <c r="G1978" s="79"/>
    </row>
    <row r="1979" spans="1:7" s="37" customFormat="1" x14ac:dyDescent="0.25">
      <c r="A1979" s="60"/>
      <c r="B1979" s="40"/>
      <c r="C1979" s="30"/>
      <c r="D1979" s="68"/>
      <c r="E1979" s="68"/>
      <c r="F1979" s="121"/>
      <c r="G1979" s="79"/>
    </row>
    <row r="1980" spans="1:7" s="37" customFormat="1" x14ac:dyDescent="0.25">
      <c r="A1980" s="60"/>
      <c r="B1980" s="40"/>
      <c r="C1980" s="30"/>
      <c r="D1980" s="68"/>
      <c r="E1980" s="68"/>
      <c r="F1980" s="121"/>
      <c r="G1980" s="79"/>
    </row>
    <row r="1981" spans="1:7" s="37" customFormat="1" x14ac:dyDescent="0.25">
      <c r="A1981" s="60"/>
      <c r="B1981" s="40"/>
      <c r="C1981" s="30"/>
      <c r="D1981" s="68"/>
      <c r="E1981" s="68"/>
      <c r="F1981" s="121"/>
      <c r="G1981" s="79"/>
    </row>
    <row r="1982" spans="1:7" s="37" customFormat="1" x14ac:dyDescent="0.25">
      <c r="A1982" s="60"/>
      <c r="B1982" s="40"/>
      <c r="C1982" s="30"/>
      <c r="D1982" s="68"/>
      <c r="E1982" s="68"/>
      <c r="F1982" s="121"/>
      <c r="G1982" s="79"/>
    </row>
    <row r="1983" spans="1:7" s="37" customFormat="1" x14ac:dyDescent="0.25">
      <c r="A1983" s="60"/>
      <c r="B1983" s="40"/>
      <c r="C1983" s="30"/>
      <c r="D1983" s="68"/>
      <c r="E1983" s="68"/>
      <c r="F1983" s="121"/>
      <c r="G1983" s="79"/>
    </row>
    <row r="1984" spans="1:7" s="37" customFormat="1" x14ac:dyDescent="0.25">
      <c r="A1984" s="60"/>
      <c r="B1984" s="40"/>
      <c r="C1984" s="30"/>
      <c r="D1984" s="68"/>
      <c r="E1984" s="68"/>
      <c r="F1984" s="121"/>
      <c r="G1984" s="79"/>
    </row>
    <row r="1985" spans="1:7" s="37" customFormat="1" x14ac:dyDescent="0.25">
      <c r="A1985" s="60"/>
      <c r="B1985" s="40"/>
      <c r="C1985" s="30"/>
      <c r="D1985" s="68"/>
      <c r="E1985" s="68"/>
      <c r="F1985" s="121"/>
      <c r="G1985" s="79"/>
    </row>
    <row r="1986" spans="1:7" s="37" customFormat="1" x14ac:dyDescent="0.25">
      <c r="A1986" s="60"/>
      <c r="B1986" s="40"/>
      <c r="C1986" s="30"/>
      <c r="D1986" s="68"/>
      <c r="E1986" s="68"/>
      <c r="F1986" s="121"/>
      <c r="G1986" s="79"/>
    </row>
    <row r="1987" spans="1:7" s="37" customFormat="1" x14ac:dyDescent="0.25">
      <c r="A1987" s="60"/>
      <c r="B1987" s="40"/>
      <c r="C1987" s="30"/>
      <c r="D1987" s="68"/>
      <c r="E1987" s="68"/>
      <c r="F1987" s="121"/>
      <c r="G1987" s="79"/>
    </row>
    <row r="1988" spans="1:7" s="37" customFormat="1" x14ac:dyDescent="0.25">
      <c r="A1988" s="60"/>
      <c r="B1988" s="40"/>
      <c r="C1988" s="30"/>
      <c r="D1988" s="68"/>
      <c r="E1988" s="68"/>
      <c r="F1988" s="121"/>
      <c r="G1988" s="79"/>
    </row>
    <row r="1989" spans="1:7" s="37" customFormat="1" x14ac:dyDescent="0.25">
      <c r="A1989" s="60"/>
      <c r="B1989" s="40"/>
      <c r="C1989" s="30"/>
      <c r="D1989" s="68"/>
      <c r="E1989" s="68"/>
      <c r="F1989" s="121"/>
      <c r="G1989" s="79"/>
    </row>
    <row r="1990" spans="1:7" s="37" customFormat="1" x14ac:dyDescent="0.25">
      <c r="A1990" s="60"/>
      <c r="B1990" s="40"/>
      <c r="C1990" s="30"/>
      <c r="D1990" s="68"/>
      <c r="E1990" s="68"/>
      <c r="F1990" s="121"/>
      <c r="G1990" s="79"/>
    </row>
    <row r="1991" spans="1:7" s="37" customFormat="1" x14ac:dyDescent="0.25">
      <c r="A1991" s="60"/>
      <c r="B1991" s="40"/>
      <c r="C1991" s="30"/>
      <c r="D1991" s="68"/>
      <c r="E1991" s="68"/>
      <c r="F1991" s="121"/>
      <c r="G1991" s="79"/>
    </row>
    <row r="1992" spans="1:7" s="37" customFormat="1" x14ac:dyDescent="0.25">
      <c r="A1992" s="60"/>
      <c r="B1992" s="40"/>
      <c r="C1992" s="30"/>
      <c r="D1992" s="68"/>
      <c r="E1992" s="68"/>
      <c r="F1992" s="121"/>
      <c r="G1992" s="79"/>
    </row>
    <row r="1993" spans="1:7" s="37" customFormat="1" x14ac:dyDescent="0.25">
      <c r="A1993" s="60"/>
      <c r="B1993" s="40"/>
      <c r="C1993" s="30"/>
      <c r="D1993" s="68"/>
      <c r="E1993" s="68"/>
      <c r="F1993" s="121"/>
      <c r="G1993" s="79"/>
    </row>
    <row r="1994" spans="1:7" s="37" customFormat="1" x14ac:dyDescent="0.25">
      <c r="A1994" s="60"/>
      <c r="B1994" s="40"/>
      <c r="C1994" s="30"/>
      <c r="D1994" s="68"/>
      <c r="E1994" s="68"/>
      <c r="F1994" s="121"/>
      <c r="G1994" s="79"/>
    </row>
    <row r="1995" spans="1:7" s="37" customFormat="1" x14ac:dyDescent="0.25">
      <c r="A1995" s="60"/>
      <c r="B1995" s="40"/>
      <c r="C1995" s="30"/>
      <c r="D1995" s="68"/>
      <c r="E1995" s="68"/>
      <c r="F1995" s="121"/>
      <c r="G1995" s="79"/>
    </row>
    <row r="1996" spans="1:7" s="37" customFormat="1" x14ac:dyDescent="0.25">
      <c r="A1996" s="60"/>
      <c r="B1996" s="40"/>
      <c r="C1996" s="30"/>
      <c r="D1996" s="68"/>
      <c r="E1996" s="68"/>
      <c r="F1996" s="121"/>
      <c r="G1996" s="79"/>
    </row>
    <row r="1997" spans="1:7" s="37" customFormat="1" x14ac:dyDescent="0.25">
      <c r="A1997" s="60"/>
      <c r="B1997" s="40"/>
      <c r="C1997" s="30"/>
      <c r="D1997" s="68"/>
      <c r="E1997" s="68"/>
      <c r="F1997" s="121"/>
      <c r="G1997" s="79"/>
    </row>
    <row r="1998" spans="1:7" s="37" customFormat="1" x14ac:dyDescent="0.25">
      <c r="A1998" s="60"/>
      <c r="B1998" s="40"/>
      <c r="C1998" s="30"/>
      <c r="D1998" s="68"/>
      <c r="E1998" s="68"/>
      <c r="F1998" s="121"/>
      <c r="G1998" s="79"/>
    </row>
    <row r="1999" spans="1:7" s="37" customFormat="1" x14ac:dyDescent="0.25">
      <c r="A1999" s="60"/>
      <c r="B1999" s="40"/>
      <c r="C1999" s="30"/>
      <c r="D1999" s="68"/>
      <c r="E1999" s="68"/>
      <c r="F1999" s="121"/>
      <c r="G1999" s="79"/>
    </row>
    <row r="2000" spans="1:7" s="37" customFormat="1" x14ac:dyDescent="0.25">
      <c r="A2000" s="60"/>
      <c r="B2000" s="40"/>
      <c r="C2000" s="30"/>
      <c r="D2000" s="68"/>
      <c r="E2000" s="68"/>
      <c r="F2000" s="121"/>
      <c r="G2000" s="79"/>
    </row>
    <row r="2001" spans="1:7" s="37" customFormat="1" x14ac:dyDescent="0.25">
      <c r="A2001" s="60"/>
      <c r="B2001" s="40"/>
      <c r="C2001" s="30"/>
      <c r="D2001" s="68"/>
      <c r="E2001" s="68"/>
      <c r="F2001" s="121"/>
      <c r="G2001" s="79"/>
    </row>
    <row r="2002" spans="1:7" s="37" customFormat="1" x14ac:dyDescent="0.25">
      <c r="A2002" s="60"/>
      <c r="B2002" s="40"/>
      <c r="C2002" s="30"/>
      <c r="D2002" s="68"/>
      <c r="E2002" s="68"/>
      <c r="F2002" s="121"/>
      <c r="G2002" s="79"/>
    </row>
    <row r="2003" spans="1:7" s="37" customFormat="1" x14ac:dyDescent="0.25">
      <c r="A2003" s="60"/>
      <c r="B2003" s="40"/>
      <c r="C2003" s="30"/>
      <c r="D2003" s="68"/>
      <c r="E2003" s="68"/>
      <c r="F2003" s="121"/>
      <c r="G2003" s="79"/>
    </row>
    <row r="2004" spans="1:7" s="37" customFormat="1" x14ac:dyDescent="0.25">
      <c r="A2004" s="60"/>
      <c r="B2004" s="40"/>
      <c r="C2004" s="30"/>
      <c r="D2004" s="68"/>
      <c r="E2004" s="68"/>
      <c r="F2004" s="121"/>
      <c r="G2004" s="79"/>
    </row>
    <row r="2005" spans="1:7" s="37" customFormat="1" x14ac:dyDescent="0.25">
      <c r="A2005" s="60"/>
      <c r="B2005" s="40"/>
      <c r="C2005" s="30"/>
      <c r="D2005" s="68"/>
      <c r="E2005" s="68"/>
      <c r="F2005" s="121"/>
      <c r="G2005" s="79"/>
    </row>
    <row r="2006" spans="1:7" s="37" customFormat="1" x14ac:dyDescent="0.25">
      <c r="A2006" s="60"/>
      <c r="B2006" s="40"/>
      <c r="C2006" s="30"/>
      <c r="D2006" s="68"/>
      <c r="E2006" s="68"/>
      <c r="F2006" s="121"/>
      <c r="G2006" s="79"/>
    </row>
    <row r="2007" spans="1:7" s="37" customFormat="1" x14ac:dyDescent="0.25">
      <c r="A2007" s="60"/>
      <c r="B2007" s="40"/>
      <c r="C2007" s="30"/>
      <c r="D2007" s="68"/>
      <c r="E2007" s="68"/>
      <c r="F2007" s="121"/>
      <c r="G2007" s="79"/>
    </row>
    <row r="2008" spans="1:7" s="37" customFormat="1" x14ac:dyDescent="0.25">
      <c r="A2008" s="60"/>
      <c r="B2008" s="40"/>
      <c r="C2008" s="30"/>
      <c r="D2008" s="68"/>
      <c r="E2008" s="68"/>
      <c r="F2008" s="121"/>
      <c r="G2008" s="79"/>
    </row>
    <row r="2009" spans="1:7" s="37" customFormat="1" x14ac:dyDescent="0.25">
      <c r="A2009" s="60"/>
      <c r="B2009" s="40"/>
      <c r="C2009" s="30"/>
      <c r="D2009" s="68"/>
      <c r="E2009" s="68"/>
      <c r="F2009" s="121"/>
      <c r="G2009" s="79"/>
    </row>
    <row r="2010" spans="1:7" s="37" customFormat="1" x14ac:dyDescent="0.25">
      <c r="A2010" s="60"/>
      <c r="B2010" s="40"/>
      <c r="C2010" s="30"/>
      <c r="D2010" s="68"/>
      <c r="E2010" s="68"/>
      <c r="F2010" s="121"/>
      <c r="G2010" s="79"/>
    </row>
    <row r="2011" spans="1:7" s="37" customFormat="1" x14ac:dyDescent="0.25">
      <c r="A2011" s="60"/>
      <c r="B2011" s="40"/>
      <c r="C2011" s="30"/>
      <c r="D2011" s="68"/>
      <c r="E2011" s="68"/>
      <c r="F2011" s="121"/>
      <c r="G2011" s="79"/>
    </row>
    <row r="2012" spans="1:7" s="37" customFormat="1" x14ac:dyDescent="0.25">
      <c r="A2012" s="60"/>
      <c r="B2012" s="40"/>
      <c r="C2012" s="30"/>
      <c r="D2012" s="68"/>
      <c r="E2012" s="68"/>
      <c r="F2012" s="121"/>
      <c r="G2012" s="79"/>
    </row>
    <row r="2013" spans="1:7" s="37" customFormat="1" x14ac:dyDescent="0.25">
      <c r="A2013" s="60"/>
      <c r="B2013" s="40"/>
      <c r="C2013" s="30"/>
      <c r="D2013" s="68"/>
      <c r="E2013" s="68"/>
      <c r="F2013" s="121"/>
      <c r="G2013" s="79"/>
    </row>
    <row r="2014" spans="1:7" s="37" customFormat="1" x14ac:dyDescent="0.25">
      <c r="A2014" s="60"/>
      <c r="B2014" s="40"/>
      <c r="C2014" s="30"/>
      <c r="D2014" s="68"/>
      <c r="E2014" s="68"/>
      <c r="F2014" s="121"/>
      <c r="G2014" s="79"/>
    </row>
    <row r="2015" spans="1:7" s="37" customFormat="1" x14ac:dyDescent="0.25">
      <c r="A2015" s="60"/>
      <c r="B2015" s="40"/>
      <c r="C2015" s="30"/>
      <c r="D2015" s="68"/>
      <c r="E2015" s="68"/>
      <c r="F2015" s="121"/>
      <c r="G2015" s="79"/>
    </row>
    <row r="2016" spans="1:7" s="37" customFormat="1" x14ac:dyDescent="0.25">
      <c r="A2016" s="60"/>
      <c r="B2016" s="40"/>
      <c r="C2016" s="30"/>
      <c r="D2016" s="68"/>
      <c r="E2016" s="68"/>
      <c r="F2016" s="121"/>
      <c r="G2016" s="79"/>
    </row>
    <row r="2017" spans="1:7" s="37" customFormat="1" x14ac:dyDescent="0.25">
      <c r="A2017" s="60"/>
      <c r="B2017" s="40"/>
      <c r="C2017" s="30"/>
      <c r="D2017" s="68"/>
      <c r="E2017" s="68"/>
      <c r="F2017" s="121"/>
      <c r="G2017" s="79"/>
    </row>
    <row r="2018" spans="1:7" s="37" customFormat="1" x14ac:dyDescent="0.25">
      <c r="A2018" s="60"/>
      <c r="B2018" s="40"/>
      <c r="C2018" s="30"/>
      <c r="D2018" s="68"/>
      <c r="E2018" s="68"/>
      <c r="F2018" s="121"/>
      <c r="G2018" s="79"/>
    </row>
    <row r="2019" spans="1:7" s="37" customFormat="1" x14ac:dyDescent="0.25">
      <c r="A2019" s="60"/>
      <c r="B2019" s="40"/>
      <c r="C2019" s="30"/>
      <c r="D2019" s="68"/>
      <c r="E2019" s="68"/>
      <c r="F2019" s="121"/>
      <c r="G2019" s="79"/>
    </row>
    <row r="2020" spans="1:7" s="37" customFormat="1" x14ac:dyDescent="0.25">
      <c r="A2020" s="60"/>
      <c r="B2020" s="40"/>
      <c r="C2020" s="30"/>
      <c r="D2020" s="68"/>
      <c r="E2020" s="68"/>
      <c r="F2020" s="121"/>
      <c r="G2020" s="79"/>
    </row>
    <row r="2021" spans="1:7" s="37" customFormat="1" x14ac:dyDescent="0.25">
      <c r="A2021" s="60"/>
      <c r="B2021" s="40"/>
      <c r="C2021" s="30"/>
      <c r="D2021" s="68"/>
      <c r="E2021" s="68"/>
      <c r="F2021" s="121"/>
      <c r="G2021" s="79"/>
    </row>
    <row r="2022" spans="1:7" s="37" customFormat="1" x14ac:dyDescent="0.25">
      <c r="A2022" s="60"/>
      <c r="B2022" s="40"/>
      <c r="C2022" s="30"/>
      <c r="D2022" s="68"/>
      <c r="E2022" s="68"/>
      <c r="F2022" s="121"/>
      <c r="G2022" s="79"/>
    </row>
    <row r="2023" spans="1:7" s="37" customFormat="1" x14ac:dyDescent="0.25">
      <c r="A2023" s="60"/>
      <c r="B2023" s="40"/>
      <c r="C2023" s="30"/>
      <c r="D2023" s="68"/>
      <c r="E2023" s="68"/>
      <c r="F2023" s="121"/>
      <c r="G2023" s="79"/>
    </row>
    <row r="2024" spans="1:7" s="37" customFormat="1" x14ac:dyDescent="0.25">
      <c r="A2024" s="60"/>
      <c r="B2024" s="40"/>
      <c r="C2024" s="30"/>
      <c r="D2024" s="68"/>
      <c r="E2024" s="68"/>
      <c r="F2024" s="121"/>
      <c r="G2024" s="79"/>
    </row>
    <row r="2025" spans="1:7" s="37" customFormat="1" x14ac:dyDescent="0.25">
      <c r="A2025" s="60"/>
      <c r="B2025" s="40"/>
      <c r="C2025" s="30"/>
      <c r="D2025" s="68"/>
      <c r="E2025" s="68"/>
      <c r="F2025" s="121"/>
      <c r="G2025" s="79"/>
    </row>
    <row r="2026" spans="1:7" s="37" customFormat="1" x14ac:dyDescent="0.25">
      <c r="A2026" s="60"/>
      <c r="B2026" s="40"/>
      <c r="C2026" s="30"/>
      <c r="D2026" s="68"/>
      <c r="E2026" s="68"/>
      <c r="F2026" s="121"/>
      <c r="G2026" s="79"/>
    </row>
    <row r="2027" spans="1:7" s="37" customFormat="1" x14ac:dyDescent="0.25">
      <c r="A2027" s="60"/>
      <c r="B2027" s="40"/>
      <c r="C2027" s="30"/>
      <c r="D2027" s="68"/>
      <c r="E2027" s="68"/>
      <c r="F2027" s="121"/>
      <c r="G2027" s="79"/>
    </row>
    <row r="2028" spans="1:7" s="37" customFormat="1" x14ac:dyDescent="0.25">
      <c r="A2028" s="60"/>
      <c r="B2028" s="40"/>
      <c r="C2028" s="30"/>
      <c r="D2028" s="68"/>
      <c r="E2028" s="68"/>
      <c r="F2028" s="121"/>
      <c r="G2028" s="79"/>
    </row>
    <row r="2029" spans="1:7" s="37" customFormat="1" x14ac:dyDescent="0.25">
      <c r="A2029" s="60"/>
      <c r="B2029" s="40"/>
      <c r="C2029" s="30"/>
      <c r="D2029" s="68"/>
      <c r="E2029" s="68"/>
      <c r="F2029" s="121"/>
      <c r="G2029" s="79"/>
    </row>
    <row r="2030" spans="1:7" s="37" customFormat="1" x14ac:dyDescent="0.25">
      <c r="A2030" s="60"/>
      <c r="B2030" s="40"/>
      <c r="C2030" s="30"/>
      <c r="D2030" s="68"/>
      <c r="E2030" s="68"/>
      <c r="F2030" s="121"/>
      <c r="G2030" s="79"/>
    </row>
    <row r="2031" spans="1:7" s="37" customFormat="1" x14ac:dyDescent="0.25">
      <c r="A2031" s="60"/>
      <c r="B2031" s="40"/>
      <c r="C2031" s="30"/>
      <c r="D2031" s="68"/>
      <c r="E2031" s="68"/>
      <c r="F2031" s="121"/>
      <c r="G2031" s="79"/>
    </row>
    <row r="2032" spans="1:7" s="37" customFormat="1" x14ac:dyDescent="0.25">
      <c r="A2032" s="60"/>
      <c r="B2032" s="40"/>
      <c r="C2032" s="30"/>
      <c r="D2032" s="68"/>
      <c r="E2032" s="68"/>
      <c r="F2032" s="121"/>
      <c r="G2032" s="79"/>
    </row>
    <row r="2033" spans="1:7" s="37" customFormat="1" x14ac:dyDescent="0.25">
      <c r="A2033" s="60"/>
      <c r="B2033" s="40"/>
      <c r="C2033" s="30"/>
      <c r="D2033" s="68"/>
      <c r="E2033" s="68"/>
      <c r="F2033" s="121"/>
      <c r="G2033" s="79"/>
    </row>
    <row r="2034" spans="1:7" s="37" customFormat="1" x14ac:dyDescent="0.25">
      <c r="A2034" s="60"/>
      <c r="B2034" s="40"/>
      <c r="C2034" s="30"/>
      <c r="D2034" s="68"/>
      <c r="E2034" s="68"/>
      <c r="F2034" s="121"/>
      <c r="G2034" s="79"/>
    </row>
    <row r="2035" spans="1:7" s="37" customFormat="1" x14ac:dyDescent="0.25">
      <c r="A2035" s="60"/>
      <c r="B2035" s="40"/>
      <c r="C2035" s="30"/>
      <c r="D2035" s="68"/>
      <c r="E2035" s="68"/>
      <c r="F2035" s="121"/>
      <c r="G2035" s="79"/>
    </row>
    <row r="2036" spans="1:7" s="37" customFormat="1" x14ac:dyDescent="0.25">
      <c r="A2036" s="60"/>
      <c r="B2036" s="40"/>
      <c r="C2036" s="30"/>
      <c r="D2036" s="68"/>
      <c r="E2036" s="68"/>
      <c r="F2036" s="121"/>
      <c r="G2036" s="79"/>
    </row>
    <row r="2037" spans="1:7" s="37" customFormat="1" x14ac:dyDescent="0.25">
      <c r="A2037" s="60"/>
      <c r="B2037" s="40"/>
      <c r="C2037" s="30"/>
      <c r="D2037" s="68"/>
      <c r="E2037" s="68"/>
      <c r="F2037" s="121"/>
      <c r="G2037" s="79"/>
    </row>
    <row r="2038" spans="1:7" s="37" customFormat="1" x14ac:dyDescent="0.25">
      <c r="A2038" s="60"/>
      <c r="B2038" s="40"/>
      <c r="C2038" s="30"/>
      <c r="D2038" s="68"/>
      <c r="E2038" s="68"/>
      <c r="F2038" s="121"/>
      <c r="G2038" s="79"/>
    </row>
    <row r="2039" spans="1:7" s="37" customFormat="1" x14ac:dyDescent="0.25">
      <c r="A2039" s="60"/>
      <c r="B2039" s="40"/>
      <c r="C2039" s="30"/>
      <c r="D2039" s="68"/>
      <c r="E2039" s="68"/>
      <c r="F2039" s="121"/>
      <c r="G2039" s="79"/>
    </row>
    <row r="2040" spans="1:7" s="37" customFormat="1" x14ac:dyDescent="0.25">
      <c r="A2040" s="60"/>
      <c r="B2040" s="40"/>
      <c r="C2040" s="30"/>
      <c r="D2040" s="68"/>
      <c r="E2040" s="68"/>
      <c r="F2040" s="121"/>
      <c r="G2040" s="79"/>
    </row>
    <row r="2041" spans="1:7" s="37" customFormat="1" x14ac:dyDescent="0.25">
      <c r="A2041" s="60"/>
      <c r="B2041" s="40"/>
      <c r="C2041" s="30"/>
      <c r="D2041" s="68"/>
      <c r="E2041" s="68"/>
      <c r="F2041" s="121"/>
      <c r="G2041" s="79"/>
    </row>
    <row r="2042" spans="1:7" s="37" customFormat="1" x14ac:dyDescent="0.25">
      <c r="A2042" s="60"/>
      <c r="B2042" s="40"/>
      <c r="C2042" s="30"/>
      <c r="D2042" s="68"/>
      <c r="E2042" s="68"/>
      <c r="F2042" s="121"/>
      <c r="G2042" s="79"/>
    </row>
    <row r="2043" spans="1:7" s="37" customFormat="1" x14ac:dyDescent="0.25">
      <c r="A2043" s="60"/>
      <c r="B2043" s="40"/>
      <c r="C2043" s="30"/>
      <c r="D2043" s="68"/>
      <c r="E2043" s="68"/>
      <c r="F2043" s="121"/>
      <c r="G2043" s="79"/>
    </row>
    <row r="2044" spans="1:7" s="37" customFormat="1" x14ac:dyDescent="0.25">
      <c r="A2044" s="60"/>
      <c r="B2044" s="40"/>
      <c r="C2044" s="30"/>
      <c r="D2044" s="68"/>
      <c r="E2044" s="68"/>
      <c r="F2044" s="121"/>
      <c r="G2044" s="79"/>
    </row>
    <row r="2045" spans="1:7" s="37" customFormat="1" x14ac:dyDescent="0.25">
      <c r="A2045" s="60"/>
      <c r="B2045" s="40"/>
      <c r="C2045" s="30"/>
      <c r="D2045" s="68"/>
      <c r="E2045" s="68"/>
      <c r="F2045" s="121"/>
      <c r="G2045" s="79"/>
    </row>
    <row r="2046" spans="1:7" s="37" customFormat="1" x14ac:dyDescent="0.25">
      <c r="A2046" s="60"/>
      <c r="B2046" s="40"/>
      <c r="C2046" s="30"/>
      <c r="D2046" s="68"/>
      <c r="E2046" s="68"/>
      <c r="F2046" s="121"/>
      <c r="G2046" s="79"/>
    </row>
    <row r="2047" spans="1:7" s="37" customFormat="1" x14ac:dyDescent="0.25">
      <c r="A2047" s="60"/>
      <c r="B2047" s="40"/>
      <c r="C2047" s="30"/>
      <c r="D2047" s="68"/>
      <c r="E2047" s="68"/>
      <c r="F2047" s="121"/>
      <c r="G2047" s="79"/>
    </row>
    <row r="2048" spans="1:7" s="37" customFormat="1" x14ac:dyDescent="0.25">
      <c r="A2048" s="60"/>
      <c r="B2048" s="40"/>
      <c r="C2048" s="30"/>
      <c r="D2048" s="68"/>
      <c r="E2048" s="68"/>
      <c r="F2048" s="121"/>
      <c r="G2048" s="79"/>
    </row>
    <row r="2049" spans="1:7" s="37" customFormat="1" x14ac:dyDescent="0.25">
      <c r="A2049" s="60"/>
      <c r="B2049" s="40"/>
      <c r="C2049" s="30"/>
      <c r="D2049" s="68"/>
      <c r="E2049" s="68"/>
      <c r="F2049" s="121"/>
      <c r="G2049" s="79"/>
    </row>
    <row r="2050" spans="1:7" s="37" customFormat="1" x14ac:dyDescent="0.25">
      <c r="A2050" s="60"/>
      <c r="B2050" s="40"/>
      <c r="C2050" s="30"/>
      <c r="D2050" s="68"/>
      <c r="E2050" s="68"/>
      <c r="F2050" s="121"/>
      <c r="G2050" s="79"/>
    </row>
    <row r="2051" spans="1:7" s="37" customFormat="1" x14ac:dyDescent="0.25">
      <c r="A2051" s="60"/>
      <c r="B2051" s="40"/>
      <c r="C2051" s="30"/>
      <c r="D2051" s="68"/>
      <c r="E2051" s="68"/>
      <c r="F2051" s="121"/>
      <c r="G2051" s="79"/>
    </row>
    <row r="2052" spans="1:7" s="37" customFormat="1" x14ac:dyDescent="0.25">
      <c r="A2052" s="60"/>
      <c r="B2052" s="40"/>
      <c r="C2052" s="30"/>
      <c r="D2052" s="68"/>
      <c r="E2052" s="68"/>
      <c r="F2052" s="121"/>
      <c r="G2052" s="79"/>
    </row>
    <row r="2053" spans="1:7" s="37" customFormat="1" x14ac:dyDescent="0.25">
      <c r="A2053" s="60"/>
      <c r="B2053" s="40"/>
      <c r="C2053" s="30"/>
      <c r="D2053" s="68"/>
      <c r="E2053" s="68"/>
      <c r="F2053" s="121"/>
      <c r="G2053" s="79"/>
    </row>
    <row r="2054" spans="1:7" s="37" customFormat="1" x14ac:dyDescent="0.25">
      <c r="A2054" s="60"/>
      <c r="B2054" s="40"/>
      <c r="C2054" s="30"/>
      <c r="D2054" s="68"/>
      <c r="E2054" s="68"/>
      <c r="F2054" s="121"/>
      <c r="G2054" s="79"/>
    </row>
    <row r="2055" spans="1:7" s="37" customFormat="1" x14ac:dyDescent="0.25">
      <c r="A2055" s="60"/>
      <c r="B2055" s="40"/>
      <c r="C2055" s="30"/>
      <c r="D2055" s="68"/>
      <c r="E2055" s="68"/>
      <c r="F2055" s="121"/>
      <c r="G2055" s="79"/>
    </row>
    <row r="2056" spans="1:7" s="37" customFormat="1" x14ac:dyDescent="0.25">
      <c r="A2056" s="60"/>
      <c r="B2056" s="40"/>
      <c r="C2056" s="30"/>
      <c r="D2056" s="68"/>
      <c r="E2056" s="68"/>
      <c r="F2056" s="121"/>
      <c r="G2056" s="79"/>
    </row>
    <row r="2057" spans="1:7" s="37" customFormat="1" x14ac:dyDescent="0.25">
      <c r="A2057" s="60"/>
      <c r="B2057" s="40"/>
      <c r="C2057" s="30"/>
      <c r="D2057" s="68"/>
      <c r="E2057" s="68"/>
      <c r="F2057" s="121"/>
      <c r="G2057" s="79"/>
    </row>
    <row r="2058" spans="1:7" s="37" customFormat="1" x14ac:dyDescent="0.25">
      <c r="A2058" s="60"/>
      <c r="B2058" s="40"/>
      <c r="C2058" s="30"/>
      <c r="D2058" s="68"/>
      <c r="E2058" s="68"/>
      <c r="F2058" s="121"/>
      <c r="G2058" s="79"/>
    </row>
    <row r="2059" spans="1:7" s="37" customFormat="1" x14ac:dyDescent="0.25">
      <c r="A2059" s="60"/>
      <c r="B2059" s="40"/>
      <c r="C2059" s="30"/>
      <c r="D2059" s="68"/>
      <c r="E2059" s="68"/>
      <c r="F2059" s="121"/>
      <c r="G2059" s="79"/>
    </row>
    <row r="2060" spans="1:7" s="37" customFormat="1" x14ac:dyDescent="0.25">
      <c r="A2060" s="60"/>
      <c r="B2060" s="40"/>
      <c r="C2060" s="30"/>
      <c r="D2060" s="68"/>
      <c r="E2060" s="68"/>
      <c r="F2060" s="121"/>
      <c r="G2060" s="79"/>
    </row>
    <row r="2061" spans="1:7" s="37" customFormat="1" x14ac:dyDescent="0.25">
      <c r="A2061" s="60"/>
      <c r="B2061" s="40"/>
      <c r="C2061" s="30"/>
      <c r="D2061" s="68"/>
      <c r="E2061" s="68"/>
      <c r="F2061" s="121"/>
      <c r="G2061" s="79"/>
    </row>
    <row r="2062" spans="1:7" s="37" customFormat="1" x14ac:dyDescent="0.25">
      <c r="A2062" s="60"/>
      <c r="B2062" s="40"/>
      <c r="C2062" s="30"/>
      <c r="D2062" s="68"/>
      <c r="E2062" s="68"/>
      <c r="F2062" s="121"/>
      <c r="G2062" s="79"/>
    </row>
    <row r="2063" spans="1:7" s="37" customFormat="1" x14ac:dyDescent="0.25">
      <c r="A2063" s="60"/>
      <c r="B2063" s="40"/>
      <c r="C2063" s="30"/>
      <c r="D2063" s="68"/>
      <c r="E2063" s="68"/>
      <c r="F2063" s="121"/>
      <c r="G2063" s="79"/>
    </row>
    <row r="2064" spans="1:7" s="37" customFormat="1" x14ac:dyDescent="0.25">
      <c r="A2064" s="60"/>
      <c r="B2064" s="40"/>
      <c r="C2064" s="30"/>
      <c r="D2064" s="68"/>
      <c r="E2064" s="68"/>
      <c r="F2064" s="121"/>
      <c r="G2064" s="79"/>
    </row>
    <row r="2065" spans="1:7" s="37" customFormat="1" x14ac:dyDescent="0.25">
      <c r="A2065" s="60"/>
      <c r="B2065" s="40"/>
      <c r="C2065" s="30"/>
      <c r="D2065" s="68"/>
      <c r="E2065" s="68"/>
      <c r="F2065" s="121"/>
      <c r="G2065" s="79"/>
    </row>
    <row r="2066" spans="1:7" s="37" customFormat="1" x14ac:dyDescent="0.25">
      <c r="A2066" s="60"/>
      <c r="B2066" s="40"/>
      <c r="C2066" s="30"/>
      <c r="D2066" s="68"/>
      <c r="E2066" s="68"/>
      <c r="F2066" s="121"/>
      <c r="G2066" s="79"/>
    </row>
    <row r="2067" spans="1:7" s="37" customFormat="1" x14ac:dyDescent="0.25">
      <c r="A2067" s="60"/>
      <c r="B2067" s="40"/>
      <c r="C2067" s="30"/>
      <c r="D2067" s="68"/>
      <c r="E2067" s="68"/>
      <c r="F2067" s="121"/>
      <c r="G2067" s="79"/>
    </row>
    <row r="2068" spans="1:7" s="37" customFormat="1" x14ac:dyDescent="0.25">
      <c r="A2068" s="60"/>
      <c r="B2068" s="40"/>
      <c r="C2068" s="30"/>
      <c r="D2068" s="68"/>
      <c r="E2068" s="68"/>
      <c r="F2068" s="121"/>
      <c r="G2068" s="79"/>
    </row>
    <row r="2069" spans="1:7" s="37" customFormat="1" x14ac:dyDescent="0.25">
      <c r="A2069" s="60"/>
      <c r="B2069" s="40"/>
      <c r="C2069" s="30"/>
      <c r="D2069" s="68"/>
      <c r="E2069" s="68"/>
      <c r="F2069" s="121"/>
      <c r="G2069" s="79"/>
    </row>
    <row r="2070" spans="1:7" s="37" customFormat="1" x14ac:dyDescent="0.25">
      <c r="A2070" s="60"/>
      <c r="B2070" s="40"/>
      <c r="C2070" s="30"/>
      <c r="D2070" s="68"/>
      <c r="E2070" s="68"/>
      <c r="F2070" s="121"/>
      <c r="G2070" s="79"/>
    </row>
    <row r="2071" spans="1:7" s="37" customFormat="1" x14ac:dyDescent="0.25">
      <c r="A2071" s="60"/>
      <c r="B2071" s="40"/>
      <c r="C2071" s="30"/>
      <c r="D2071" s="68"/>
      <c r="E2071" s="68"/>
      <c r="F2071" s="121"/>
      <c r="G2071" s="79"/>
    </row>
    <row r="2072" spans="1:7" s="37" customFormat="1" x14ac:dyDescent="0.25">
      <c r="A2072" s="60"/>
      <c r="B2072" s="40"/>
      <c r="C2072" s="30"/>
      <c r="D2072" s="68"/>
      <c r="E2072" s="68"/>
      <c r="F2072" s="121"/>
      <c r="G2072" s="79"/>
    </row>
    <row r="2073" spans="1:7" s="37" customFormat="1" x14ac:dyDescent="0.25">
      <c r="A2073" s="60"/>
      <c r="B2073" s="40"/>
      <c r="C2073" s="30"/>
      <c r="D2073" s="68"/>
      <c r="E2073" s="68"/>
      <c r="F2073" s="121"/>
      <c r="G2073" s="79"/>
    </row>
    <row r="2074" spans="1:7" s="37" customFormat="1" x14ac:dyDescent="0.25">
      <c r="A2074" s="60"/>
      <c r="B2074" s="40"/>
      <c r="C2074" s="30"/>
      <c r="D2074" s="68"/>
      <c r="E2074" s="68"/>
      <c r="F2074" s="121"/>
      <c r="G2074" s="79"/>
    </row>
    <row r="2075" spans="1:7" s="37" customFormat="1" x14ac:dyDescent="0.25">
      <c r="A2075" s="60"/>
      <c r="B2075" s="40"/>
      <c r="C2075" s="30"/>
      <c r="D2075" s="68"/>
      <c r="E2075" s="68"/>
      <c r="F2075" s="121"/>
      <c r="G2075" s="79"/>
    </row>
    <row r="2076" spans="1:7" s="37" customFormat="1" x14ac:dyDescent="0.25">
      <c r="A2076" s="60"/>
      <c r="B2076" s="40"/>
      <c r="C2076" s="30"/>
      <c r="D2076" s="68"/>
      <c r="E2076" s="68"/>
      <c r="F2076" s="121"/>
      <c r="G2076" s="79"/>
    </row>
    <row r="2077" spans="1:7" s="37" customFormat="1" x14ac:dyDescent="0.25">
      <c r="A2077" s="60"/>
      <c r="B2077" s="40"/>
      <c r="C2077" s="30"/>
      <c r="D2077" s="68"/>
      <c r="E2077" s="68"/>
      <c r="F2077" s="121"/>
      <c r="G2077" s="79"/>
    </row>
    <row r="2078" spans="1:7" s="37" customFormat="1" x14ac:dyDescent="0.25">
      <c r="A2078" s="60"/>
      <c r="B2078" s="40"/>
      <c r="C2078" s="30"/>
      <c r="D2078" s="68"/>
      <c r="E2078" s="68"/>
      <c r="F2078" s="121"/>
      <c r="G2078" s="79"/>
    </row>
    <row r="2079" spans="1:7" s="37" customFormat="1" x14ac:dyDescent="0.25">
      <c r="A2079" s="60"/>
      <c r="B2079" s="40"/>
      <c r="C2079" s="30"/>
      <c r="D2079" s="68"/>
      <c r="E2079" s="68"/>
      <c r="F2079" s="121"/>
      <c r="G2079" s="79"/>
    </row>
    <row r="2080" spans="1:7" s="37" customFormat="1" x14ac:dyDescent="0.25">
      <c r="A2080" s="60"/>
      <c r="B2080" s="40"/>
      <c r="C2080" s="30"/>
      <c r="D2080" s="68"/>
      <c r="E2080" s="68"/>
      <c r="F2080" s="121"/>
      <c r="G2080" s="79"/>
    </row>
    <row r="2081" spans="1:7" s="37" customFormat="1" x14ac:dyDescent="0.25">
      <c r="A2081" s="60"/>
      <c r="B2081" s="40"/>
      <c r="C2081" s="30"/>
      <c r="D2081" s="68"/>
      <c r="E2081" s="68"/>
      <c r="F2081" s="121"/>
      <c r="G2081" s="79"/>
    </row>
    <row r="2082" spans="1:7" s="37" customFormat="1" x14ac:dyDescent="0.25">
      <c r="A2082" s="60"/>
      <c r="B2082" s="40"/>
      <c r="C2082" s="30"/>
      <c r="D2082" s="68"/>
      <c r="E2082" s="68"/>
      <c r="F2082" s="121"/>
      <c r="G2082" s="79"/>
    </row>
    <row r="2083" spans="1:7" s="37" customFormat="1" x14ac:dyDescent="0.25">
      <c r="A2083" s="60"/>
      <c r="B2083" s="40"/>
      <c r="C2083" s="30"/>
      <c r="D2083" s="68"/>
      <c r="E2083" s="68"/>
      <c r="F2083" s="121"/>
      <c r="G2083" s="79"/>
    </row>
    <row r="2084" spans="1:7" s="37" customFormat="1" x14ac:dyDescent="0.25">
      <c r="A2084" s="60"/>
      <c r="B2084" s="40"/>
      <c r="C2084" s="30"/>
      <c r="D2084" s="68"/>
      <c r="E2084" s="68"/>
      <c r="F2084" s="121"/>
      <c r="G2084" s="79"/>
    </row>
    <row r="2085" spans="1:7" s="37" customFormat="1" x14ac:dyDescent="0.25">
      <c r="A2085" s="60"/>
      <c r="B2085" s="40"/>
      <c r="C2085" s="30"/>
      <c r="D2085" s="68"/>
      <c r="E2085" s="68"/>
      <c r="F2085" s="121"/>
      <c r="G2085" s="79"/>
    </row>
    <row r="2086" spans="1:7" s="37" customFormat="1" x14ac:dyDescent="0.25">
      <c r="A2086" s="60"/>
      <c r="B2086" s="40"/>
      <c r="C2086" s="30"/>
      <c r="D2086" s="68"/>
      <c r="E2086" s="68"/>
      <c r="F2086" s="121"/>
      <c r="G2086" s="79"/>
    </row>
    <row r="2087" spans="1:7" s="37" customFormat="1" x14ac:dyDescent="0.25">
      <c r="A2087" s="60"/>
      <c r="B2087" s="40"/>
      <c r="C2087" s="30"/>
      <c r="D2087" s="68"/>
      <c r="E2087" s="68"/>
      <c r="F2087" s="121"/>
      <c r="G2087" s="79"/>
    </row>
    <row r="2088" spans="1:7" s="37" customFormat="1" x14ac:dyDescent="0.25">
      <c r="A2088" s="60"/>
      <c r="B2088" s="40"/>
      <c r="C2088" s="30"/>
      <c r="D2088" s="68"/>
      <c r="E2088" s="68"/>
      <c r="F2088" s="121"/>
      <c r="G2088" s="79"/>
    </row>
    <row r="2089" spans="1:7" s="37" customFormat="1" x14ac:dyDescent="0.25">
      <c r="A2089" s="60"/>
      <c r="B2089" s="40"/>
      <c r="C2089" s="30"/>
      <c r="D2089" s="68"/>
      <c r="E2089" s="68"/>
      <c r="F2089" s="121"/>
      <c r="G2089" s="79"/>
    </row>
    <row r="2090" spans="1:7" s="37" customFormat="1" x14ac:dyDescent="0.25">
      <c r="A2090" s="60"/>
      <c r="B2090" s="40"/>
      <c r="C2090" s="30"/>
      <c r="D2090" s="68"/>
      <c r="E2090" s="68"/>
      <c r="F2090" s="121"/>
      <c r="G2090" s="79"/>
    </row>
    <row r="2091" spans="1:7" s="37" customFormat="1" x14ac:dyDescent="0.25">
      <c r="A2091" s="60"/>
      <c r="B2091" s="40"/>
      <c r="C2091" s="30"/>
      <c r="D2091" s="68"/>
      <c r="E2091" s="68"/>
      <c r="F2091" s="121"/>
      <c r="G2091" s="79"/>
    </row>
    <row r="2092" spans="1:7" s="37" customFormat="1" x14ac:dyDescent="0.25">
      <c r="A2092" s="60"/>
      <c r="B2092" s="40"/>
      <c r="C2092" s="30"/>
      <c r="D2092" s="68"/>
      <c r="E2092" s="68"/>
      <c r="F2092" s="121"/>
      <c r="G2092" s="79"/>
    </row>
    <row r="2093" spans="1:7" s="37" customFormat="1" x14ac:dyDescent="0.25">
      <c r="A2093" s="60"/>
      <c r="B2093" s="40"/>
      <c r="C2093" s="30"/>
      <c r="D2093" s="68"/>
      <c r="E2093" s="68"/>
      <c r="F2093" s="121"/>
      <c r="G2093" s="79"/>
    </row>
    <row r="2094" spans="1:7" s="37" customFormat="1" x14ac:dyDescent="0.25">
      <c r="A2094" s="60"/>
      <c r="B2094" s="40"/>
      <c r="C2094" s="30"/>
      <c r="D2094" s="68"/>
      <c r="E2094" s="68"/>
      <c r="F2094" s="121"/>
      <c r="G2094" s="79"/>
    </row>
    <row r="2095" spans="1:7" s="37" customFormat="1" x14ac:dyDescent="0.25">
      <c r="A2095" s="60"/>
      <c r="B2095" s="40"/>
      <c r="C2095" s="30"/>
      <c r="D2095" s="68"/>
      <c r="E2095" s="68"/>
      <c r="F2095" s="121"/>
      <c r="G2095" s="79"/>
    </row>
    <row r="2096" spans="1:7" s="37" customFormat="1" x14ac:dyDescent="0.25">
      <c r="A2096" s="60"/>
      <c r="B2096" s="40"/>
      <c r="C2096" s="30"/>
      <c r="D2096" s="68"/>
      <c r="E2096" s="68"/>
      <c r="F2096" s="121"/>
      <c r="G2096" s="79"/>
    </row>
    <row r="2097" spans="1:7" s="37" customFormat="1" x14ac:dyDescent="0.25">
      <c r="A2097" s="60"/>
      <c r="B2097" s="40"/>
      <c r="C2097" s="30"/>
      <c r="D2097" s="68"/>
      <c r="E2097" s="68"/>
      <c r="F2097" s="121"/>
      <c r="G2097" s="79"/>
    </row>
    <row r="2098" spans="1:7" s="37" customFormat="1" x14ac:dyDescent="0.25">
      <c r="A2098" s="60"/>
      <c r="B2098" s="40"/>
      <c r="C2098" s="30"/>
      <c r="D2098" s="68"/>
      <c r="E2098" s="68"/>
      <c r="F2098" s="121"/>
      <c r="G2098" s="79"/>
    </row>
    <row r="2099" spans="1:7" s="37" customFormat="1" x14ac:dyDescent="0.25">
      <c r="A2099" s="60"/>
      <c r="B2099" s="40"/>
      <c r="C2099" s="30"/>
      <c r="D2099" s="68"/>
      <c r="E2099" s="68"/>
      <c r="F2099" s="121"/>
      <c r="G2099" s="79"/>
    </row>
    <row r="2100" spans="1:7" s="37" customFormat="1" x14ac:dyDescent="0.25">
      <c r="A2100" s="60"/>
      <c r="B2100" s="40"/>
      <c r="C2100" s="30"/>
      <c r="D2100" s="68"/>
      <c r="E2100" s="68"/>
      <c r="F2100" s="121"/>
      <c r="G2100" s="79"/>
    </row>
    <row r="2101" spans="1:7" s="37" customFormat="1" x14ac:dyDescent="0.25">
      <c r="A2101" s="60"/>
      <c r="B2101" s="40"/>
      <c r="C2101" s="30"/>
      <c r="D2101" s="68"/>
      <c r="E2101" s="68"/>
      <c r="F2101" s="121"/>
      <c r="G2101" s="79"/>
    </row>
    <row r="2102" spans="1:7" s="37" customFormat="1" x14ac:dyDescent="0.25">
      <c r="A2102" s="60"/>
      <c r="B2102" s="40"/>
      <c r="C2102" s="30"/>
      <c r="D2102" s="68"/>
      <c r="E2102" s="68"/>
      <c r="F2102" s="121"/>
      <c r="G2102" s="79"/>
    </row>
    <row r="2103" spans="1:7" s="37" customFormat="1" x14ac:dyDescent="0.25">
      <c r="A2103" s="60"/>
      <c r="B2103" s="40"/>
      <c r="C2103" s="30"/>
      <c r="D2103" s="68"/>
      <c r="E2103" s="68"/>
      <c r="F2103" s="121"/>
      <c r="G2103" s="79"/>
    </row>
    <row r="2104" spans="1:7" s="37" customFormat="1" x14ac:dyDescent="0.25">
      <c r="A2104" s="60"/>
      <c r="B2104" s="40"/>
      <c r="C2104" s="30"/>
      <c r="D2104" s="68"/>
      <c r="E2104" s="68"/>
      <c r="F2104" s="121"/>
      <c r="G2104" s="79"/>
    </row>
    <row r="2105" spans="1:7" s="37" customFormat="1" x14ac:dyDescent="0.25">
      <c r="A2105" s="60"/>
      <c r="B2105" s="40"/>
      <c r="C2105" s="30"/>
      <c r="D2105" s="68"/>
      <c r="E2105" s="68"/>
      <c r="F2105" s="121"/>
      <c r="G2105" s="79"/>
    </row>
    <row r="2106" spans="1:7" s="37" customFormat="1" x14ac:dyDescent="0.25">
      <c r="A2106" s="60"/>
      <c r="B2106" s="40"/>
      <c r="C2106" s="30"/>
      <c r="D2106" s="68"/>
      <c r="E2106" s="68"/>
      <c r="F2106" s="121"/>
      <c r="G2106" s="79"/>
    </row>
    <row r="2107" spans="1:7" s="37" customFormat="1" x14ac:dyDescent="0.25">
      <c r="A2107" s="60"/>
      <c r="B2107" s="40"/>
      <c r="C2107" s="30"/>
      <c r="D2107" s="68"/>
      <c r="E2107" s="68"/>
      <c r="F2107" s="121"/>
      <c r="G2107" s="79"/>
    </row>
    <row r="2108" spans="1:7" s="37" customFormat="1" x14ac:dyDescent="0.25">
      <c r="A2108" s="60"/>
      <c r="B2108" s="40"/>
      <c r="C2108" s="30"/>
      <c r="D2108" s="68"/>
      <c r="E2108" s="68"/>
      <c r="F2108" s="121"/>
      <c r="G2108" s="79"/>
    </row>
    <row r="2109" spans="1:7" s="37" customFormat="1" x14ac:dyDescent="0.25">
      <c r="A2109" s="60"/>
      <c r="B2109" s="40"/>
      <c r="C2109" s="30"/>
      <c r="D2109" s="68"/>
      <c r="E2109" s="68"/>
      <c r="F2109" s="121"/>
      <c r="G2109" s="79"/>
    </row>
    <row r="2110" spans="1:7" s="37" customFormat="1" x14ac:dyDescent="0.25">
      <c r="A2110" s="60"/>
      <c r="B2110" s="40"/>
      <c r="C2110" s="30"/>
      <c r="D2110" s="68"/>
      <c r="E2110" s="68"/>
      <c r="F2110" s="121"/>
      <c r="G2110" s="79"/>
    </row>
    <row r="2111" spans="1:7" s="37" customFormat="1" x14ac:dyDescent="0.25">
      <c r="A2111" s="60"/>
      <c r="B2111" s="40"/>
      <c r="C2111" s="30"/>
      <c r="D2111" s="68"/>
      <c r="E2111" s="68"/>
      <c r="F2111" s="121"/>
      <c r="G2111" s="79"/>
    </row>
    <row r="2112" spans="1:7" s="37" customFormat="1" x14ac:dyDescent="0.25">
      <c r="A2112" s="60"/>
      <c r="B2112" s="40"/>
      <c r="C2112" s="30"/>
      <c r="D2112" s="68"/>
      <c r="E2112" s="68"/>
      <c r="F2112" s="121"/>
      <c r="G2112" s="79"/>
    </row>
    <row r="2113" spans="1:7" s="37" customFormat="1" x14ac:dyDescent="0.25">
      <c r="A2113" s="60"/>
      <c r="B2113" s="40"/>
      <c r="C2113" s="30"/>
      <c r="D2113" s="68"/>
      <c r="E2113" s="68"/>
      <c r="F2113" s="121"/>
      <c r="G2113" s="79"/>
    </row>
    <row r="2114" spans="1:7" s="37" customFormat="1" x14ac:dyDescent="0.25">
      <c r="A2114" s="60"/>
      <c r="B2114" s="40"/>
      <c r="C2114" s="30"/>
      <c r="D2114" s="68"/>
      <c r="E2114" s="68"/>
      <c r="F2114" s="121"/>
      <c r="G2114" s="79"/>
    </row>
    <row r="2115" spans="1:7" s="37" customFormat="1" x14ac:dyDescent="0.25">
      <c r="A2115" s="60"/>
      <c r="B2115" s="40"/>
      <c r="C2115" s="30"/>
      <c r="D2115" s="68"/>
      <c r="E2115" s="68"/>
      <c r="F2115" s="121"/>
      <c r="G2115" s="79"/>
    </row>
    <row r="2116" spans="1:7" s="37" customFormat="1" x14ac:dyDescent="0.25">
      <c r="A2116" s="60"/>
      <c r="B2116" s="40"/>
      <c r="C2116" s="30"/>
      <c r="D2116" s="68"/>
      <c r="E2116" s="68"/>
      <c r="F2116" s="121"/>
      <c r="G2116" s="79"/>
    </row>
    <row r="2117" spans="1:7" s="37" customFormat="1" x14ac:dyDescent="0.25">
      <c r="A2117" s="60"/>
      <c r="B2117" s="40"/>
      <c r="C2117" s="30"/>
      <c r="D2117" s="68"/>
      <c r="E2117" s="68"/>
      <c r="F2117" s="121"/>
      <c r="G2117" s="79"/>
    </row>
    <row r="2118" spans="1:7" s="37" customFormat="1" x14ac:dyDescent="0.25">
      <c r="A2118" s="60"/>
      <c r="B2118" s="40"/>
      <c r="C2118" s="30"/>
      <c r="D2118" s="68"/>
      <c r="E2118" s="68"/>
      <c r="F2118" s="121"/>
      <c r="G2118" s="79"/>
    </row>
    <row r="2119" spans="1:7" s="37" customFormat="1" x14ac:dyDescent="0.25">
      <c r="A2119" s="60"/>
      <c r="B2119" s="40"/>
      <c r="C2119" s="30"/>
      <c r="D2119" s="68"/>
      <c r="E2119" s="68"/>
      <c r="F2119" s="121"/>
      <c r="G2119" s="79"/>
    </row>
    <row r="2120" spans="1:7" s="37" customFormat="1" x14ac:dyDescent="0.25">
      <c r="A2120" s="60"/>
      <c r="B2120" s="40"/>
      <c r="C2120" s="30"/>
      <c r="D2120" s="68"/>
      <c r="E2120" s="68"/>
      <c r="F2120" s="121"/>
      <c r="G2120" s="79"/>
    </row>
    <row r="2121" spans="1:7" s="37" customFormat="1" x14ac:dyDescent="0.25">
      <c r="A2121" s="60"/>
      <c r="B2121" s="40"/>
      <c r="C2121" s="30"/>
      <c r="D2121" s="68"/>
      <c r="E2121" s="68"/>
      <c r="F2121" s="121"/>
      <c r="G2121" s="79"/>
    </row>
    <row r="2122" spans="1:7" s="37" customFormat="1" x14ac:dyDescent="0.25">
      <c r="A2122" s="60"/>
      <c r="B2122" s="40"/>
      <c r="C2122" s="30"/>
      <c r="D2122" s="68"/>
      <c r="E2122" s="68"/>
      <c r="F2122" s="121"/>
      <c r="G2122" s="79"/>
    </row>
    <row r="2123" spans="1:7" s="37" customFormat="1" x14ac:dyDescent="0.25">
      <c r="A2123" s="60"/>
      <c r="B2123" s="40"/>
      <c r="C2123" s="30"/>
      <c r="D2123" s="68"/>
      <c r="E2123" s="68"/>
      <c r="F2123" s="121"/>
      <c r="G2123" s="79"/>
    </row>
    <row r="2124" spans="1:7" s="37" customFormat="1" x14ac:dyDescent="0.25">
      <c r="A2124" s="60"/>
      <c r="B2124" s="40"/>
      <c r="C2124" s="30"/>
      <c r="D2124" s="68"/>
      <c r="E2124" s="68"/>
      <c r="F2124" s="121"/>
      <c r="G2124" s="79"/>
    </row>
    <row r="2125" spans="1:7" s="37" customFormat="1" x14ac:dyDescent="0.25">
      <c r="A2125" s="60"/>
      <c r="B2125" s="40"/>
      <c r="C2125" s="30"/>
      <c r="D2125" s="68"/>
      <c r="E2125" s="68"/>
      <c r="F2125" s="121"/>
      <c r="G2125" s="79"/>
    </row>
    <row r="2126" spans="1:7" s="37" customFormat="1" x14ac:dyDescent="0.25">
      <c r="A2126" s="60"/>
      <c r="B2126" s="40"/>
      <c r="C2126" s="30"/>
      <c r="D2126" s="68"/>
      <c r="E2126" s="68"/>
      <c r="F2126" s="121"/>
      <c r="G2126" s="79"/>
    </row>
    <row r="2127" spans="1:7" s="37" customFormat="1" x14ac:dyDescent="0.25">
      <c r="A2127" s="60"/>
      <c r="B2127" s="40"/>
      <c r="C2127" s="30"/>
      <c r="D2127" s="68"/>
      <c r="E2127" s="68"/>
      <c r="F2127" s="121"/>
      <c r="G2127" s="79"/>
    </row>
    <row r="2128" spans="1:7" s="37" customFormat="1" x14ac:dyDescent="0.25">
      <c r="A2128" s="60"/>
      <c r="B2128" s="40"/>
      <c r="C2128" s="30"/>
      <c r="D2128" s="68"/>
      <c r="E2128" s="68"/>
      <c r="F2128" s="121"/>
      <c r="G2128" s="79"/>
    </row>
    <row r="2129" spans="1:7" s="37" customFormat="1" x14ac:dyDescent="0.25">
      <c r="A2129" s="60"/>
      <c r="B2129" s="40"/>
      <c r="C2129" s="30"/>
      <c r="D2129" s="68"/>
      <c r="E2129" s="68"/>
      <c r="F2129" s="121"/>
      <c r="G2129" s="79"/>
    </row>
    <row r="2130" spans="1:7" s="37" customFormat="1" x14ac:dyDescent="0.25">
      <c r="A2130" s="60"/>
      <c r="B2130" s="40"/>
      <c r="C2130" s="30"/>
      <c r="D2130" s="68"/>
      <c r="E2130" s="68"/>
      <c r="F2130" s="121"/>
      <c r="G2130" s="79"/>
    </row>
    <row r="2131" spans="1:7" s="37" customFormat="1" x14ac:dyDescent="0.25">
      <c r="A2131" s="60"/>
      <c r="B2131" s="40"/>
      <c r="C2131" s="30"/>
      <c r="D2131" s="68"/>
      <c r="E2131" s="68"/>
      <c r="F2131" s="121"/>
      <c r="G2131" s="79"/>
    </row>
    <row r="2132" spans="1:7" s="37" customFormat="1" x14ac:dyDescent="0.25">
      <c r="A2132" s="60"/>
      <c r="B2132" s="40"/>
      <c r="C2132" s="30"/>
      <c r="D2132" s="68"/>
      <c r="E2132" s="68"/>
      <c r="F2132" s="121"/>
      <c r="G2132" s="79"/>
    </row>
    <row r="2133" spans="1:7" s="37" customFormat="1" x14ac:dyDescent="0.25">
      <c r="A2133" s="60"/>
      <c r="B2133" s="40"/>
      <c r="C2133" s="30"/>
      <c r="D2133" s="68"/>
      <c r="E2133" s="68"/>
      <c r="F2133" s="121"/>
      <c r="G2133" s="79"/>
    </row>
    <row r="2134" spans="1:7" s="37" customFormat="1" x14ac:dyDescent="0.25">
      <c r="A2134" s="60"/>
      <c r="B2134" s="40"/>
      <c r="C2134" s="30"/>
      <c r="D2134" s="68"/>
      <c r="E2134" s="68"/>
      <c r="F2134" s="121"/>
      <c r="G2134" s="79"/>
    </row>
    <row r="2135" spans="1:7" s="37" customFormat="1" x14ac:dyDescent="0.25">
      <c r="A2135" s="60"/>
      <c r="B2135" s="40"/>
      <c r="C2135" s="30"/>
      <c r="D2135" s="68"/>
      <c r="E2135" s="68"/>
      <c r="F2135" s="121"/>
      <c r="G2135" s="79"/>
    </row>
    <row r="2136" spans="1:7" s="37" customFormat="1" x14ac:dyDescent="0.25">
      <c r="A2136" s="60"/>
      <c r="B2136" s="40"/>
      <c r="C2136" s="30"/>
      <c r="D2136" s="68"/>
      <c r="E2136" s="68"/>
      <c r="F2136" s="121"/>
      <c r="G2136" s="79"/>
    </row>
    <row r="2137" spans="1:7" s="37" customFormat="1" x14ac:dyDescent="0.25">
      <c r="A2137" s="60"/>
      <c r="B2137" s="40"/>
      <c r="C2137" s="30"/>
      <c r="D2137" s="68"/>
      <c r="E2137" s="68"/>
      <c r="F2137" s="121"/>
      <c r="G2137" s="79"/>
    </row>
    <row r="2138" spans="1:7" s="37" customFormat="1" x14ac:dyDescent="0.25">
      <c r="A2138" s="60"/>
      <c r="B2138" s="40"/>
      <c r="C2138" s="30"/>
      <c r="D2138" s="68"/>
      <c r="E2138" s="68"/>
      <c r="F2138" s="121"/>
      <c r="G2138" s="79"/>
    </row>
    <row r="2139" spans="1:7" s="37" customFormat="1" x14ac:dyDescent="0.25">
      <c r="A2139" s="60"/>
      <c r="B2139" s="40"/>
      <c r="C2139" s="30"/>
      <c r="D2139" s="68"/>
      <c r="E2139" s="68"/>
      <c r="F2139" s="121"/>
      <c r="G2139" s="79"/>
    </row>
    <row r="2140" spans="1:7" s="37" customFormat="1" x14ac:dyDescent="0.25">
      <c r="A2140" s="60"/>
      <c r="B2140" s="40"/>
      <c r="C2140" s="30"/>
      <c r="D2140" s="68"/>
      <c r="E2140" s="68"/>
      <c r="F2140" s="121"/>
      <c r="G2140" s="79"/>
    </row>
    <row r="2141" spans="1:7" s="37" customFormat="1" x14ac:dyDescent="0.25">
      <c r="A2141" s="60"/>
      <c r="B2141" s="40"/>
      <c r="C2141" s="30"/>
      <c r="D2141" s="68"/>
      <c r="E2141" s="68"/>
      <c r="F2141" s="121"/>
      <c r="G2141" s="79"/>
    </row>
    <row r="2142" spans="1:7" s="37" customFormat="1" x14ac:dyDescent="0.25">
      <c r="A2142" s="60"/>
      <c r="B2142" s="40"/>
      <c r="C2142" s="30"/>
      <c r="D2142" s="68"/>
      <c r="E2142" s="68"/>
      <c r="F2142" s="121"/>
      <c r="G2142" s="79"/>
    </row>
    <row r="2143" spans="1:7" s="37" customFormat="1" x14ac:dyDescent="0.25">
      <c r="A2143" s="60"/>
      <c r="B2143" s="40"/>
      <c r="C2143" s="30"/>
      <c r="D2143" s="68"/>
      <c r="E2143" s="68"/>
      <c r="F2143" s="121"/>
      <c r="G2143" s="79"/>
    </row>
    <row r="2144" spans="1:7" s="37" customFormat="1" x14ac:dyDescent="0.25">
      <c r="A2144" s="60"/>
      <c r="B2144" s="40"/>
      <c r="C2144" s="30"/>
      <c r="D2144" s="68"/>
      <c r="E2144" s="68"/>
      <c r="F2144" s="121"/>
      <c r="G2144" s="79"/>
    </row>
    <row r="2145" spans="1:7" s="37" customFormat="1" x14ac:dyDescent="0.25">
      <c r="A2145" s="60"/>
      <c r="B2145" s="40"/>
      <c r="C2145" s="30"/>
      <c r="D2145" s="68"/>
      <c r="E2145" s="68"/>
      <c r="F2145" s="121"/>
      <c r="G2145" s="79"/>
    </row>
    <row r="2146" spans="1:7" s="37" customFormat="1" x14ac:dyDescent="0.25">
      <c r="A2146" s="60"/>
      <c r="B2146" s="40"/>
      <c r="C2146" s="30"/>
      <c r="D2146" s="68"/>
      <c r="E2146" s="68"/>
      <c r="F2146" s="121"/>
      <c r="G2146" s="79"/>
    </row>
    <row r="2147" spans="1:7" s="37" customFormat="1" x14ac:dyDescent="0.25">
      <c r="A2147" s="60"/>
      <c r="B2147" s="40"/>
      <c r="C2147" s="30"/>
      <c r="D2147" s="68"/>
      <c r="E2147" s="68"/>
      <c r="F2147" s="121"/>
      <c r="G2147" s="79"/>
    </row>
    <row r="2148" spans="1:7" s="37" customFormat="1" x14ac:dyDescent="0.25">
      <c r="A2148" s="60"/>
      <c r="B2148" s="40"/>
      <c r="C2148" s="30"/>
      <c r="D2148" s="68"/>
      <c r="E2148" s="68"/>
      <c r="F2148" s="121"/>
      <c r="G2148" s="79"/>
    </row>
    <row r="2149" spans="1:7" s="37" customFormat="1" x14ac:dyDescent="0.25">
      <c r="A2149" s="60"/>
      <c r="B2149" s="40"/>
      <c r="C2149" s="30"/>
      <c r="D2149" s="68"/>
      <c r="E2149" s="68"/>
      <c r="F2149" s="121"/>
      <c r="G2149" s="79"/>
    </row>
    <row r="2150" spans="1:7" s="37" customFormat="1" x14ac:dyDescent="0.25">
      <c r="A2150" s="60"/>
      <c r="B2150" s="40"/>
      <c r="C2150" s="30"/>
      <c r="D2150" s="68"/>
      <c r="E2150" s="68"/>
      <c r="F2150" s="121"/>
      <c r="G2150" s="79"/>
    </row>
    <row r="2151" spans="1:7" s="37" customFormat="1" x14ac:dyDescent="0.25">
      <c r="A2151" s="60"/>
      <c r="B2151" s="40"/>
      <c r="C2151" s="30"/>
      <c r="D2151" s="68"/>
      <c r="E2151" s="68"/>
      <c r="F2151" s="121"/>
      <c r="G2151" s="79"/>
    </row>
    <row r="2152" spans="1:7" s="37" customFormat="1" x14ac:dyDescent="0.25">
      <c r="A2152" s="60"/>
      <c r="B2152" s="40"/>
      <c r="C2152" s="30"/>
      <c r="D2152" s="68"/>
      <c r="E2152" s="68"/>
      <c r="F2152" s="121"/>
      <c r="G2152" s="79"/>
    </row>
    <row r="2153" spans="1:7" s="37" customFormat="1" x14ac:dyDescent="0.25">
      <c r="A2153" s="60"/>
      <c r="B2153" s="40"/>
      <c r="C2153" s="30"/>
      <c r="D2153" s="68"/>
      <c r="E2153" s="68"/>
      <c r="F2153" s="121"/>
      <c r="G2153" s="79"/>
    </row>
    <row r="2154" spans="1:7" s="37" customFormat="1" x14ac:dyDescent="0.25">
      <c r="A2154" s="60"/>
      <c r="B2154" s="40"/>
      <c r="C2154" s="30"/>
      <c r="D2154" s="68"/>
      <c r="E2154" s="68"/>
      <c r="F2154" s="121"/>
      <c r="G2154" s="79"/>
    </row>
    <row r="2155" spans="1:7" s="37" customFormat="1" x14ac:dyDescent="0.25">
      <c r="A2155" s="60"/>
      <c r="B2155" s="40"/>
      <c r="C2155" s="30"/>
      <c r="D2155" s="68"/>
      <c r="E2155" s="68"/>
      <c r="F2155" s="121"/>
      <c r="G2155" s="79"/>
    </row>
    <row r="2156" spans="1:7" s="37" customFormat="1" x14ac:dyDescent="0.25">
      <c r="A2156" s="60"/>
      <c r="B2156" s="40"/>
      <c r="C2156" s="30"/>
      <c r="D2156" s="68"/>
      <c r="E2156" s="68"/>
      <c r="F2156" s="121"/>
      <c r="G2156" s="79"/>
    </row>
    <row r="2157" spans="1:7" s="37" customFormat="1" x14ac:dyDescent="0.25">
      <c r="A2157" s="60"/>
      <c r="B2157" s="40"/>
      <c r="C2157" s="30"/>
      <c r="D2157" s="68"/>
      <c r="E2157" s="68"/>
      <c r="F2157" s="121"/>
      <c r="G2157" s="79"/>
    </row>
    <row r="2158" spans="1:7" s="37" customFormat="1" x14ac:dyDescent="0.25">
      <c r="A2158" s="60"/>
      <c r="B2158" s="40"/>
      <c r="C2158" s="30"/>
      <c r="D2158" s="68"/>
      <c r="E2158" s="68"/>
      <c r="F2158" s="121"/>
      <c r="G2158" s="79"/>
    </row>
    <row r="2159" spans="1:7" s="37" customFormat="1" x14ac:dyDescent="0.25">
      <c r="A2159" s="60"/>
      <c r="B2159" s="40"/>
      <c r="C2159" s="30"/>
      <c r="D2159" s="68"/>
      <c r="E2159" s="68"/>
      <c r="F2159" s="121"/>
      <c r="G2159" s="79"/>
    </row>
    <row r="2160" spans="1:7" s="37" customFormat="1" x14ac:dyDescent="0.25">
      <c r="A2160" s="60"/>
      <c r="B2160" s="40"/>
      <c r="C2160" s="30"/>
      <c r="D2160" s="68"/>
      <c r="E2160" s="68"/>
      <c r="F2160" s="121"/>
      <c r="G2160" s="79"/>
    </row>
    <row r="2161" spans="1:7" s="37" customFormat="1" x14ac:dyDescent="0.25">
      <c r="A2161" s="60"/>
      <c r="B2161" s="40"/>
      <c r="C2161" s="30"/>
      <c r="D2161" s="68"/>
      <c r="E2161" s="68"/>
      <c r="F2161" s="121"/>
      <c r="G2161" s="79"/>
    </row>
    <row r="2162" spans="1:7" s="37" customFormat="1" x14ac:dyDescent="0.25">
      <c r="A2162" s="60"/>
      <c r="B2162" s="40"/>
      <c r="C2162" s="30"/>
      <c r="D2162" s="68"/>
      <c r="E2162" s="68"/>
      <c r="F2162" s="121"/>
      <c r="G2162" s="79"/>
    </row>
    <row r="2163" spans="1:7" s="37" customFormat="1" x14ac:dyDescent="0.25">
      <c r="A2163" s="60"/>
      <c r="B2163" s="40"/>
      <c r="C2163" s="30"/>
      <c r="D2163" s="68"/>
      <c r="E2163" s="68"/>
      <c r="F2163" s="121"/>
      <c r="G2163" s="79"/>
    </row>
    <row r="2164" spans="1:7" s="37" customFormat="1" x14ac:dyDescent="0.25">
      <c r="A2164" s="60"/>
      <c r="B2164" s="40"/>
      <c r="C2164" s="30"/>
      <c r="D2164" s="68"/>
      <c r="E2164" s="68"/>
      <c r="F2164" s="121"/>
      <c r="G2164" s="79"/>
    </row>
    <row r="2165" spans="1:7" s="37" customFormat="1" x14ac:dyDescent="0.25">
      <c r="A2165" s="60"/>
      <c r="B2165" s="40"/>
      <c r="C2165" s="30"/>
      <c r="D2165" s="68"/>
      <c r="E2165" s="68"/>
      <c r="F2165" s="121"/>
      <c r="G2165" s="79"/>
    </row>
    <row r="2166" spans="1:7" s="37" customFormat="1" x14ac:dyDescent="0.25">
      <c r="A2166" s="60"/>
      <c r="B2166" s="40"/>
      <c r="C2166" s="30"/>
      <c r="D2166" s="68"/>
      <c r="E2166" s="68"/>
      <c r="F2166" s="121"/>
      <c r="G2166" s="79"/>
    </row>
    <row r="2167" spans="1:7" s="37" customFormat="1" x14ac:dyDescent="0.25">
      <c r="A2167" s="60"/>
      <c r="B2167" s="40"/>
      <c r="C2167" s="30"/>
      <c r="D2167" s="68"/>
      <c r="E2167" s="68"/>
      <c r="F2167" s="121"/>
      <c r="G2167" s="79"/>
    </row>
    <row r="2168" spans="1:7" s="37" customFormat="1" x14ac:dyDescent="0.25">
      <c r="A2168" s="60"/>
      <c r="B2168" s="40"/>
      <c r="C2168" s="30"/>
      <c r="D2168" s="68"/>
      <c r="E2168" s="68"/>
      <c r="F2168" s="121"/>
      <c r="G2168" s="79"/>
    </row>
    <row r="2169" spans="1:7" s="37" customFormat="1" x14ac:dyDescent="0.25">
      <c r="A2169" s="60"/>
      <c r="B2169" s="40"/>
      <c r="C2169" s="30"/>
      <c r="D2169" s="68"/>
      <c r="E2169" s="68"/>
      <c r="F2169" s="121"/>
      <c r="G2169" s="79"/>
    </row>
    <row r="2170" spans="1:7" s="37" customFormat="1" x14ac:dyDescent="0.25">
      <c r="A2170" s="60"/>
      <c r="B2170" s="40"/>
      <c r="C2170" s="30"/>
      <c r="D2170" s="68"/>
      <c r="E2170" s="68"/>
      <c r="F2170" s="121"/>
      <c r="G2170" s="79"/>
    </row>
    <row r="2171" spans="1:7" s="37" customFormat="1" x14ac:dyDescent="0.25">
      <c r="A2171" s="60"/>
      <c r="B2171" s="40"/>
      <c r="C2171" s="30"/>
      <c r="D2171" s="68"/>
      <c r="E2171" s="68"/>
      <c r="F2171" s="121"/>
      <c r="G2171" s="79"/>
    </row>
    <row r="2172" spans="1:7" s="37" customFormat="1" x14ac:dyDescent="0.25">
      <c r="A2172" s="60"/>
      <c r="B2172" s="40"/>
      <c r="C2172" s="30"/>
      <c r="D2172" s="68"/>
      <c r="E2172" s="68"/>
      <c r="F2172" s="121"/>
      <c r="G2172" s="79"/>
    </row>
    <row r="2173" spans="1:7" s="37" customFormat="1" x14ac:dyDescent="0.25">
      <c r="A2173" s="60"/>
      <c r="B2173" s="40"/>
      <c r="C2173" s="30"/>
      <c r="D2173" s="68"/>
      <c r="E2173" s="68"/>
      <c r="F2173" s="121"/>
      <c r="G2173" s="79"/>
    </row>
    <row r="2174" spans="1:7" s="37" customFormat="1" x14ac:dyDescent="0.25">
      <c r="A2174" s="60"/>
      <c r="B2174" s="40"/>
      <c r="C2174" s="30"/>
      <c r="D2174" s="68"/>
      <c r="E2174" s="68"/>
      <c r="F2174" s="121"/>
      <c r="G2174" s="79"/>
    </row>
    <row r="2175" spans="1:7" s="37" customFormat="1" x14ac:dyDescent="0.25">
      <c r="A2175" s="60"/>
      <c r="B2175" s="40"/>
      <c r="C2175" s="30"/>
      <c r="D2175" s="68"/>
      <c r="E2175" s="68"/>
      <c r="F2175" s="121"/>
      <c r="G2175" s="79"/>
    </row>
    <row r="2176" spans="1:7" s="37" customFormat="1" x14ac:dyDescent="0.25">
      <c r="A2176" s="60"/>
      <c r="B2176" s="40"/>
      <c r="C2176" s="30"/>
      <c r="D2176" s="68"/>
      <c r="E2176" s="68"/>
      <c r="F2176" s="121"/>
      <c r="G2176" s="79"/>
    </row>
    <row r="2177" spans="1:7" s="37" customFormat="1" x14ac:dyDescent="0.25">
      <c r="A2177" s="60"/>
      <c r="B2177" s="40"/>
      <c r="C2177" s="30"/>
      <c r="D2177" s="68"/>
      <c r="E2177" s="68"/>
      <c r="F2177" s="121"/>
      <c r="G2177" s="79"/>
    </row>
    <row r="2178" spans="1:7" s="37" customFormat="1" x14ac:dyDescent="0.25">
      <c r="A2178" s="60"/>
      <c r="B2178" s="40"/>
      <c r="C2178" s="30"/>
      <c r="D2178" s="68"/>
      <c r="E2178" s="68"/>
      <c r="F2178" s="121"/>
      <c r="G2178" s="79"/>
    </row>
    <row r="2179" spans="1:7" s="37" customFormat="1" x14ac:dyDescent="0.25">
      <c r="A2179" s="60"/>
      <c r="B2179" s="40"/>
      <c r="C2179" s="30"/>
      <c r="D2179" s="68"/>
      <c r="E2179" s="68"/>
      <c r="F2179" s="121"/>
      <c r="G2179" s="79"/>
    </row>
    <row r="2180" spans="1:7" s="37" customFormat="1" x14ac:dyDescent="0.25">
      <c r="A2180" s="60"/>
      <c r="B2180" s="40"/>
      <c r="C2180" s="30"/>
      <c r="D2180" s="68"/>
      <c r="E2180" s="68"/>
      <c r="F2180" s="121"/>
      <c r="G2180" s="79"/>
    </row>
    <row r="2181" spans="1:7" s="37" customFormat="1" x14ac:dyDescent="0.25">
      <c r="A2181" s="60"/>
      <c r="B2181" s="40"/>
      <c r="C2181" s="30"/>
      <c r="D2181" s="68"/>
      <c r="E2181" s="68"/>
      <c r="F2181" s="121"/>
      <c r="G2181" s="79"/>
    </row>
    <row r="2182" spans="1:7" s="37" customFormat="1" x14ac:dyDescent="0.25">
      <c r="A2182" s="60"/>
      <c r="B2182" s="40"/>
      <c r="C2182" s="30"/>
      <c r="D2182" s="68"/>
      <c r="E2182" s="68"/>
      <c r="F2182" s="121"/>
      <c r="G2182" s="79"/>
    </row>
    <row r="2183" spans="1:7" s="37" customFormat="1" x14ac:dyDescent="0.25">
      <c r="A2183" s="60"/>
      <c r="B2183" s="40"/>
      <c r="C2183" s="30"/>
      <c r="D2183" s="68"/>
      <c r="E2183" s="68"/>
      <c r="F2183" s="121"/>
      <c r="G2183" s="79"/>
    </row>
    <row r="2184" spans="1:7" s="37" customFormat="1" x14ac:dyDescent="0.25">
      <c r="A2184" s="60"/>
      <c r="B2184" s="40"/>
      <c r="C2184" s="30"/>
      <c r="D2184" s="68"/>
      <c r="E2184" s="68"/>
      <c r="F2184" s="121"/>
      <c r="G2184" s="79"/>
    </row>
    <row r="2185" spans="1:7" s="37" customFormat="1" x14ac:dyDescent="0.25">
      <c r="A2185" s="60"/>
      <c r="B2185" s="40"/>
      <c r="C2185" s="30"/>
      <c r="D2185" s="68"/>
      <c r="E2185" s="68"/>
      <c r="F2185" s="121"/>
      <c r="G2185" s="79"/>
    </row>
    <row r="2186" spans="1:7" s="37" customFormat="1" x14ac:dyDescent="0.25">
      <c r="A2186" s="60"/>
      <c r="B2186" s="40"/>
      <c r="C2186" s="30"/>
      <c r="D2186" s="68"/>
      <c r="E2186" s="68"/>
      <c r="F2186" s="121"/>
      <c r="G2186" s="79"/>
    </row>
    <row r="2187" spans="1:7" s="37" customFormat="1" x14ac:dyDescent="0.25">
      <c r="A2187" s="60"/>
      <c r="B2187" s="40"/>
      <c r="C2187" s="30"/>
      <c r="D2187" s="68"/>
      <c r="E2187" s="68"/>
      <c r="F2187" s="121"/>
      <c r="G2187" s="79"/>
    </row>
    <row r="2188" spans="1:7" s="37" customFormat="1" x14ac:dyDescent="0.25">
      <c r="A2188" s="60"/>
      <c r="B2188" s="40"/>
      <c r="C2188" s="30"/>
      <c r="D2188" s="68"/>
      <c r="E2188" s="68"/>
      <c r="F2188" s="121"/>
      <c r="G2188" s="79"/>
    </row>
    <row r="2189" spans="1:7" s="37" customFormat="1" x14ac:dyDescent="0.25">
      <c r="A2189" s="60"/>
      <c r="B2189" s="40"/>
      <c r="C2189" s="30"/>
      <c r="D2189" s="68"/>
      <c r="E2189" s="68"/>
      <c r="F2189" s="121"/>
      <c r="G2189" s="79"/>
    </row>
    <row r="2190" spans="1:7" s="37" customFormat="1" x14ac:dyDescent="0.25">
      <c r="A2190" s="60"/>
      <c r="B2190" s="40"/>
      <c r="C2190" s="30"/>
      <c r="D2190" s="68"/>
      <c r="E2190" s="68"/>
      <c r="F2190" s="121"/>
      <c r="G2190" s="79"/>
    </row>
    <row r="2191" spans="1:7" s="37" customFormat="1" x14ac:dyDescent="0.25">
      <c r="A2191" s="60"/>
      <c r="B2191" s="40"/>
      <c r="C2191" s="30"/>
      <c r="D2191" s="68"/>
      <c r="E2191" s="68"/>
      <c r="F2191" s="121"/>
      <c r="G2191" s="79"/>
    </row>
    <row r="2192" spans="1:7" s="37" customFormat="1" x14ac:dyDescent="0.25">
      <c r="A2192" s="60"/>
      <c r="B2192" s="40"/>
      <c r="C2192" s="30"/>
      <c r="D2192" s="68"/>
      <c r="E2192" s="68"/>
      <c r="F2192" s="121"/>
      <c r="G2192" s="79"/>
    </row>
    <row r="2193" spans="1:7" s="37" customFormat="1" x14ac:dyDescent="0.25">
      <c r="A2193" s="60"/>
      <c r="B2193" s="40"/>
      <c r="C2193" s="30"/>
      <c r="D2193" s="68"/>
      <c r="E2193" s="68"/>
      <c r="F2193" s="121"/>
      <c r="G2193" s="79"/>
    </row>
    <row r="2194" spans="1:7" s="37" customFormat="1" x14ac:dyDescent="0.25">
      <c r="A2194" s="60"/>
      <c r="B2194" s="40"/>
      <c r="C2194" s="30"/>
      <c r="D2194" s="68"/>
      <c r="E2194" s="68"/>
      <c r="F2194" s="121"/>
      <c r="G2194" s="79"/>
    </row>
    <row r="2195" spans="1:7" s="37" customFormat="1" x14ac:dyDescent="0.25">
      <c r="A2195" s="60"/>
      <c r="B2195" s="40"/>
      <c r="C2195" s="30"/>
      <c r="D2195" s="68"/>
      <c r="E2195" s="68"/>
      <c r="F2195" s="121"/>
      <c r="G2195" s="79"/>
    </row>
    <row r="2196" spans="1:7" s="37" customFormat="1" x14ac:dyDescent="0.25">
      <c r="A2196" s="60"/>
      <c r="B2196" s="40"/>
      <c r="C2196" s="30"/>
      <c r="D2196" s="68"/>
      <c r="E2196" s="68"/>
      <c r="F2196" s="121"/>
      <c r="G2196" s="79"/>
    </row>
    <row r="2197" spans="1:7" s="37" customFormat="1" x14ac:dyDescent="0.25">
      <c r="A2197" s="60"/>
      <c r="B2197" s="40"/>
      <c r="C2197" s="30"/>
      <c r="D2197" s="68"/>
      <c r="E2197" s="68"/>
      <c r="F2197" s="121"/>
      <c r="G2197" s="79"/>
    </row>
    <row r="2198" spans="1:7" s="37" customFormat="1" x14ac:dyDescent="0.25">
      <c r="A2198" s="60"/>
      <c r="B2198" s="40"/>
      <c r="C2198" s="30"/>
      <c r="D2198" s="68"/>
      <c r="E2198" s="68"/>
      <c r="F2198" s="121"/>
      <c r="G2198" s="79"/>
    </row>
    <row r="2199" spans="1:7" s="37" customFormat="1" x14ac:dyDescent="0.25">
      <c r="A2199" s="60"/>
      <c r="B2199" s="40"/>
      <c r="C2199" s="30"/>
      <c r="D2199" s="68"/>
      <c r="E2199" s="68"/>
      <c r="F2199" s="121"/>
      <c r="G2199" s="79"/>
    </row>
    <row r="2200" spans="1:7" s="37" customFormat="1" x14ac:dyDescent="0.25">
      <c r="A2200" s="60"/>
      <c r="B2200" s="40"/>
      <c r="C2200" s="30"/>
      <c r="D2200" s="68"/>
      <c r="E2200" s="68"/>
      <c r="F2200" s="121"/>
      <c r="G2200" s="79"/>
    </row>
    <row r="2201" spans="1:7" s="37" customFormat="1" x14ac:dyDescent="0.25">
      <c r="A2201" s="60"/>
      <c r="B2201" s="40"/>
      <c r="C2201" s="30"/>
      <c r="D2201" s="68"/>
      <c r="E2201" s="68"/>
      <c r="F2201" s="121"/>
      <c r="G2201" s="79"/>
    </row>
    <row r="2202" spans="1:7" s="37" customFormat="1" x14ac:dyDescent="0.25">
      <c r="A2202" s="60"/>
      <c r="B2202" s="40"/>
      <c r="C2202" s="30"/>
      <c r="D2202" s="68"/>
      <c r="E2202" s="68"/>
      <c r="F2202" s="121"/>
      <c r="G2202" s="79"/>
    </row>
    <row r="2203" spans="1:7" s="37" customFormat="1" x14ac:dyDescent="0.25">
      <c r="A2203" s="60"/>
      <c r="B2203" s="40"/>
      <c r="C2203" s="30"/>
      <c r="D2203" s="68"/>
      <c r="E2203" s="68"/>
      <c r="F2203" s="121"/>
      <c r="G2203" s="79"/>
    </row>
    <row r="2204" spans="1:7" s="37" customFormat="1" x14ac:dyDescent="0.25">
      <c r="A2204" s="60"/>
      <c r="B2204" s="40"/>
      <c r="C2204" s="30"/>
      <c r="D2204" s="68"/>
      <c r="E2204" s="68"/>
      <c r="F2204" s="121"/>
      <c r="G2204" s="79"/>
    </row>
    <row r="2205" spans="1:7" s="37" customFormat="1" x14ac:dyDescent="0.25">
      <c r="A2205" s="60"/>
      <c r="B2205" s="40"/>
      <c r="C2205" s="30"/>
      <c r="D2205" s="68"/>
      <c r="E2205" s="68"/>
      <c r="F2205" s="121"/>
      <c r="G2205" s="79"/>
    </row>
    <row r="2206" spans="1:7" s="37" customFormat="1" x14ac:dyDescent="0.25">
      <c r="A2206" s="60"/>
      <c r="B2206" s="40"/>
      <c r="C2206" s="30"/>
      <c r="D2206" s="68"/>
      <c r="E2206" s="68"/>
      <c r="F2206" s="121"/>
      <c r="G2206" s="79"/>
    </row>
    <row r="2207" spans="1:7" s="37" customFormat="1" x14ac:dyDescent="0.25">
      <c r="A2207" s="60"/>
      <c r="B2207" s="40"/>
      <c r="C2207" s="30"/>
      <c r="D2207" s="68"/>
      <c r="E2207" s="68"/>
      <c r="F2207" s="121"/>
      <c r="G2207" s="79"/>
    </row>
    <row r="2208" spans="1:7" s="37" customFormat="1" x14ac:dyDescent="0.25">
      <c r="A2208" s="60"/>
      <c r="B2208" s="40"/>
      <c r="C2208" s="30"/>
      <c r="D2208" s="68"/>
      <c r="E2208" s="68"/>
      <c r="F2208" s="121"/>
      <c r="G2208" s="79"/>
    </row>
    <row r="2209" spans="1:7" s="37" customFormat="1" x14ac:dyDescent="0.25">
      <c r="A2209" s="60"/>
      <c r="B2209" s="40"/>
      <c r="C2209" s="30"/>
      <c r="D2209" s="68"/>
      <c r="E2209" s="68"/>
      <c r="F2209" s="121"/>
      <c r="G2209" s="79"/>
    </row>
    <row r="2210" spans="1:7" s="37" customFormat="1" x14ac:dyDescent="0.25">
      <c r="A2210" s="60"/>
      <c r="B2210" s="40"/>
      <c r="C2210" s="30"/>
      <c r="D2210" s="68"/>
      <c r="E2210" s="68"/>
      <c r="F2210" s="121"/>
      <c r="G2210" s="79"/>
    </row>
    <row r="2211" spans="1:7" s="37" customFormat="1" x14ac:dyDescent="0.25">
      <c r="A2211" s="60"/>
      <c r="B2211" s="40"/>
      <c r="C2211" s="30"/>
      <c r="D2211" s="68"/>
      <c r="E2211" s="68"/>
      <c r="F2211" s="121"/>
      <c r="G2211" s="79"/>
    </row>
    <row r="2212" spans="1:7" s="37" customFormat="1" x14ac:dyDescent="0.25">
      <c r="A2212" s="60"/>
      <c r="B2212" s="40"/>
      <c r="C2212" s="30"/>
      <c r="D2212" s="68"/>
      <c r="E2212" s="68"/>
      <c r="F2212" s="121"/>
      <c r="G2212" s="79"/>
    </row>
    <row r="2213" spans="1:7" s="37" customFormat="1" x14ac:dyDescent="0.25">
      <c r="A2213" s="60"/>
      <c r="B2213" s="40"/>
      <c r="C2213" s="30"/>
      <c r="D2213" s="68"/>
      <c r="E2213" s="68"/>
      <c r="F2213" s="121"/>
      <c r="G2213" s="79"/>
    </row>
    <row r="2214" spans="1:7" s="37" customFormat="1" x14ac:dyDescent="0.25">
      <c r="A2214" s="60"/>
      <c r="B2214" s="40"/>
      <c r="C2214" s="30"/>
      <c r="D2214" s="68"/>
      <c r="E2214" s="68"/>
      <c r="F2214" s="121"/>
      <c r="G2214" s="79"/>
    </row>
    <row r="2215" spans="1:7" s="37" customFormat="1" x14ac:dyDescent="0.25">
      <c r="A2215" s="60"/>
      <c r="B2215" s="40"/>
      <c r="C2215" s="30"/>
      <c r="D2215" s="68"/>
      <c r="E2215" s="68"/>
      <c r="F2215" s="121"/>
      <c r="G2215" s="79"/>
    </row>
    <row r="2216" spans="1:7" s="37" customFormat="1" x14ac:dyDescent="0.25">
      <c r="A2216" s="60"/>
      <c r="B2216" s="40"/>
      <c r="C2216" s="30"/>
      <c r="D2216" s="68"/>
      <c r="E2216" s="68"/>
      <c r="F2216" s="121"/>
      <c r="G2216" s="79"/>
    </row>
    <row r="2217" spans="1:7" s="37" customFormat="1" x14ac:dyDescent="0.25">
      <c r="A2217" s="60"/>
      <c r="B2217" s="40"/>
      <c r="C2217" s="30"/>
      <c r="D2217" s="68"/>
      <c r="E2217" s="68"/>
      <c r="F2217" s="121"/>
      <c r="G2217" s="79"/>
    </row>
    <row r="2218" spans="1:7" s="37" customFormat="1" x14ac:dyDescent="0.25">
      <c r="A2218" s="60"/>
      <c r="B2218" s="40"/>
      <c r="C2218" s="30"/>
      <c r="D2218" s="68"/>
      <c r="E2218" s="68"/>
      <c r="F2218" s="121"/>
      <c r="G2218" s="79"/>
    </row>
    <row r="2219" spans="1:7" s="37" customFormat="1" x14ac:dyDescent="0.25">
      <c r="A2219" s="60"/>
      <c r="B2219" s="40"/>
      <c r="C2219" s="30"/>
      <c r="D2219" s="68"/>
      <c r="E2219" s="68"/>
      <c r="F2219" s="121"/>
      <c r="G2219" s="79"/>
    </row>
    <row r="2220" spans="1:7" s="37" customFormat="1" x14ac:dyDescent="0.25">
      <c r="A2220" s="60"/>
      <c r="B2220" s="40"/>
      <c r="C2220" s="30"/>
      <c r="D2220" s="68"/>
      <c r="E2220" s="68"/>
      <c r="F2220" s="121"/>
      <c r="G2220" s="79"/>
    </row>
    <row r="2221" spans="1:7" s="37" customFormat="1" x14ac:dyDescent="0.25">
      <c r="A2221" s="60"/>
      <c r="B2221" s="40"/>
      <c r="C2221" s="30"/>
      <c r="D2221" s="68"/>
      <c r="E2221" s="68"/>
      <c r="F2221" s="121"/>
      <c r="G2221" s="79"/>
    </row>
    <row r="2222" spans="1:7" s="37" customFormat="1" x14ac:dyDescent="0.25">
      <c r="A2222" s="60"/>
      <c r="B2222" s="40"/>
      <c r="C2222" s="30"/>
      <c r="D2222" s="68"/>
      <c r="E2222" s="68"/>
      <c r="F2222" s="121"/>
      <c r="G2222" s="79"/>
    </row>
    <row r="2223" spans="1:7" s="37" customFormat="1" x14ac:dyDescent="0.25">
      <c r="A2223" s="60"/>
      <c r="B2223" s="40"/>
      <c r="C2223" s="30"/>
      <c r="D2223" s="68"/>
      <c r="E2223" s="68"/>
      <c r="F2223" s="121"/>
      <c r="G2223" s="79"/>
    </row>
    <row r="2224" spans="1:7" s="37" customFormat="1" x14ac:dyDescent="0.25">
      <c r="A2224" s="60"/>
      <c r="B2224" s="40"/>
      <c r="C2224" s="30"/>
      <c r="D2224" s="68"/>
      <c r="E2224" s="68"/>
      <c r="F2224" s="121"/>
      <c r="G2224" s="79"/>
    </row>
    <row r="2225" spans="1:7" s="37" customFormat="1" x14ac:dyDescent="0.25">
      <c r="A2225" s="60"/>
      <c r="B2225" s="40"/>
      <c r="C2225" s="30"/>
      <c r="D2225" s="68"/>
      <c r="E2225" s="68"/>
      <c r="F2225" s="121"/>
      <c r="G2225" s="79"/>
    </row>
    <row r="2226" spans="1:7" s="37" customFormat="1" x14ac:dyDescent="0.25">
      <c r="A2226" s="60"/>
      <c r="B2226" s="40"/>
      <c r="C2226" s="30"/>
      <c r="D2226" s="68"/>
      <c r="E2226" s="68"/>
      <c r="F2226" s="121"/>
      <c r="G2226" s="79"/>
    </row>
    <row r="2227" spans="1:7" s="37" customFormat="1" x14ac:dyDescent="0.25">
      <c r="A2227" s="60"/>
      <c r="B2227" s="40"/>
      <c r="C2227" s="30"/>
      <c r="D2227" s="68"/>
      <c r="E2227" s="68"/>
      <c r="F2227" s="121"/>
      <c r="G2227" s="79"/>
    </row>
    <row r="2228" spans="1:7" s="37" customFormat="1" x14ac:dyDescent="0.25">
      <c r="A2228" s="60"/>
      <c r="B2228" s="40"/>
      <c r="C2228" s="30"/>
      <c r="D2228" s="68"/>
      <c r="E2228" s="68"/>
      <c r="F2228" s="121"/>
      <c r="G2228" s="79"/>
    </row>
    <row r="2229" spans="1:7" s="37" customFormat="1" x14ac:dyDescent="0.25">
      <c r="A2229" s="60"/>
      <c r="B2229" s="40"/>
      <c r="C2229" s="30"/>
      <c r="D2229" s="68"/>
      <c r="E2229" s="68"/>
      <c r="F2229" s="121"/>
      <c r="G2229" s="79"/>
    </row>
    <row r="2230" spans="1:7" s="37" customFormat="1" x14ac:dyDescent="0.25">
      <c r="A2230" s="60"/>
      <c r="B2230" s="40"/>
      <c r="C2230" s="30"/>
      <c r="D2230" s="68"/>
      <c r="E2230" s="68"/>
      <c r="F2230" s="121"/>
      <c r="G2230" s="79"/>
    </row>
    <row r="2231" spans="1:7" s="37" customFormat="1" x14ac:dyDescent="0.25">
      <c r="A2231" s="60"/>
      <c r="B2231" s="40"/>
      <c r="C2231" s="30"/>
      <c r="D2231" s="68"/>
      <c r="E2231" s="68"/>
      <c r="F2231" s="121"/>
      <c r="G2231" s="79"/>
    </row>
    <row r="2232" spans="1:7" s="37" customFormat="1" x14ac:dyDescent="0.25">
      <c r="A2232" s="60"/>
      <c r="B2232" s="40"/>
      <c r="C2232" s="30"/>
      <c r="D2232" s="68"/>
      <c r="E2232" s="68"/>
      <c r="F2232" s="121"/>
      <c r="G2232" s="79"/>
    </row>
    <row r="2233" spans="1:7" s="37" customFormat="1" x14ac:dyDescent="0.25">
      <c r="A2233" s="60"/>
      <c r="B2233" s="40"/>
      <c r="C2233" s="30"/>
      <c r="D2233" s="68"/>
      <c r="E2233" s="68"/>
      <c r="F2233" s="121"/>
      <c r="G2233" s="79"/>
    </row>
    <row r="2234" spans="1:7" s="37" customFormat="1" x14ac:dyDescent="0.25">
      <c r="A2234" s="60"/>
      <c r="B2234" s="40"/>
      <c r="C2234" s="30"/>
      <c r="D2234" s="68"/>
      <c r="E2234" s="68"/>
      <c r="F2234" s="121"/>
      <c r="G2234" s="79"/>
    </row>
    <row r="2235" spans="1:7" s="37" customFormat="1" x14ac:dyDescent="0.25">
      <c r="A2235" s="60"/>
      <c r="B2235" s="40"/>
      <c r="C2235" s="30"/>
      <c r="D2235" s="68"/>
      <c r="E2235" s="68"/>
      <c r="F2235" s="121"/>
      <c r="G2235" s="79"/>
    </row>
    <row r="2236" spans="1:7" s="37" customFormat="1" x14ac:dyDescent="0.25">
      <c r="A2236" s="60"/>
      <c r="B2236" s="40"/>
      <c r="C2236" s="30"/>
      <c r="D2236" s="68"/>
      <c r="E2236" s="68"/>
      <c r="F2236" s="121"/>
      <c r="G2236" s="79"/>
    </row>
    <row r="2237" spans="1:7" s="37" customFormat="1" x14ac:dyDescent="0.25">
      <c r="A2237" s="60"/>
      <c r="B2237" s="40"/>
      <c r="C2237" s="30"/>
      <c r="D2237" s="68"/>
      <c r="E2237" s="68"/>
      <c r="F2237" s="121"/>
      <c r="G2237" s="79"/>
    </row>
    <row r="2238" spans="1:7" s="37" customFormat="1" x14ac:dyDescent="0.25">
      <c r="A2238" s="60"/>
      <c r="B2238" s="40"/>
      <c r="C2238" s="30"/>
      <c r="D2238" s="68"/>
      <c r="E2238" s="68"/>
      <c r="F2238" s="121"/>
      <c r="G2238" s="79"/>
    </row>
    <row r="2239" spans="1:7" s="37" customFormat="1" x14ac:dyDescent="0.25">
      <c r="A2239" s="60"/>
      <c r="B2239" s="40"/>
      <c r="C2239" s="30"/>
      <c r="D2239" s="68"/>
      <c r="E2239" s="68"/>
      <c r="F2239" s="121"/>
      <c r="G2239" s="79"/>
    </row>
    <row r="2240" spans="1:7" s="37" customFormat="1" x14ac:dyDescent="0.25">
      <c r="A2240" s="60"/>
      <c r="B2240" s="40"/>
      <c r="C2240" s="30"/>
      <c r="D2240" s="68"/>
      <c r="E2240" s="68"/>
      <c r="F2240" s="121"/>
      <c r="G2240" s="79"/>
    </row>
    <row r="2241" spans="1:7" s="37" customFormat="1" x14ac:dyDescent="0.25">
      <c r="A2241" s="60"/>
      <c r="B2241" s="40"/>
      <c r="C2241" s="30"/>
      <c r="D2241" s="68"/>
      <c r="E2241" s="68"/>
      <c r="F2241" s="121"/>
      <c r="G2241" s="79"/>
    </row>
    <row r="2242" spans="1:7" s="37" customFormat="1" x14ac:dyDescent="0.25">
      <c r="A2242" s="60"/>
      <c r="B2242" s="40"/>
      <c r="C2242" s="30"/>
      <c r="D2242" s="68"/>
      <c r="E2242" s="68"/>
      <c r="F2242" s="121"/>
      <c r="G2242" s="79"/>
    </row>
    <row r="2243" spans="1:7" s="37" customFormat="1" x14ac:dyDescent="0.25">
      <c r="A2243" s="60"/>
      <c r="B2243" s="40"/>
      <c r="C2243" s="30"/>
      <c r="D2243" s="68"/>
      <c r="E2243" s="68"/>
      <c r="F2243" s="121"/>
      <c r="G2243" s="79"/>
    </row>
    <row r="2244" spans="1:7" s="37" customFormat="1" x14ac:dyDescent="0.25">
      <c r="A2244" s="60"/>
      <c r="B2244" s="40"/>
      <c r="C2244" s="30"/>
      <c r="D2244" s="68"/>
      <c r="E2244" s="68"/>
      <c r="F2244" s="121"/>
      <c r="G2244" s="79"/>
    </row>
    <row r="2245" spans="1:7" s="37" customFormat="1" x14ac:dyDescent="0.25">
      <c r="A2245" s="60"/>
      <c r="B2245" s="40"/>
      <c r="C2245" s="30"/>
      <c r="D2245" s="68"/>
      <c r="E2245" s="68"/>
      <c r="F2245" s="121"/>
      <c r="G2245" s="79"/>
    </row>
    <row r="2246" spans="1:7" s="37" customFormat="1" x14ac:dyDescent="0.25">
      <c r="A2246" s="60"/>
      <c r="B2246" s="40"/>
      <c r="C2246" s="30"/>
      <c r="D2246" s="68"/>
      <c r="E2246" s="68"/>
      <c r="F2246" s="121"/>
      <c r="G2246" s="79"/>
    </row>
    <row r="2247" spans="1:7" s="37" customFormat="1" x14ac:dyDescent="0.25">
      <c r="A2247" s="60"/>
      <c r="B2247" s="40"/>
      <c r="C2247" s="30"/>
      <c r="D2247" s="68"/>
      <c r="E2247" s="68"/>
      <c r="F2247" s="121"/>
      <c r="G2247" s="79"/>
    </row>
    <row r="2248" spans="1:7" s="37" customFormat="1" x14ac:dyDescent="0.25">
      <c r="A2248" s="60"/>
      <c r="B2248" s="40"/>
      <c r="C2248" s="30"/>
      <c r="D2248" s="68"/>
      <c r="E2248" s="68"/>
      <c r="F2248" s="121"/>
      <c r="G2248" s="79"/>
    </row>
    <row r="2249" spans="1:7" s="37" customFormat="1" x14ac:dyDescent="0.25">
      <c r="A2249" s="60"/>
      <c r="B2249" s="40"/>
      <c r="C2249" s="30"/>
      <c r="D2249" s="68"/>
      <c r="E2249" s="68"/>
      <c r="F2249" s="121"/>
      <c r="G2249" s="79"/>
    </row>
    <row r="2250" spans="1:7" s="37" customFormat="1" x14ac:dyDescent="0.25">
      <c r="A2250" s="60"/>
      <c r="B2250" s="40"/>
      <c r="C2250" s="30"/>
      <c r="D2250" s="68"/>
      <c r="E2250" s="68"/>
      <c r="F2250" s="121"/>
      <c r="G2250" s="79"/>
    </row>
    <row r="2251" spans="1:7" s="37" customFormat="1" x14ac:dyDescent="0.25">
      <c r="A2251" s="60"/>
      <c r="B2251" s="40"/>
      <c r="C2251" s="30"/>
      <c r="D2251" s="68"/>
      <c r="E2251" s="68"/>
      <c r="F2251" s="121"/>
      <c r="G2251" s="79"/>
    </row>
    <row r="2252" spans="1:7" s="37" customFormat="1" x14ac:dyDescent="0.25">
      <c r="A2252" s="60"/>
      <c r="B2252" s="40"/>
      <c r="C2252" s="30"/>
      <c r="D2252" s="68"/>
      <c r="E2252" s="68"/>
      <c r="F2252" s="121"/>
      <c r="G2252" s="79"/>
    </row>
    <row r="2253" spans="1:7" s="37" customFormat="1" x14ac:dyDescent="0.25">
      <c r="A2253" s="60"/>
      <c r="B2253" s="40"/>
      <c r="C2253" s="30"/>
      <c r="D2253" s="68"/>
      <c r="E2253" s="68"/>
      <c r="F2253" s="121"/>
      <c r="G2253" s="79"/>
    </row>
    <row r="2254" spans="1:7" s="37" customFormat="1" x14ac:dyDescent="0.25">
      <c r="A2254" s="60"/>
      <c r="B2254" s="40"/>
      <c r="C2254" s="30"/>
      <c r="D2254" s="68"/>
      <c r="E2254" s="68"/>
      <c r="F2254" s="121"/>
      <c r="G2254" s="79"/>
    </row>
    <row r="2255" spans="1:7" s="37" customFormat="1" x14ac:dyDescent="0.25">
      <c r="A2255" s="60"/>
      <c r="B2255" s="40"/>
      <c r="C2255" s="30"/>
      <c r="D2255" s="68"/>
      <c r="E2255" s="68"/>
      <c r="F2255" s="121"/>
      <c r="G2255" s="79"/>
    </row>
    <row r="2256" spans="1:7" s="37" customFormat="1" x14ac:dyDescent="0.25">
      <c r="A2256" s="60"/>
      <c r="B2256" s="40"/>
      <c r="C2256" s="30"/>
      <c r="D2256" s="68"/>
      <c r="E2256" s="68"/>
      <c r="F2256" s="121"/>
      <c r="G2256" s="79"/>
    </row>
    <row r="2257" spans="1:7" s="37" customFormat="1" x14ac:dyDescent="0.25">
      <c r="A2257" s="60"/>
      <c r="B2257" s="40"/>
      <c r="C2257" s="30"/>
      <c r="D2257" s="68"/>
      <c r="E2257" s="68"/>
      <c r="F2257" s="121"/>
      <c r="G2257" s="79"/>
    </row>
    <row r="2258" spans="1:7" s="37" customFormat="1" x14ac:dyDescent="0.25">
      <c r="A2258" s="60"/>
      <c r="B2258" s="40"/>
      <c r="C2258" s="30"/>
      <c r="D2258" s="68"/>
      <c r="E2258" s="68"/>
      <c r="F2258" s="121"/>
      <c r="G2258" s="79"/>
    </row>
    <row r="2259" spans="1:7" s="37" customFormat="1" x14ac:dyDescent="0.25">
      <c r="A2259" s="60"/>
      <c r="B2259" s="40"/>
      <c r="C2259" s="30"/>
      <c r="D2259" s="68"/>
      <c r="E2259" s="68"/>
      <c r="F2259" s="121"/>
      <c r="G2259" s="79"/>
    </row>
    <row r="2260" spans="1:7" s="37" customFormat="1" x14ac:dyDescent="0.25">
      <c r="A2260" s="60"/>
      <c r="B2260" s="40"/>
      <c r="C2260" s="30"/>
      <c r="D2260" s="68"/>
      <c r="E2260" s="68"/>
      <c r="F2260" s="121"/>
      <c r="G2260" s="79"/>
    </row>
    <row r="2261" spans="1:7" s="37" customFormat="1" x14ac:dyDescent="0.25">
      <c r="A2261" s="60"/>
      <c r="B2261" s="40"/>
      <c r="C2261" s="30"/>
      <c r="D2261" s="68"/>
      <c r="E2261" s="68"/>
      <c r="F2261" s="121"/>
      <c r="G2261" s="79"/>
    </row>
    <row r="2262" spans="1:7" s="37" customFormat="1" x14ac:dyDescent="0.25">
      <c r="A2262" s="60"/>
      <c r="B2262" s="40"/>
      <c r="C2262" s="30"/>
      <c r="D2262" s="68"/>
      <c r="E2262" s="68"/>
      <c r="F2262" s="121"/>
      <c r="G2262" s="79"/>
    </row>
    <row r="2263" spans="1:7" s="37" customFormat="1" x14ac:dyDescent="0.25">
      <c r="A2263" s="60"/>
      <c r="B2263" s="40"/>
      <c r="C2263" s="30"/>
      <c r="D2263" s="68"/>
      <c r="E2263" s="68"/>
      <c r="F2263" s="121"/>
      <c r="G2263" s="79"/>
    </row>
    <row r="2264" spans="1:7" s="37" customFormat="1" x14ac:dyDescent="0.25">
      <c r="A2264" s="60"/>
      <c r="B2264" s="40"/>
      <c r="C2264" s="30"/>
      <c r="D2264" s="68"/>
      <c r="E2264" s="68"/>
      <c r="F2264" s="121"/>
      <c r="G2264" s="79"/>
    </row>
    <row r="2265" spans="1:7" s="37" customFormat="1" x14ac:dyDescent="0.25">
      <c r="A2265" s="60"/>
      <c r="B2265" s="40"/>
      <c r="C2265" s="30"/>
      <c r="D2265" s="68"/>
      <c r="E2265" s="68"/>
      <c r="F2265" s="121"/>
      <c r="G2265" s="79"/>
    </row>
    <row r="2266" spans="1:7" s="37" customFormat="1" x14ac:dyDescent="0.25">
      <c r="A2266" s="60"/>
      <c r="B2266" s="40"/>
      <c r="C2266" s="30"/>
      <c r="D2266" s="68"/>
      <c r="E2266" s="68"/>
      <c r="F2266" s="121"/>
      <c r="G2266" s="79"/>
    </row>
    <row r="2267" spans="1:7" s="37" customFormat="1" x14ac:dyDescent="0.25">
      <c r="A2267" s="60"/>
      <c r="B2267" s="40"/>
      <c r="C2267" s="30"/>
      <c r="D2267" s="68"/>
      <c r="E2267" s="68"/>
      <c r="F2267" s="121"/>
      <c r="G2267" s="79"/>
    </row>
    <row r="2268" spans="1:7" s="37" customFormat="1" x14ac:dyDescent="0.25">
      <c r="A2268" s="60"/>
      <c r="B2268" s="40"/>
      <c r="C2268" s="30"/>
      <c r="D2268" s="68"/>
      <c r="E2268" s="68"/>
      <c r="F2268" s="121"/>
      <c r="G2268" s="79"/>
    </row>
    <row r="2269" spans="1:7" s="37" customFormat="1" x14ac:dyDescent="0.25">
      <c r="A2269" s="60"/>
      <c r="B2269" s="40"/>
      <c r="C2269" s="30"/>
      <c r="D2269" s="68"/>
      <c r="E2269" s="68"/>
      <c r="F2269" s="121"/>
      <c r="G2269" s="79"/>
    </row>
    <row r="2270" spans="1:7" s="37" customFormat="1" x14ac:dyDescent="0.25">
      <c r="A2270" s="60"/>
      <c r="B2270" s="40"/>
      <c r="C2270" s="30"/>
      <c r="D2270" s="68"/>
      <c r="E2270" s="68"/>
      <c r="F2270" s="121"/>
      <c r="G2270" s="79"/>
    </row>
    <row r="2271" spans="1:7" s="37" customFormat="1" x14ac:dyDescent="0.25">
      <c r="A2271" s="60"/>
      <c r="B2271" s="40"/>
      <c r="C2271" s="30"/>
      <c r="D2271" s="68"/>
      <c r="E2271" s="68"/>
      <c r="F2271" s="121"/>
      <c r="G2271" s="79"/>
    </row>
    <row r="2272" spans="1:7" s="37" customFormat="1" x14ac:dyDescent="0.25">
      <c r="A2272" s="60"/>
      <c r="B2272" s="40"/>
      <c r="C2272" s="30"/>
      <c r="D2272" s="68"/>
      <c r="E2272" s="68"/>
      <c r="F2272" s="121"/>
      <c r="G2272" s="79"/>
    </row>
    <row r="2273" spans="1:7" s="37" customFormat="1" x14ac:dyDescent="0.25">
      <c r="A2273" s="60"/>
      <c r="B2273" s="40"/>
      <c r="C2273" s="30"/>
      <c r="D2273" s="68"/>
      <c r="E2273" s="68"/>
      <c r="F2273" s="121"/>
      <c r="G2273" s="79"/>
    </row>
    <row r="2274" spans="1:7" s="37" customFormat="1" x14ac:dyDescent="0.25">
      <c r="A2274" s="60"/>
      <c r="B2274" s="40"/>
      <c r="C2274" s="30"/>
      <c r="D2274" s="68"/>
      <c r="E2274" s="68"/>
      <c r="F2274" s="121"/>
      <c r="G2274" s="79"/>
    </row>
    <row r="2275" spans="1:7" s="37" customFormat="1" x14ac:dyDescent="0.25">
      <c r="A2275" s="60"/>
      <c r="B2275" s="40"/>
      <c r="C2275" s="30"/>
      <c r="D2275" s="68"/>
      <c r="E2275" s="68"/>
      <c r="F2275" s="121"/>
      <c r="G2275" s="79"/>
    </row>
    <row r="2276" spans="1:7" s="37" customFormat="1" x14ac:dyDescent="0.25">
      <c r="A2276" s="60"/>
      <c r="B2276" s="40"/>
      <c r="C2276" s="30"/>
      <c r="D2276" s="68"/>
      <c r="E2276" s="68"/>
      <c r="F2276" s="121"/>
      <c r="G2276" s="79"/>
    </row>
    <row r="2277" spans="1:7" s="37" customFormat="1" x14ac:dyDescent="0.25">
      <c r="A2277" s="60"/>
      <c r="B2277" s="40"/>
      <c r="C2277" s="30"/>
      <c r="D2277" s="68"/>
      <c r="E2277" s="68"/>
      <c r="F2277" s="121"/>
      <c r="G2277" s="79"/>
    </row>
    <row r="2278" spans="1:7" s="37" customFormat="1" x14ac:dyDescent="0.25">
      <c r="A2278" s="60"/>
      <c r="B2278" s="40"/>
      <c r="C2278" s="30"/>
      <c r="D2278" s="68"/>
      <c r="E2278" s="68"/>
      <c r="F2278" s="121"/>
      <c r="G2278" s="79"/>
    </row>
    <row r="2279" spans="1:7" s="37" customFormat="1" x14ac:dyDescent="0.25">
      <c r="A2279" s="60"/>
      <c r="B2279" s="40"/>
      <c r="C2279" s="30"/>
      <c r="D2279" s="68"/>
      <c r="E2279" s="68"/>
      <c r="F2279" s="121"/>
      <c r="G2279" s="79"/>
    </row>
    <row r="2280" spans="1:7" s="37" customFormat="1" x14ac:dyDescent="0.25">
      <c r="A2280" s="60"/>
      <c r="B2280" s="40"/>
      <c r="C2280" s="30"/>
      <c r="D2280" s="68"/>
      <c r="E2280" s="68"/>
      <c r="F2280" s="121"/>
      <c r="G2280" s="79"/>
    </row>
    <row r="2281" spans="1:7" s="37" customFormat="1" x14ac:dyDescent="0.25">
      <c r="A2281" s="60"/>
      <c r="B2281" s="40"/>
      <c r="C2281" s="30"/>
      <c r="D2281" s="68"/>
      <c r="E2281" s="68"/>
      <c r="F2281" s="121"/>
      <c r="G2281" s="79"/>
    </row>
    <row r="2282" spans="1:7" s="37" customFormat="1" x14ac:dyDescent="0.25">
      <c r="A2282" s="60"/>
      <c r="B2282" s="40"/>
      <c r="C2282" s="30"/>
      <c r="D2282" s="68"/>
      <c r="E2282" s="68"/>
      <c r="F2282" s="121"/>
      <c r="G2282" s="79"/>
    </row>
    <row r="2283" spans="1:7" s="37" customFormat="1" x14ac:dyDescent="0.25">
      <c r="A2283" s="60"/>
      <c r="B2283" s="40"/>
      <c r="C2283" s="30"/>
      <c r="D2283" s="68"/>
      <c r="E2283" s="68"/>
      <c r="F2283" s="121"/>
      <c r="G2283" s="79"/>
    </row>
    <row r="2284" spans="1:7" s="37" customFormat="1" x14ac:dyDescent="0.25">
      <c r="A2284" s="60"/>
      <c r="B2284" s="40"/>
      <c r="C2284" s="30"/>
      <c r="D2284" s="68"/>
      <c r="E2284" s="68"/>
      <c r="F2284" s="121"/>
      <c r="G2284" s="79"/>
    </row>
    <row r="2285" spans="1:7" s="37" customFormat="1" x14ac:dyDescent="0.25">
      <c r="A2285" s="60"/>
      <c r="B2285" s="40"/>
      <c r="C2285" s="30"/>
      <c r="D2285" s="68"/>
      <c r="E2285" s="68"/>
      <c r="F2285" s="121"/>
      <c r="G2285" s="79"/>
    </row>
    <row r="2286" spans="1:7" s="37" customFormat="1" x14ac:dyDescent="0.25">
      <c r="A2286" s="60"/>
      <c r="B2286" s="40"/>
      <c r="C2286" s="30"/>
      <c r="D2286" s="68"/>
      <c r="E2286" s="68"/>
      <c r="F2286" s="121"/>
      <c r="G2286" s="79"/>
    </row>
    <row r="2287" spans="1:7" s="37" customFormat="1" x14ac:dyDescent="0.25">
      <c r="A2287" s="60"/>
      <c r="B2287" s="40"/>
      <c r="C2287" s="30"/>
      <c r="D2287" s="68"/>
      <c r="E2287" s="68"/>
      <c r="F2287" s="121"/>
      <c r="G2287" s="79"/>
    </row>
    <row r="2288" spans="1:7" s="37" customFormat="1" x14ac:dyDescent="0.25">
      <c r="A2288" s="60"/>
      <c r="B2288" s="40"/>
      <c r="C2288" s="30"/>
      <c r="D2288" s="68"/>
      <c r="E2288" s="68"/>
      <c r="F2288" s="121"/>
      <c r="G2288" s="79"/>
    </row>
    <row r="2289" spans="1:7" s="37" customFormat="1" x14ac:dyDescent="0.25">
      <c r="A2289" s="60"/>
      <c r="B2289" s="40"/>
      <c r="C2289" s="30"/>
      <c r="D2289" s="68"/>
      <c r="E2289" s="68"/>
      <c r="F2289" s="121"/>
      <c r="G2289" s="79"/>
    </row>
    <row r="2290" spans="1:7" s="37" customFormat="1" x14ac:dyDescent="0.25">
      <c r="A2290" s="60"/>
      <c r="B2290" s="40"/>
      <c r="C2290" s="30"/>
      <c r="D2290" s="68"/>
      <c r="E2290" s="68"/>
      <c r="F2290" s="121"/>
      <c r="G2290" s="79"/>
    </row>
    <row r="2291" spans="1:7" s="37" customFormat="1" x14ac:dyDescent="0.25">
      <c r="A2291" s="60"/>
      <c r="B2291" s="40"/>
      <c r="C2291" s="30"/>
      <c r="D2291" s="68"/>
      <c r="E2291" s="68"/>
      <c r="F2291" s="121"/>
      <c r="G2291" s="79"/>
    </row>
    <row r="2292" spans="1:7" s="37" customFormat="1" x14ac:dyDescent="0.25">
      <c r="A2292" s="60"/>
      <c r="B2292" s="40"/>
      <c r="C2292" s="30"/>
      <c r="D2292" s="68"/>
      <c r="E2292" s="68"/>
      <c r="F2292" s="121"/>
      <c r="G2292" s="79"/>
    </row>
    <row r="2293" spans="1:7" s="37" customFormat="1" x14ac:dyDescent="0.25">
      <c r="A2293" s="60"/>
      <c r="B2293" s="40"/>
      <c r="C2293" s="30"/>
      <c r="D2293" s="68"/>
      <c r="E2293" s="68"/>
      <c r="F2293" s="121"/>
      <c r="G2293" s="79"/>
    </row>
    <row r="2294" spans="1:7" s="37" customFormat="1" x14ac:dyDescent="0.25">
      <c r="A2294" s="60"/>
      <c r="B2294" s="40"/>
      <c r="C2294" s="30"/>
      <c r="D2294" s="68"/>
      <c r="E2294" s="68"/>
      <c r="F2294" s="121"/>
      <c r="G2294" s="79"/>
    </row>
    <row r="2295" spans="1:7" s="37" customFormat="1" x14ac:dyDescent="0.25">
      <c r="A2295" s="60"/>
      <c r="B2295" s="40"/>
      <c r="C2295" s="30"/>
      <c r="D2295" s="68"/>
      <c r="E2295" s="68"/>
      <c r="F2295" s="121"/>
      <c r="G2295" s="79"/>
    </row>
    <row r="2296" spans="1:7" s="37" customFormat="1" x14ac:dyDescent="0.25">
      <c r="A2296" s="60"/>
      <c r="B2296" s="40"/>
      <c r="C2296" s="30"/>
      <c r="D2296" s="68"/>
      <c r="E2296" s="68"/>
      <c r="F2296" s="121"/>
      <c r="G2296" s="79"/>
    </row>
    <row r="2297" spans="1:7" s="37" customFormat="1" x14ac:dyDescent="0.25">
      <c r="A2297" s="60"/>
      <c r="B2297" s="40"/>
      <c r="C2297" s="30"/>
      <c r="D2297" s="68"/>
      <c r="E2297" s="68"/>
      <c r="F2297" s="121"/>
      <c r="G2297" s="79"/>
    </row>
    <row r="2298" spans="1:7" s="37" customFormat="1" x14ac:dyDescent="0.25">
      <c r="A2298" s="60"/>
      <c r="B2298" s="40"/>
      <c r="C2298" s="30"/>
      <c r="D2298" s="68"/>
      <c r="E2298" s="68"/>
      <c r="F2298" s="121"/>
      <c r="G2298" s="79"/>
    </row>
    <row r="2299" spans="1:7" s="37" customFormat="1" x14ac:dyDescent="0.25">
      <c r="A2299" s="60"/>
      <c r="B2299" s="40"/>
      <c r="C2299" s="30"/>
      <c r="D2299" s="68"/>
      <c r="E2299" s="68"/>
      <c r="F2299" s="121"/>
      <c r="G2299" s="79"/>
    </row>
    <row r="2300" spans="1:7" s="37" customFormat="1" x14ac:dyDescent="0.25">
      <c r="A2300" s="60"/>
      <c r="B2300" s="40"/>
      <c r="C2300" s="30"/>
      <c r="D2300" s="68"/>
      <c r="E2300" s="68"/>
      <c r="F2300" s="121"/>
      <c r="G2300" s="79"/>
    </row>
    <row r="2301" spans="1:7" s="37" customFormat="1" x14ac:dyDescent="0.25">
      <c r="A2301" s="60"/>
      <c r="B2301" s="40"/>
      <c r="C2301" s="30"/>
      <c r="D2301" s="68"/>
      <c r="E2301" s="68"/>
      <c r="F2301" s="121"/>
      <c r="G2301" s="79"/>
    </row>
    <row r="2302" spans="1:7" s="37" customFormat="1" x14ac:dyDescent="0.25">
      <c r="A2302" s="60"/>
      <c r="B2302" s="40"/>
      <c r="C2302" s="30"/>
      <c r="D2302" s="68"/>
      <c r="E2302" s="68"/>
      <c r="F2302" s="121"/>
      <c r="G2302" s="79"/>
    </row>
    <row r="2303" spans="1:7" s="37" customFormat="1" x14ac:dyDescent="0.25">
      <c r="A2303" s="60"/>
      <c r="B2303" s="40"/>
      <c r="C2303" s="30"/>
      <c r="D2303" s="68"/>
      <c r="E2303" s="68"/>
      <c r="F2303" s="121"/>
      <c r="G2303" s="79"/>
    </row>
    <row r="2304" spans="1:7" s="37" customFormat="1" x14ac:dyDescent="0.25">
      <c r="A2304" s="60"/>
      <c r="B2304" s="40"/>
      <c r="C2304" s="30"/>
      <c r="D2304" s="68"/>
      <c r="E2304" s="68"/>
      <c r="F2304" s="121"/>
      <c r="G2304" s="79"/>
    </row>
    <row r="2305" spans="1:7" s="37" customFormat="1" x14ac:dyDescent="0.25">
      <c r="A2305" s="60"/>
      <c r="B2305" s="40"/>
      <c r="C2305" s="30"/>
      <c r="D2305" s="68"/>
      <c r="E2305" s="68"/>
      <c r="F2305" s="121"/>
      <c r="G2305" s="79"/>
    </row>
    <row r="2306" spans="1:7" s="37" customFormat="1" x14ac:dyDescent="0.25">
      <c r="A2306" s="60"/>
      <c r="B2306" s="40"/>
      <c r="C2306" s="30"/>
      <c r="D2306" s="68"/>
      <c r="E2306" s="68"/>
      <c r="F2306" s="121"/>
      <c r="G2306" s="79"/>
    </row>
    <row r="2307" spans="1:7" s="37" customFormat="1" x14ac:dyDescent="0.25">
      <c r="A2307" s="60"/>
      <c r="B2307" s="40"/>
      <c r="C2307" s="30"/>
      <c r="D2307" s="68"/>
      <c r="E2307" s="68"/>
      <c r="F2307" s="121"/>
      <c r="G2307" s="79"/>
    </row>
    <row r="2308" spans="1:7" s="37" customFormat="1" x14ac:dyDescent="0.25">
      <c r="A2308" s="60"/>
      <c r="B2308" s="40"/>
      <c r="C2308" s="30"/>
      <c r="D2308" s="68"/>
      <c r="E2308" s="68"/>
      <c r="F2308" s="121"/>
      <c r="G2308" s="79"/>
    </row>
    <row r="2309" spans="1:7" s="37" customFormat="1" x14ac:dyDescent="0.25">
      <c r="A2309" s="60"/>
      <c r="B2309" s="40"/>
      <c r="C2309" s="30"/>
      <c r="D2309" s="68"/>
      <c r="E2309" s="68"/>
      <c r="F2309" s="121"/>
      <c r="G2309" s="79"/>
    </row>
    <row r="2310" spans="1:7" s="37" customFormat="1" x14ac:dyDescent="0.25">
      <c r="A2310" s="60"/>
      <c r="B2310" s="40"/>
      <c r="C2310" s="30"/>
      <c r="D2310" s="68"/>
      <c r="E2310" s="68"/>
      <c r="F2310" s="121"/>
      <c r="G2310" s="79"/>
    </row>
    <row r="2311" spans="1:7" s="37" customFormat="1" x14ac:dyDescent="0.25">
      <c r="A2311" s="60"/>
      <c r="B2311" s="40"/>
      <c r="C2311" s="30"/>
      <c r="D2311" s="68"/>
      <c r="E2311" s="68"/>
      <c r="F2311" s="121"/>
      <c r="G2311" s="79"/>
    </row>
    <row r="2312" spans="1:7" s="37" customFormat="1" x14ac:dyDescent="0.25">
      <c r="A2312" s="60"/>
      <c r="B2312" s="40"/>
      <c r="C2312" s="30"/>
      <c r="D2312" s="68"/>
      <c r="E2312" s="68"/>
      <c r="F2312" s="121"/>
      <c r="G2312" s="79"/>
    </row>
    <row r="2313" spans="1:7" s="37" customFormat="1" x14ac:dyDescent="0.25">
      <c r="A2313" s="60"/>
      <c r="B2313" s="40"/>
      <c r="C2313" s="30"/>
      <c r="D2313" s="68"/>
      <c r="E2313" s="68"/>
      <c r="F2313" s="121"/>
      <c r="G2313" s="79"/>
    </row>
    <row r="2314" spans="1:7" s="37" customFormat="1" x14ac:dyDescent="0.25">
      <c r="A2314" s="60"/>
      <c r="B2314" s="40"/>
      <c r="C2314" s="30"/>
      <c r="D2314" s="68"/>
      <c r="E2314" s="68"/>
      <c r="F2314" s="121"/>
      <c r="G2314" s="79"/>
    </row>
    <row r="2315" spans="1:7" s="37" customFormat="1" x14ac:dyDescent="0.25">
      <c r="A2315" s="60"/>
      <c r="B2315" s="40"/>
      <c r="C2315" s="30"/>
      <c r="D2315" s="68"/>
      <c r="E2315" s="68"/>
      <c r="F2315" s="121"/>
      <c r="G2315" s="79"/>
    </row>
    <row r="2316" spans="1:7" s="37" customFormat="1" x14ac:dyDescent="0.25">
      <c r="A2316" s="60"/>
      <c r="B2316" s="40"/>
      <c r="C2316" s="30"/>
      <c r="D2316" s="68"/>
      <c r="E2316" s="68"/>
      <c r="F2316" s="121"/>
      <c r="G2316" s="79"/>
    </row>
    <row r="2317" spans="1:7" s="37" customFormat="1" x14ac:dyDescent="0.25">
      <c r="A2317" s="60"/>
      <c r="B2317" s="40"/>
      <c r="C2317" s="30"/>
      <c r="D2317" s="68"/>
      <c r="E2317" s="68"/>
      <c r="F2317" s="121"/>
      <c r="G2317" s="79"/>
    </row>
    <row r="2318" spans="1:7" s="37" customFormat="1" x14ac:dyDescent="0.25">
      <c r="A2318" s="60"/>
      <c r="B2318" s="40"/>
      <c r="C2318" s="30"/>
      <c r="D2318" s="68"/>
      <c r="E2318" s="68"/>
      <c r="F2318" s="121"/>
      <c r="G2318" s="79"/>
    </row>
    <row r="2319" spans="1:7" s="37" customFormat="1" x14ac:dyDescent="0.25">
      <c r="A2319" s="60"/>
      <c r="B2319" s="40"/>
      <c r="C2319" s="30"/>
      <c r="D2319" s="68"/>
      <c r="E2319" s="68"/>
      <c r="F2319" s="121"/>
      <c r="G2319" s="79"/>
    </row>
    <row r="2320" spans="1:7" s="37" customFormat="1" x14ac:dyDescent="0.25">
      <c r="A2320" s="60"/>
      <c r="B2320" s="40"/>
      <c r="C2320" s="30"/>
      <c r="D2320" s="68"/>
      <c r="E2320" s="68"/>
      <c r="F2320" s="121"/>
      <c r="G2320" s="79"/>
    </row>
    <row r="2321" spans="1:7" s="37" customFormat="1" x14ac:dyDescent="0.25">
      <c r="A2321" s="60"/>
      <c r="B2321" s="40"/>
      <c r="C2321" s="30"/>
      <c r="D2321" s="68"/>
      <c r="E2321" s="68"/>
      <c r="F2321" s="121"/>
      <c r="G2321" s="79"/>
    </row>
    <row r="2322" spans="1:7" s="37" customFormat="1" x14ac:dyDescent="0.25">
      <c r="A2322" s="60"/>
      <c r="B2322" s="40"/>
      <c r="C2322" s="30"/>
      <c r="D2322" s="68"/>
      <c r="E2322" s="68"/>
      <c r="F2322" s="121"/>
      <c r="G2322" s="79"/>
    </row>
    <row r="2323" spans="1:7" s="37" customFormat="1" x14ac:dyDescent="0.25">
      <c r="A2323" s="60"/>
      <c r="B2323" s="40"/>
      <c r="C2323" s="30"/>
      <c r="D2323" s="68"/>
      <c r="E2323" s="68"/>
      <c r="F2323" s="121"/>
      <c r="G2323" s="79"/>
    </row>
    <row r="2324" spans="1:7" s="37" customFormat="1" x14ac:dyDescent="0.25">
      <c r="A2324" s="60"/>
      <c r="B2324" s="40"/>
      <c r="C2324" s="30"/>
      <c r="D2324" s="68"/>
      <c r="E2324" s="68"/>
      <c r="F2324" s="121"/>
      <c r="G2324" s="79"/>
    </row>
    <row r="2325" spans="1:7" s="37" customFormat="1" x14ac:dyDescent="0.25">
      <c r="A2325" s="60"/>
      <c r="B2325" s="40"/>
      <c r="C2325" s="30"/>
      <c r="D2325" s="68"/>
      <c r="E2325" s="68"/>
      <c r="F2325" s="121"/>
      <c r="G2325" s="79"/>
    </row>
    <row r="2326" spans="1:7" s="37" customFormat="1" x14ac:dyDescent="0.25">
      <c r="A2326" s="60"/>
      <c r="B2326" s="40"/>
      <c r="C2326" s="30"/>
      <c r="D2326" s="68"/>
      <c r="E2326" s="68"/>
      <c r="F2326" s="121"/>
      <c r="G2326" s="79"/>
    </row>
    <row r="2327" spans="1:7" s="37" customFormat="1" x14ac:dyDescent="0.25">
      <c r="A2327" s="60"/>
      <c r="B2327" s="40"/>
      <c r="C2327" s="30"/>
      <c r="D2327" s="68"/>
      <c r="E2327" s="68"/>
      <c r="F2327" s="121"/>
      <c r="G2327" s="79"/>
    </row>
    <row r="2328" spans="1:7" s="37" customFormat="1" x14ac:dyDescent="0.25">
      <c r="A2328" s="60"/>
      <c r="B2328" s="40"/>
      <c r="C2328" s="30"/>
      <c r="D2328" s="68"/>
      <c r="E2328" s="68"/>
      <c r="F2328" s="121"/>
      <c r="G2328" s="79"/>
    </row>
    <row r="2329" spans="1:7" s="37" customFormat="1" x14ac:dyDescent="0.25">
      <c r="A2329" s="60"/>
      <c r="B2329" s="40"/>
      <c r="C2329" s="30"/>
      <c r="D2329" s="68"/>
      <c r="E2329" s="68"/>
      <c r="F2329" s="121"/>
      <c r="G2329" s="79"/>
    </row>
    <row r="2330" spans="1:7" s="37" customFormat="1" x14ac:dyDescent="0.25">
      <c r="A2330" s="60"/>
      <c r="B2330" s="40"/>
      <c r="C2330" s="30"/>
      <c r="D2330" s="68"/>
      <c r="E2330" s="68"/>
      <c r="F2330" s="121"/>
      <c r="G2330" s="79"/>
    </row>
    <row r="2331" spans="1:7" s="37" customFormat="1" x14ac:dyDescent="0.25">
      <c r="A2331" s="60"/>
      <c r="B2331" s="40"/>
      <c r="C2331" s="30"/>
      <c r="D2331" s="68"/>
      <c r="E2331" s="68"/>
      <c r="F2331" s="121"/>
      <c r="G2331" s="79"/>
    </row>
    <row r="2332" spans="1:7" s="37" customFormat="1" x14ac:dyDescent="0.25">
      <c r="A2332" s="60"/>
      <c r="B2332" s="40"/>
      <c r="C2332" s="30"/>
      <c r="D2332" s="68"/>
      <c r="E2332" s="68"/>
      <c r="F2332" s="121"/>
      <c r="G2332" s="79"/>
    </row>
    <row r="2333" spans="1:7" s="37" customFormat="1" x14ac:dyDescent="0.25">
      <c r="A2333" s="60"/>
      <c r="B2333" s="40"/>
      <c r="C2333" s="30"/>
      <c r="D2333" s="68"/>
      <c r="E2333" s="68"/>
      <c r="F2333" s="121"/>
      <c r="G2333" s="79"/>
    </row>
    <row r="2334" spans="1:7" s="37" customFormat="1" x14ac:dyDescent="0.25">
      <c r="A2334" s="60"/>
      <c r="B2334" s="40"/>
      <c r="C2334" s="30"/>
      <c r="D2334" s="68"/>
      <c r="E2334" s="68"/>
      <c r="F2334" s="121"/>
      <c r="G2334" s="79"/>
    </row>
    <row r="2335" spans="1:7" s="37" customFormat="1" x14ac:dyDescent="0.25">
      <c r="A2335" s="60"/>
      <c r="B2335" s="40"/>
      <c r="C2335" s="30"/>
      <c r="D2335" s="68"/>
      <c r="E2335" s="68"/>
      <c r="F2335" s="121"/>
      <c r="G2335" s="79"/>
    </row>
    <row r="2336" spans="1:7" s="37" customFormat="1" x14ac:dyDescent="0.25">
      <c r="A2336" s="60"/>
      <c r="B2336" s="40"/>
      <c r="C2336" s="30"/>
      <c r="D2336" s="68"/>
      <c r="E2336" s="68"/>
      <c r="F2336" s="121"/>
      <c r="G2336" s="79"/>
    </row>
    <row r="2337" spans="1:7" s="37" customFormat="1" x14ac:dyDescent="0.25">
      <c r="A2337" s="60"/>
      <c r="B2337" s="40"/>
      <c r="C2337" s="30"/>
      <c r="D2337" s="68"/>
      <c r="E2337" s="68"/>
      <c r="F2337" s="121"/>
      <c r="G2337" s="79"/>
    </row>
    <row r="2338" spans="1:7" s="37" customFormat="1" x14ac:dyDescent="0.25">
      <c r="A2338" s="60"/>
      <c r="B2338" s="40"/>
      <c r="C2338" s="30"/>
      <c r="D2338" s="68"/>
      <c r="E2338" s="68"/>
      <c r="F2338" s="121"/>
      <c r="G2338" s="79"/>
    </row>
    <row r="2339" spans="1:7" s="37" customFormat="1" x14ac:dyDescent="0.25">
      <c r="A2339" s="60"/>
      <c r="B2339" s="40"/>
      <c r="C2339" s="30"/>
      <c r="D2339" s="68"/>
      <c r="E2339" s="68"/>
      <c r="F2339" s="121"/>
      <c r="G2339" s="79"/>
    </row>
    <row r="2340" spans="1:7" s="37" customFormat="1" x14ac:dyDescent="0.25">
      <c r="A2340" s="60"/>
      <c r="B2340" s="40"/>
      <c r="C2340" s="30"/>
      <c r="D2340" s="68"/>
      <c r="E2340" s="68"/>
      <c r="F2340" s="121"/>
      <c r="G2340" s="79"/>
    </row>
    <row r="2341" spans="1:7" s="37" customFormat="1" x14ac:dyDescent="0.25">
      <c r="A2341" s="60"/>
      <c r="B2341" s="40"/>
      <c r="C2341" s="30"/>
      <c r="D2341" s="68"/>
      <c r="E2341" s="68"/>
      <c r="F2341" s="121"/>
      <c r="G2341" s="79"/>
    </row>
    <row r="2342" spans="1:7" s="37" customFormat="1" x14ac:dyDescent="0.25">
      <c r="A2342" s="60"/>
      <c r="B2342" s="40"/>
      <c r="C2342" s="30"/>
      <c r="D2342" s="68"/>
      <c r="E2342" s="68"/>
      <c r="F2342" s="121"/>
      <c r="G2342" s="79"/>
    </row>
    <row r="2343" spans="1:7" s="37" customFormat="1" x14ac:dyDescent="0.25">
      <c r="A2343" s="60"/>
      <c r="B2343" s="40"/>
      <c r="C2343" s="30"/>
      <c r="D2343" s="68"/>
      <c r="E2343" s="68"/>
      <c r="F2343" s="121"/>
      <c r="G2343" s="79"/>
    </row>
    <row r="2344" spans="1:7" s="37" customFormat="1" x14ac:dyDescent="0.25">
      <c r="A2344" s="60"/>
      <c r="B2344" s="40"/>
      <c r="C2344" s="30"/>
      <c r="D2344" s="68"/>
      <c r="E2344" s="68"/>
      <c r="F2344" s="121"/>
      <c r="G2344" s="79"/>
    </row>
    <row r="2345" spans="1:7" s="37" customFormat="1" x14ac:dyDescent="0.25">
      <c r="A2345" s="60"/>
      <c r="B2345" s="40"/>
      <c r="C2345" s="30"/>
      <c r="D2345" s="68"/>
      <c r="E2345" s="68"/>
      <c r="F2345" s="121"/>
      <c r="G2345" s="79"/>
    </row>
    <row r="2346" spans="1:7" s="37" customFormat="1" x14ac:dyDescent="0.25">
      <c r="A2346" s="60"/>
      <c r="B2346" s="40"/>
      <c r="C2346" s="30"/>
      <c r="D2346" s="68"/>
      <c r="E2346" s="68"/>
      <c r="F2346" s="121"/>
      <c r="G2346" s="79"/>
    </row>
    <row r="2347" spans="1:7" s="37" customFormat="1" x14ac:dyDescent="0.25">
      <c r="A2347" s="60"/>
      <c r="B2347" s="40"/>
      <c r="C2347" s="30"/>
      <c r="D2347" s="68"/>
      <c r="E2347" s="68"/>
      <c r="F2347" s="121"/>
      <c r="G2347" s="79"/>
    </row>
    <row r="2348" spans="1:7" s="37" customFormat="1" x14ac:dyDescent="0.25">
      <c r="A2348" s="60"/>
      <c r="B2348" s="40"/>
      <c r="C2348" s="30"/>
      <c r="D2348" s="68"/>
      <c r="E2348" s="68"/>
      <c r="F2348" s="121"/>
      <c r="G2348" s="79"/>
    </row>
    <row r="2349" spans="1:7" s="37" customFormat="1" x14ac:dyDescent="0.25">
      <c r="A2349" s="60"/>
      <c r="B2349" s="40"/>
      <c r="C2349" s="30"/>
      <c r="D2349" s="68"/>
      <c r="E2349" s="68"/>
      <c r="F2349" s="121"/>
      <c r="G2349" s="79"/>
    </row>
    <row r="2350" spans="1:7" s="37" customFormat="1" x14ac:dyDescent="0.25">
      <c r="A2350" s="60"/>
      <c r="B2350" s="40"/>
      <c r="C2350" s="30"/>
      <c r="D2350" s="68"/>
      <c r="E2350" s="68"/>
      <c r="F2350" s="121"/>
      <c r="G2350" s="79"/>
    </row>
    <row r="2351" spans="1:7" s="37" customFormat="1" x14ac:dyDescent="0.25">
      <c r="A2351" s="60"/>
      <c r="B2351" s="40"/>
      <c r="C2351" s="30"/>
      <c r="D2351" s="68"/>
      <c r="E2351" s="68"/>
      <c r="F2351" s="121"/>
      <c r="G2351" s="79"/>
    </row>
    <row r="2352" spans="1:7" s="37" customFormat="1" x14ac:dyDescent="0.25">
      <c r="A2352" s="60"/>
      <c r="B2352" s="40"/>
      <c r="C2352" s="30"/>
      <c r="D2352" s="68"/>
      <c r="E2352" s="68"/>
      <c r="F2352" s="121"/>
      <c r="G2352" s="79"/>
    </row>
    <row r="2353" spans="1:7" s="37" customFormat="1" x14ac:dyDescent="0.25">
      <c r="A2353" s="60"/>
      <c r="B2353" s="40"/>
      <c r="C2353" s="30"/>
      <c r="D2353" s="68"/>
      <c r="E2353" s="68"/>
      <c r="F2353" s="121"/>
      <c r="G2353" s="79"/>
    </row>
    <row r="2354" spans="1:7" s="37" customFormat="1" x14ac:dyDescent="0.25">
      <c r="A2354" s="60"/>
      <c r="B2354" s="40"/>
      <c r="C2354" s="30"/>
      <c r="D2354" s="68"/>
      <c r="E2354" s="68"/>
      <c r="F2354" s="121"/>
      <c r="G2354" s="79"/>
    </row>
    <row r="2355" spans="1:7" s="37" customFormat="1" x14ac:dyDescent="0.25">
      <c r="A2355" s="60"/>
      <c r="B2355" s="40"/>
      <c r="C2355" s="30"/>
      <c r="D2355" s="68"/>
      <c r="E2355" s="68"/>
      <c r="F2355" s="121"/>
      <c r="G2355" s="79"/>
    </row>
    <row r="2356" spans="1:7" s="37" customFormat="1" x14ac:dyDescent="0.25">
      <c r="A2356" s="60"/>
      <c r="B2356" s="40"/>
      <c r="C2356" s="30"/>
      <c r="D2356" s="68"/>
      <c r="E2356" s="68"/>
      <c r="F2356" s="121"/>
      <c r="G2356" s="79"/>
    </row>
    <row r="2357" spans="1:7" s="37" customFormat="1" x14ac:dyDescent="0.25">
      <c r="A2357" s="60"/>
      <c r="B2357" s="40"/>
      <c r="C2357" s="30"/>
      <c r="D2357" s="68"/>
      <c r="E2357" s="68"/>
      <c r="F2357" s="121"/>
      <c r="G2357" s="79"/>
    </row>
    <row r="2358" spans="1:7" s="37" customFormat="1" x14ac:dyDescent="0.25">
      <c r="A2358" s="60"/>
      <c r="B2358" s="40"/>
      <c r="C2358" s="30"/>
      <c r="D2358" s="68"/>
      <c r="E2358" s="68"/>
      <c r="F2358" s="121"/>
      <c r="G2358" s="79"/>
    </row>
    <row r="2359" spans="1:7" s="37" customFormat="1" x14ac:dyDescent="0.25">
      <c r="A2359" s="60"/>
      <c r="B2359" s="40"/>
      <c r="C2359" s="30"/>
      <c r="D2359" s="68"/>
      <c r="E2359" s="68"/>
      <c r="F2359" s="121"/>
      <c r="G2359" s="79"/>
    </row>
    <row r="2360" spans="1:7" s="37" customFormat="1" x14ac:dyDescent="0.25">
      <c r="A2360" s="60"/>
      <c r="B2360" s="40"/>
      <c r="C2360" s="30"/>
      <c r="D2360" s="68"/>
      <c r="E2360" s="68"/>
      <c r="F2360" s="121"/>
      <c r="G2360" s="79"/>
    </row>
    <row r="2361" spans="1:7" s="37" customFormat="1" x14ac:dyDescent="0.25">
      <c r="A2361" s="60"/>
      <c r="B2361" s="40"/>
      <c r="C2361" s="30"/>
      <c r="D2361" s="68"/>
      <c r="E2361" s="68"/>
      <c r="F2361" s="121"/>
      <c r="G2361" s="79"/>
    </row>
    <row r="2362" spans="1:7" s="37" customFormat="1" x14ac:dyDescent="0.25">
      <c r="A2362" s="60"/>
      <c r="B2362" s="40"/>
      <c r="C2362" s="30"/>
      <c r="D2362" s="68"/>
      <c r="E2362" s="68"/>
      <c r="F2362" s="121"/>
      <c r="G2362" s="79"/>
    </row>
    <row r="2363" spans="1:7" s="37" customFormat="1" x14ac:dyDescent="0.25">
      <c r="A2363" s="60"/>
      <c r="B2363" s="40"/>
      <c r="C2363" s="30"/>
      <c r="D2363" s="68"/>
      <c r="E2363" s="68"/>
      <c r="F2363" s="121"/>
      <c r="G2363" s="79"/>
    </row>
    <row r="2364" spans="1:7" s="37" customFormat="1" x14ac:dyDescent="0.25">
      <c r="A2364" s="60"/>
      <c r="B2364" s="40"/>
      <c r="C2364" s="30"/>
      <c r="D2364" s="68"/>
      <c r="E2364" s="68"/>
      <c r="F2364" s="121"/>
      <c r="G2364" s="79"/>
    </row>
    <row r="2365" spans="1:7" s="37" customFormat="1" x14ac:dyDescent="0.25">
      <c r="A2365" s="60"/>
      <c r="B2365" s="40"/>
      <c r="C2365" s="30"/>
      <c r="D2365" s="68"/>
      <c r="E2365" s="68"/>
      <c r="F2365" s="121"/>
      <c r="G2365" s="79"/>
    </row>
    <row r="2366" spans="1:7" s="37" customFormat="1" x14ac:dyDescent="0.25">
      <c r="A2366" s="60"/>
      <c r="B2366" s="40"/>
      <c r="C2366" s="30"/>
      <c r="D2366" s="68"/>
      <c r="E2366" s="68"/>
      <c r="F2366" s="121"/>
      <c r="G2366" s="79"/>
    </row>
    <row r="2367" spans="1:7" s="37" customFormat="1" x14ac:dyDescent="0.25">
      <c r="A2367" s="60"/>
      <c r="B2367" s="40"/>
      <c r="C2367" s="30"/>
      <c r="D2367" s="68"/>
      <c r="E2367" s="68"/>
      <c r="F2367" s="121"/>
      <c r="G2367" s="79"/>
    </row>
    <row r="2368" spans="1:7" s="37" customFormat="1" x14ac:dyDescent="0.25">
      <c r="A2368" s="60"/>
      <c r="B2368" s="40"/>
      <c r="C2368" s="30"/>
      <c r="D2368" s="68"/>
      <c r="E2368" s="68"/>
      <c r="F2368" s="121"/>
      <c r="G2368" s="79"/>
    </row>
    <row r="2369" spans="1:7" s="37" customFormat="1" x14ac:dyDescent="0.25">
      <c r="A2369" s="60"/>
      <c r="B2369" s="40"/>
      <c r="C2369" s="30"/>
      <c r="D2369" s="68"/>
      <c r="E2369" s="68"/>
      <c r="F2369" s="121"/>
      <c r="G2369" s="79"/>
    </row>
    <row r="2370" spans="1:7" s="37" customFormat="1" x14ac:dyDescent="0.25">
      <c r="A2370" s="60"/>
      <c r="B2370" s="40"/>
      <c r="C2370" s="30"/>
      <c r="D2370" s="68"/>
      <c r="E2370" s="68"/>
      <c r="F2370" s="121"/>
      <c r="G2370" s="79"/>
    </row>
    <row r="2371" spans="1:7" s="37" customFormat="1" x14ac:dyDescent="0.25">
      <c r="A2371" s="60"/>
      <c r="B2371" s="40"/>
      <c r="C2371" s="30"/>
      <c r="D2371" s="68"/>
      <c r="E2371" s="68"/>
      <c r="F2371" s="121"/>
      <c r="G2371" s="79"/>
    </row>
    <row r="2372" spans="1:7" s="37" customFormat="1" x14ac:dyDescent="0.25">
      <c r="A2372" s="60"/>
      <c r="B2372" s="40"/>
      <c r="C2372" s="30"/>
      <c r="D2372" s="68"/>
      <c r="E2372" s="68"/>
      <c r="F2372" s="121"/>
      <c r="G2372" s="79"/>
    </row>
    <row r="2373" spans="1:7" s="37" customFormat="1" x14ac:dyDescent="0.25">
      <c r="A2373" s="60"/>
      <c r="B2373" s="40"/>
      <c r="C2373" s="30"/>
      <c r="D2373" s="68"/>
      <c r="E2373" s="68"/>
      <c r="F2373" s="121"/>
      <c r="G2373" s="79"/>
    </row>
    <row r="2374" spans="1:7" s="37" customFormat="1" x14ac:dyDescent="0.25">
      <c r="A2374" s="60"/>
      <c r="B2374" s="40"/>
      <c r="C2374" s="30"/>
      <c r="D2374" s="68"/>
      <c r="E2374" s="68"/>
      <c r="F2374" s="121"/>
      <c r="G2374" s="79"/>
    </row>
    <row r="2375" spans="1:7" s="37" customFormat="1" x14ac:dyDescent="0.25">
      <c r="A2375" s="60"/>
      <c r="B2375" s="40"/>
      <c r="C2375" s="30"/>
      <c r="D2375" s="68"/>
      <c r="E2375" s="68"/>
      <c r="F2375" s="121"/>
      <c r="G2375" s="79"/>
    </row>
    <row r="2376" spans="1:7" s="37" customFormat="1" x14ac:dyDescent="0.25">
      <c r="A2376" s="60"/>
      <c r="B2376" s="40"/>
      <c r="C2376" s="30"/>
      <c r="D2376" s="68"/>
      <c r="E2376" s="68"/>
      <c r="F2376" s="121"/>
      <c r="G2376" s="79"/>
    </row>
    <row r="2377" spans="1:7" s="37" customFormat="1" x14ac:dyDescent="0.25">
      <c r="A2377" s="60"/>
      <c r="B2377" s="40"/>
      <c r="C2377" s="30"/>
      <c r="D2377" s="68"/>
      <c r="E2377" s="68"/>
      <c r="F2377" s="121"/>
      <c r="G2377" s="79"/>
    </row>
    <row r="2378" spans="1:7" s="37" customFormat="1" x14ac:dyDescent="0.25">
      <c r="A2378" s="60"/>
      <c r="B2378" s="40"/>
      <c r="C2378" s="30"/>
      <c r="D2378" s="68"/>
      <c r="E2378" s="68"/>
      <c r="F2378" s="121"/>
      <c r="G2378" s="79"/>
    </row>
    <row r="2379" spans="1:7" s="37" customFormat="1" x14ac:dyDescent="0.25">
      <c r="A2379" s="60"/>
      <c r="B2379" s="40"/>
      <c r="C2379" s="30"/>
      <c r="D2379" s="68"/>
      <c r="E2379" s="68"/>
      <c r="F2379" s="121"/>
      <c r="G2379" s="79"/>
    </row>
    <row r="2380" spans="1:7" s="37" customFormat="1" x14ac:dyDescent="0.25">
      <c r="A2380" s="60"/>
      <c r="B2380" s="40"/>
      <c r="C2380" s="30"/>
      <c r="D2380" s="68"/>
      <c r="E2380" s="68"/>
      <c r="F2380" s="121"/>
      <c r="G2380" s="79"/>
    </row>
    <row r="2381" spans="1:7" s="37" customFormat="1" x14ac:dyDescent="0.25">
      <c r="A2381" s="60"/>
      <c r="B2381" s="40"/>
      <c r="C2381" s="30"/>
      <c r="D2381" s="68"/>
      <c r="E2381" s="68"/>
      <c r="F2381" s="121"/>
      <c r="G2381" s="79"/>
    </row>
    <row r="2382" spans="1:7" s="37" customFormat="1" x14ac:dyDescent="0.25">
      <c r="A2382" s="60"/>
      <c r="B2382" s="40"/>
      <c r="C2382" s="30"/>
      <c r="D2382" s="68"/>
      <c r="E2382" s="68"/>
      <c r="F2382" s="121"/>
      <c r="G2382" s="79"/>
    </row>
    <row r="2383" spans="1:7" s="37" customFormat="1" x14ac:dyDescent="0.25">
      <c r="A2383" s="60"/>
      <c r="B2383" s="40"/>
      <c r="C2383" s="30"/>
      <c r="D2383" s="68"/>
      <c r="E2383" s="68"/>
      <c r="F2383" s="121"/>
      <c r="G2383" s="79"/>
    </row>
    <row r="2384" spans="1:7" s="37" customFormat="1" x14ac:dyDescent="0.25">
      <c r="A2384" s="60"/>
      <c r="B2384" s="40"/>
      <c r="C2384" s="30"/>
      <c r="D2384" s="68"/>
      <c r="E2384" s="68"/>
      <c r="F2384" s="121"/>
      <c r="G2384" s="79"/>
    </row>
    <row r="2385" spans="1:7" s="37" customFormat="1" x14ac:dyDescent="0.25">
      <c r="A2385" s="60"/>
      <c r="B2385" s="40"/>
      <c r="C2385" s="30"/>
      <c r="D2385" s="68"/>
      <c r="E2385" s="68"/>
      <c r="F2385" s="121"/>
      <c r="G2385" s="79"/>
    </row>
    <row r="2386" spans="1:7" s="37" customFormat="1" x14ac:dyDescent="0.25">
      <c r="A2386" s="60"/>
      <c r="B2386" s="40"/>
      <c r="C2386" s="30"/>
      <c r="D2386" s="68"/>
      <c r="E2386" s="68"/>
      <c r="F2386" s="121"/>
      <c r="G2386" s="79"/>
    </row>
    <row r="2387" spans="1:7" s="37" customFormat="1" x14ac:dyDescent="0.25">
      <c r="A2387" s="60"/>
      <c r="B2387" s="40"/>
      <c r="C2387" s="30"/>
      <c r="D2387" s="68"/>
      <c r="E2387" s="68"/>
      <c r="F2387" s="121"/>
      <c r="G2387" s="79"/>
    </row>
    <row r="2388" spans="1:7" s="37" customFormat="1" x14ac:dyDescent="0.25">
      <c r="A2388" s="60"/>
      <c r="B2388" s="40"/>
      <c r="C2388" s="30"/>
      <c r="D2388" s="68"/>
      <c r="E2388" s="68"/>
      <c r="F2388" s="121"/>
      <c r="G2388" s="79"/>
    </row>
    <row r="2389" spans="1:7" s="37" customFormat="1" x14ac:dyDescent="0.25">
      <c r="A2389" s="60"/>
      <c r="B2389" s="40"/>
      <c r="C2389" s="30"/>
      <c r="D2389" s="68"/>
      <c r="E2389" s="68"/>
      <c r="F2389" s="121"/>
      <c r="G2389" s="79"/>
    </row>
    <row r="2390" spans="1:7" s="37" customFormat="1" x14ac:dyDescent="0.25">
      <c r="A2390" s="60"/>
      <c r="B2390" s="40"/>
      <c r="C2390" s="30"/>
      <c r="D2390" s="68"/>
      <c r="E2390" s="68"/>
      <c r="F2390" s="121"/>
      <c r="G2390" s="79"/>
    </row>
    <row r="2391" spans="1:7" s="37" customFormat="1" x14ac:dyDescent="0.25">
      <c r="A2391" s="60"/>
      <c r="B2391" s="40"/>
      <c r="C2391" s="30"/>
      <c r="D2391" s="68"/>
      <c r="E2391" s="68"/>
      <c r="F2391" s="121"/>
      <c r="G2391" s="79"/>
    </row>
    <row r="2392" spans="1:7" s="37" customFormat="1" x14ac:dyDescent="0.25">
      <c r="A2392" s="60"/>
      <c r="B2392" s="40"/>
      <c r="C2392" s="30"/>
      <c r="D2392" s="68"/>
      <c r="E2392" s="68"/>
      <c r="F2392" s="121"/>
      <c r="G2392" s="79"/>
    </row>
    <row r="2393" spans="1:7" s="37" customFormat="1" x14ac:dyDescent="0.25">
      <c r="A2393" s="60"/>
      <c r="B2393" s="40"/>
      <c r="C2393" s="30"/>
      <c r="D2393" s="68"/>
      <c r="E2393" s="68"/>
      <c r="F2393" s="121"/>
      <c r="G2393" s="79"/>
    </row>
    <row r="2394" spans="1:7" s="37" customFormat="1" x14ac:dyDescent="0.25">
      <c r="A2394" s="60"/>
      <c r="B2394" s="40"/>
      <c r="C2394" s="30"/>
      <c r="D2394" s="68"/>
      <c r="E2394" s="68"/>
      <c r="F2394" s="121"/>
      <c r="G2394" s="79"/>
    </row>
    <row r="2395" spans="1:7" s="37" customFormat="1" x14ac:dyDescent="0.25">
      <c r="A2395" s="60"/>
      <c r="B2395" s="40"/>
      <c r="C2395" s="30"/>
      <c r="D2395" s="68"/>
      <c r="E2395" s="68"/>
      <c r="F2395" s="121"/>
      <c r="G2395" s="79"/>
    </row>
    <row r="2396" spans="1:7" s="37" customFormat="1" x14ac:dyDescent="0.25">
      <c r="A2396" s="60"/>
      <c r="B2396" s="40"/>
      <c r="C2396" s="30"/>
      <c r="D2396" s="68"/>
      <c r="E2396" s="68"/>
      <c r="F2396" s="121"/>
      <c r="G2396" s="79"/>
    </row>
    <row r="2397" spans="1:7" s="37" customFormat="1" x14ac:dyDescent="0.25">
      <c r="A2397" s="60"/>
      <c r="B2397" s="40"/>
      <c r="C2397" s="30"/>
      <c r="D2397" s="68"/>
      <c r="E2397" s="68"/>
      <c r="F2397" s="121"/>
      <c r="G2397" s="79"/>
    </row>
    <row r="2398" spans="1:7" s="37" customFormat="1" x14ac:dyDescent="0.25">
      <c r="A2398" s="60"/>
      <c r="B2398" s="40"/>
      <c r="C2398" s="30"/>
      <c r="D2398" s="68"/>
      <c r="E2398" s="68"/>
      <c r="F2398" s="121"/>
      <c r="G2398" s="79"/>
    </row>
    <row r="2399" spans="1:7" s="37" customFormat="1" x14ac:dyDescent="0.25">
      <c r="A2399" s="60"/>
      <c r="B2399" s="40"/>
      <c r="C2399" s="30"/>
      <c r="D2399" s="68"/>
      <c r="E2399" s="68"/>
      <c r="F2399" s="121"/>
      <c r="G2399" s="79"/>
    </row>
    <row r="2400" spans="1:7" s="37" customFormat="1" x14ac:dyDescent="0.25">
      <c r="A2400" s="60"/>
      <c r="B2400" s="40"/>
      <c r="C2400" s="30"/>
      <c r="D2400" s="68"/>
      <c r="E2400" s="68"/>
      <c r="F2400" s="121"/>
      <c r="G2400" s="79"/>
    </row>
    <row r="2401" spans="1:7" s="37" customFormat="1" x14ac:dyDescent="0.25">
      <c r="A2401" s="60"/>
      <c r="B2401" s="40"/>
      <c r="C2401" s="30"/>
      <c r="D2401" s="68"/>
      <c r="E2401" s="68"/>
      <c r="F2401" s="121"/>
      <c r="G2401" s="79"/>
    </row>
    <row r="2402" spans="1:7" s="37" customFormat="1" x14ac:dyDescent="0.25">
      <c r="A2402" s="60"/>
      <c r="B2402" s="40"/>
      <c r="C2402" s="30"/>
      <c r="D2402" s="68"/>
      <c r="E2402" s="68"/>
      <c r="F2402" s="121"/>
      <c r="G2402" s="79"/>
    </row>
    <row r="2403" spans="1:7" s="37" customFormat="1" x14ac:dyDescent="0.25">
      <c r="A2403" s="60"/>
      <c r="B2403" s="40"/>
      <c r="C2403" s="30"/>
      <c r="D2403" s="68"/>
      <c r="E2403" s="68"/>
      <c r="F2403" s="121"/>
      <c r="G2403" s="79"/>
    </row>
    <row r="2404" spans="1:7" s="37" customFormat="1" x14ac:dyDescent="0.25">
      <c r="A2404" s="60"/>
      <c r="B2404" s="40"/>
      <c r="C2404" s="30"/>
      <c r="D2404" s="68"/>
      <c r="E2404" s="68"/>
      <c r="F2404" s="121"/>
      <c r="G2404" s="79"/>
    </row>
    <row r="2405" spans="1:7" s="37" customFormat="1" x14ac:dyDescent="0.25">
      <c r="A2405" s="60"/>
      <c r="B2405" s="40"/>
      <c r="C2405" s="30"/>
      <c r="D2405" s="68"/>
      <c r="E2405" s="68"/>
      <c r="F2405" s="121"/>
      <c r="G2405" s="79"/>
    </row>
    <row r="2406" spans="1:7" s="37" customFormat="1" x14ac:dyDescent="0.25">
      <c r="A2406" s="60"/>
      <c r="B2406" s="40"/>
      <c r="C2406" s="30"/>
      <c r="D2406" s="68"/>
      <c r="E2406" s="68"/>
      <c r="F2406" s="121"/>
      <c r="G2406" s="79"/>
    </row>
    <row r="2407" spans="1:7" s="37" customFormat="1" x14ac:dyDescent="0.25">
      <c r="A2407" s="60"/>
      <c r="B2407" s="40"/>
      <c r="C2407" s="30"/>
      <c r="D2407" s="68"/>
      <c r="E2407" s="68"/>
      <c r="F2407" s="121"/>
      <c r="G2407" s="79"/>
    </row>
    <row r="2408" spans="1:7" s="37" customFormat="1" x14ac:dyDescent="0.25">
      <c r="A2408" s="60"/>
      <c r="B2408" s="40"/>
      <c r="C2408" s="30"/>
      <c r="D2408" s="68"/>
      <c r="E2408" s="68"/>
      <c r="F2408" s="121"/>
      <c r="G2408" s="79"/>
    </row>
    <row r="2409" spans="1:7" s="37" customFormat="1" x14ac:dyDescent="0.25">
      <c r="A2409" s="60"/>
      <c r="B2409" s="40"/>
      <c r="C2409" s="30"/>
      <c r="D2409" s="68"/>
      <c r="E2409" s="68"/>
      <c r="F2409" s="121"/>
      <c r="G2409" s="79"/>
    </row>
    <row r="2410" spans="1:7" s="37" customFormat="1" x14ac:dyDescent="0.25">
      <c r="A2410" s="60"/>
      <c r="B2410" s="40"/>
      <c r="C2410" s="30"/>
      <c r="D2410" s="68"/>
      <c r="E2410" s="68"/>
      <c r="F2410" s="121"/>
      <c r="G2410" s="79"/>
    </row>
    <row r="2411" spans="1:7" s="37" customFormat="1" x14ac:dyDescent="0.25">
      <c r="A2411" s="60"/>
      <c r="B2411" s="40"/>
      <c r="C2411" s="30"/>
      <c r="D2411" s="68"/>
      <c r="E2411" s="68"/>
      <c r="F2411" s="121"/>
      <c r="G2411" s="79"/>
    </row>
    <row r="2412" spans="1:7" s="37" customFormat="1" x14ac:dyDescent="0.25">
      <c r="A2412" s="60"/>
      <c r="B2412" s="40"/>
      <c r="C2412" s="30"/>
      <c r="D2412" s="68"/>
      <c r="E2412" s="68"/>
      <c r="F2412" s="121"/>
      <c r="G2412" s="79"/>
    </row>
    <row r="2413" spans="1:7" s="37" customFormat="1" x14ac:dyDescent="0.25">
      <c r="A2413" s="60"/>
      <c r="B2413" s="40"/>
      <c r="C2413" s="30"/>
      <c r="D2413" s="68"/>
      <c r="E2413" s="68"/>
      <c r="F2413" s="121"/>
      <c r="G2413" s="79"/>
    </row>
    <row r="2414" spans="1:7" s="37" customFormat="1" x14ac:dyDescent="0.25">
      <c r="A2414" s="60"/>
      <c r="B2414" s="40"/>
      <c r="C2414" s="30"/>
      <c r="D2414" s="68"/>
      <c r="E2414" s="68"/>
      <c r="F2414" s="121"/>
      <c r="G2414" s="79"/>
    </row>
    <row r="2415" spans="1:7" s="37" customFormat="1" x14ac:dyDescent="0.25">
      <c r="A2415" s="60"/>
      <c r="B2415" s="40"/>
      <c r="C2415" s="30"/>
      <c r="D2415" s="68"/>
      <c r="E2415" s="68"/>
      <c r="F2415" s="121"/>
      <c r="G2415" s="79"/>
    </row>
    <row r="2416" spans="1:7" s="37" customFormat="1" x14ac:dyDescent="0.25">
      <c r="A2416" s="60"/>
      <c r="B2416" s="40"/>
      <c r="C2416" s="30"/>
      <c r="D2416" s="68"/>
      <c r="E2416" s="68"/>
      <c r="F2416" s="121"/>
      <c r="G2416" s="79"/>
    </row>
    <row r="2417" spans="1:7" s="37" customFormat="1" x14ac:dyDescent="0.25">
      <c r="A2417" s="60"/>
      <c r="B2417" s="40"/>
      <c r="C2417" s="30"/>
      <c r="D2417" s="68"/>
      <c r="E2417" s="68"/>
      <c r="F2417" s="121"/>
      <c r="G2417" s="79"/>
    </row>
    <row r="2418" spans="1:7" s="37" customFormat="1" x14ac:dyDescent="0.25">
      <c r="A2418" s="60"/>
      <c r="B2418" s="40"/>
      <c r="C2418" s="30"/>
      <c r="D2418" s="68"/>
      <c r="E2418" s="68"/>
      <c r="F2418" s="121"/>
      <c r="G2418" s="79"/>
    </row>
    <row r="2419" spans="1:7" s="37" customFormat="1" x14ac:dyDescent="0.25">
      <c r="A2419" s="60"/>
      <c r="B2419" s="40"/>
      <c r="C2419" s="30"/>
      <c r="D2419" s="68"/>
      <c r="E2419" s="68"/>
      <c r="F2419" s="121"/>
      <c r="G2419" s="79"/>
    </row>
    <row r="2420" spans="1:7" s="37" customFormat="1" x14ac:dyDescent="0.25">
      <c r="A2420" s="60"/>
      <c r="B2420" s="40"/>
      <c r="C2420" s="30"/>
      <c r="D2420" s="68"/>
      <c r="E2420" s="68"/>
      <c r="F2420" s="121"/>
      <c r="G2420" s="79"/>
    </row>
    <row r="2421" spans="1:7" s="37" customFormat="1" x14ac:dyDescent="0.25">
      <c r="A2421" s="60"/>
      <c r="B2421" s="40"/>
      <c r="C2421" s="30"/>
      <c r="D2421" s="68"/>
      <c r="E2421" s="68"/>
      <c r="F2421" s="121"/>
      <c r="G2421" s="79"/>
    </row>
    <row r="2422" spans="1:7" s="37" customFormat="1" x14ac:dyDescent="0.25">
      <c r="A2422" s="60"/>
      <c r="B2422" s="40"/>
      <c r="C2422" s="30"/>
      <c r="D2422" s="68"/>
      <c r="E2422" s="68"/>
      <c r="F2422" s="121"/>
      <c r="G2422" s="79"/>
    </row>
    <row r="2423" spans="1:7" s="37" customFormat="1" x14ac:dyDescent="0.25">
      <c r="A2423" s="60"/>
      <c r="B2423" s="40"/>
      <c r="C2423" s="30"/>
      <c r="D2423" s="68"/>
      <c r="E2423" s="68"/>
      <c r="F2423" s="121"/>
      <c r="G2423" s="79"/>
    </row>
    <row r="2424" spans="1:7" s="37" customFormat="1" x14ac:dyDescent="0.25">
      <c r="A2424" s="60"/>
      <c r="B2424" s="40"/>
      <c r="C2424" s="30"/>
      <c r="D2424" s="68"/>
      <c r="E2424" s="68"/>
      <c r="F2424" s="121"/>
      <c r="G2424" s="79"/>
    </row>
    <row r="2425" spans="1:7" s="37" customFormat="1" x14ac:dyDescent="0.25">
      <c r="A2425" s="60"/>
      <c r="B2425" s="40"/>
      <c r="C2425" s="30"/>
      <c r="D2425" s="68"/>
      <c r="E2425" s="68"/>
      <c r="F2425" s="121"/>
      <c r="G2425" s="79"/>
    </row>
    <row r="2426" spans="1:7" s="37" customFormat="1" x14ac:dyDescent="0.25">
      <c r="A2426" s="60"/>
      <c r="B2426" s="40"/>
      <c r="C2426" s="30"/>
      <c r="D2426" s="68"/>
      <c r="E2426" s="68"/>
      <c r="F2426" s="121"/>
      <c r="G2426" s="79"/>
    </row>
    <row r="2427" spans="1:7" s="37" customFormat="1" x14ac:dyDescent="0.25">
      <c r="A2427" s="60"/>
      <c r="B2427" s="40"/>
      <c r="C2427" s="30"/>
      <c r="D2427" s="68"/>
      <c r="E2427" s="68"/>
      <c r="F2427" s="121"/>
      <c r="G2427" s="79"/>
    </row>
    <row r="2428" spans="1:7" s="37" customFormat="1" x14ac:dyDescent="0.25">
      <c r="A2428" s="60"/>
      <c r="B2428" s="40"/>
      <c r="C2428" s="30"/>
      <c r="D2428" s="68"/>
      <c r="E2428" s="68"/>
      <c r="F2428" s="121"/>
      <c r="G2428" s="79"/>
    </row>
    <row r="2429" spans="1:7" s="37" customFormat="1" x14ac:dyDescent="0.25">
      <c r="A2429" s="60"/>
      <c r="B2429" s="40"/>
      <c r="C2429" s="30"/>
      <c r="D2429" s="68"/>
      <c r="E2429" s="68"/>
      <c r="F2429" s="121"/>
      <c r="G2429" s="79"/>
    </row>
    <row r="2430" spans="1:7" s="37" customFormat="1" x14ac:dyDescent="0.25">
      <c r="A2430" s="60"/>
      <c r="B2430" s="40"/>
      <c r="C2430" s="30"/>
      <c r="D2430" s="68"/>
      <c r="E2430" s="68"/>
      <c r="F2430" s="121"/>
      <c r="G2430" s="79"/>
    </row>
    <row r="2431" spans="1:7" s="37" customFormat="1" x14ac:dyDescent="0.25">
      <c r="A2431" s="60"/>
      <c r="B2431" s="40"/>
      <c r="C2431" s="30"/>
      <c r="D2431" s="68"/>
      <c r="E2431" s="68"/>
      <c r="F2431" s="121"/>
      <c r="G2431" s="79"/>
    </row>
    <row r="2432" spans="1:7" s="37" customFormat="1" x14ac:dyDescent="0.25">
      <c r="A2432" s="60"/>
      <c r="B2432" s="40"/>
      <c r="C2432" s="30"/>
      <c r="D2432" s="68"/>
      <c r="E2432" s="68"/>
      <c r="F2432" s="121"/>
      <c r="G2432" s="79"/>
    </row>
    <row r="2433" spans="1:7" s="37" customFormat="1" x14ac:dyDescent="0.25">
      <c r="A2433" s="60"/>
      <c r="B2433" s="40"/>
      <c r="C2433" s="30"/>
      <c r="D2433" s="68"/>
      <c r="E2433" s="68"/>
      <c r="F2433" s="121"/>
      <c r="G2433" s="79"/>
    </row>
    <row r="2434" spans="1:7" s="37" customFormat="1" x14ac:dyDescent="0.25">
      <c r="A2434" s="60"/>
      <c r="B2434" s="40"/>
      <c r="C2434" s="30"/>
      <c r="D2434" s="68"/>
      <c r="E2434" s="68"/>
      <c r="F2434" s="121"/>
      <c r="G2434" s="79"/>
    </row>
    <row r="2435" spans="1:7" s="37" customFormat="1" x14ac:dyDescent="0.25">
      <c r="A2435" s="60"/>
      <c r="B2435" s="40"/>
      <c r="C2435" s="30"/>
      <c r="D2435" s="68"/>
      <c r="E2435" s="68"/>
      <c r="F2435" s="121"/>
      <c r="G2435" s="79"/>
    </row>
    <row r="2436" spans="1:7" s="37" customFormat="1" x14ac:dyDescent="0.25">
      <c r="A2436" s="60"/>
      <c r="B2436" s="40"/>
      <c r="C2436" s="30"/>
      <c r="D2436" s="68"/>
      <c r="E2436" s="68"/>
      <c r="F2436" s="121"/>
      <c r="G2436" s="79"/>
    </row>
    <row r="2437" spans="1:7" s="37" customFormat="1" x14ac:dyDescent="0.25">
      <c r="A2437" s="60"/>
      <c r="B2437" s="40"/>
      <c r="C2437" s="30"/>
      <c r="D2437" s="68"/>
      <c r="E2437" s="68"/>
      <c r="F2437" s="121"/>
      <c r="G2437" s="79"/>
    </row>
    <row r="2438" spans="1:7" s="37" customFormat="1" x14ac:dyDescent="0.25">
      <c r="A2438" s="60"/>
      <c r="B2438" s="40"/>
      <c r="C2438" s="30"/>
      <c r="D2438" s="68"/>
      <c r="E2438" s="68"/>
      <c r="F2438" s="121"/>
      <c r="G2438" s="79"/>
    </row>
    <row r="2439" spans="1:7" s="37" customFormat="1" x14ac:dyDescent="0.25">
      <c r="A2439" s="60"/>
      <c r="B2439" s="40"/>
      <c r="C2439" s="30"/>
      <c r="D2439" s="68"/>
      <c r="E2439" s="68"/>
      <c r="F2439" s="121"/>
      <c r="G2439" s="79"/>
    </row>
    <row r="2440" spans="1:7" s="37" customFormat="1" x14ac:dyDescent="0.25">
      <c r="A2440" s="60"/>
      <c r="B2440" s="40"/>
      <c r="C2440" s="30"/>
      <c r="D2440" s="68"/>
      <c r="E2440" s="68"/>
      <c r="F2440" s="121"/>
      <c r="G2440" s="79"/>
    </row>
    <row r="2441" spans="1:7" s="37" customFormat="1" x14ac:dyDescent="0.25">
      <c r="A2441" s="60"/>
      <c r="B2441" s="40"/>
      <c r="C2441" s="30"/>
      <c r="D2441" s="68"/>
      <c r="E2441" s="68"/>
      <c r="F2441" s="121"/>
      <c r="G2441" s="79"/>
    </row>
    <row r="2442" spans="1:7" s="37" customFormat="1" x14ac:dyDescent="0.25">
      <c r="A2442" s="60"/>
      <c r="B2442" s="40"/>
      <c r="C2442" s="30"/>
      <c r="D2442" s="68"/>
      <c r="E2442" s="68"/>
      <c r="F2442" s="121"/>
      <c r="G2442" s="79"/>
    </row>
    <row r="2443" spans="1:7" s="37" customFormat="1" x14ac:dyDescent="0.25">
      <c r="A2443" s="60"/>
      <c r="B2443" s="40"/>
      <c r="C2443" s="30"/>
      <c r="D2443" s="68"/>
      <c r="E2443" s="68"/>
      <c r="F2443" s="121"/>
      <c r="G2443" s="79"/>
    </row>
    <row r="2444" spans="1:7" s="37" customFormat="1" x14ac:dyDescent="0.25">
      <c r="A2444" s="60"/>
      <c r="B2444" s="40"/>
      <c r="C2444" s="30"/>
      <c r="D2444" s="68"/>
      <c r="E2444" s="68"/>
      <c r="F2444" s="121"/>
      <c r="G2444" s="79"/>
    </row>
    <row r="2445" spans="1:7" s="37" customFormat="1" x14ac:dyDescent="0.25">
      <c r="A2445" s="60"/>
      <c r="B2445" s="40"/>
      <c r="C2445" s="30"/>
      <c r="D2445" s="68"/>
      <c r="E2445" s="68"/>
      <c r="F2445" s="121"/>
      <c r="G2445" s="79"/>
    </row>
    <row r="2446" spans="1:7" s="37" customFormat="1" x14ac:dyDescent="0.25">
      <c r="A2446" s="60"/>
      <c r="B2446" s="40"/>
      <c r="C2446" s="30"/>
      <c r="D2446" s="68"/>
      <c r="E2446" s="68"/>
      <c r="F2446" s="121"/>
      <c r="G2446" s="79"/>
    </row>
    <row r="2447" spans="1:7" s="37" customFormat="1" x14ac:dyDescent="0.25">
      <c r="A2447" s="60"/>
      <c r="B2447" s="40"/>
      <c r="C2447" s="30"/>
      <c r="D2447" s="68"/>
      <c r="E2447" s="68"/>
      <c r="F2447" s="121"/>
      <c r="G2447" s="79"/>
    </row>
    <row r="2448" spans="1:7" s="37" customFormat="1" x14ac:dyDescent="0.25">
      <c r="A2448" s="60"/>
      <c r="B2448" s="40"/>
      <c r="C2448" s="30"/>
      <c r="D2448" s="68"/>
      <c r="E2448" s="68"/>
      <c r="F2448" s="121"/>
      <c r="G2448" s="79"/>
    </row>
    <row r="2449" spans="1:7" s="37" customFormat="1" x14ac:dyDescent="0.25">
      <c r="A2449" s="60"/>
      <c r="B2449" s="40"/>
      <c r="C2449" s="30"/>
      <c r="D2449" s="68"/>
      <c r="E2449" s="68"/>
      <c r="F2449" s="121"/>
      <c r="G2449" s="79"/>
    </row>
    <row r="2450" spans="1:7" s="37" customFormat="1" x14ac:dyDescent="0.25">
      <c r="A2450" s="60"/>
      <c r="B2450" s="40"/>
      <c r="C2450" s="30"/>
      <c r="D2450" s="68"/>
      <c r="E2450" s="68"/>
      <c r="F2450" s="121"/>
      <c r="G2450" s="79"/>
    </row>
    <row r="2451" spans="1:7" s="37" customFormat="1" x14ac:dyDescent="0.25">
      <c r="A2451" s="60"/>
      <c r="B2451" s="40"/>
      <c r="C2451" s="30"/>
      <c r="D2451" s="68"/>
      <c r="E2451" s="68"/>
      <c r="F2451" s="121"/>
      <c r="G2451" s="79"/>
    </row>
    <row r="2452" spans="1:7" s="37" customFormat="1" x14ac:dyDescent="0.25">
      <c r="A2452" s="60"/>
      <c r="B2452" s="40"/>
      <c r="C2452" s="30"/>
      <c r="D2452" s="68"/>
      <c r="E2452" s="68"/>
      <c r="F2452" s="121"/>
      <c r="G2452" s="79"/>
    </row>
    <row r="2453" spans="1:7" s="37" customFormat="1" x14ac:dyDescent="0.25">
      <c r="A2453" s="60"/>
      <c r="B2453" s="40"/>
      <c r="C2453" s="30"/>
      <c r="D2453" s="68"/>
      <c r="E2453" s="68"/>
      <c r="F2453" s="121"/>
      <c r="G2453" s="79"/>
    </row>
    <row r="2454" spans="1:7" s="37" customFormat="1" x14ac:dyDescent="0.25">
      <c r="A2454" s="60"/>
      <c r="B2454" s="40"/>
      <c r="C2454" s="30"/>
      <c r="D2454" s="68"/>
      <c r="E2454" s="68"/>
      <c r="F2454" s="121"/>
      <c r="G2454" s="79"/>
    </row>
    <row r="2455" spans="1:7" s="37" customFormat="1" x14ac:dyDescent="0.25">
      <c r="A2455" s="60"/>
      <c r="B2455" s="40"/>
      <c r="C2455" s="30"/>
      <c r="D2455" s="68"/>
      <c r="E2455" s="68"/>
      <c r="F2455" s="121"/>
      <c r="G2455" s="79"/>
    </row>
    <row r="2456" spans="1:7" s="37" customFormat="1" x14ac:dyDescent="0.25">
      <c r="A2456" s="60"/>
      <c r="B2456" s="40"/>
      <c r="C2456" s="30"/>
      <c r="D2456" s="68"/>
      <c r="E2456" s="68"/>
      <c r="F2456" s="121"/>
      <c r="G2456" s="79"/>
    </row>
    <row r="2457" spans="1:7" s="37" customFormat="1" x14ac:dyDescent="0.25">
      <c r="A2457" s="60"/>
      <c r="B2457" s="40"/>
      <c r="C2457" s="30"/>
      <c r="D2457" s="68"/>
      <c r="E2457" s="68"/>
      <c r="F2457" s="121"/>
      <c r="G2457" s="79"/>
    </row>
    <row r="2458" spans="1:7" s="37" customFormat="1" x14ac:dyDescent="0.25">
      <c r="A2458" s="60"/>
      <c r="B2458" s="40"/>
      <c r="C2458" s="30"/>
      <c r="D2458" s="68"/>
      <c r="E2458" s="68"/>
      <c r="F2458" s="121"/>
      <c r="G2458" s="79"/>
    </row>
    <row r="2459" spans="1:7" s="37" customFormat="1" x14ac:dyDescent="0.25">
      <c r="A2459" s="60"/>
      <c r="B2459" s="40"/>
      <c r="C2459" s="30"/>
      <c r="D2459" s="68"/>
      <c r="E2459" s="68"/>
      <c r="F2459" s="121"/>
      <c r="G2459" s="79"/>
    </row>
    <row r="2460" spans="1:7" s="37" customFormat="1" x14ac:dyDescent="0.25">
      <c r="A2460" s="60"/>
      <c r="B2460" s="40"/>
      <c r="C2460" s="30"/>
      <c r="D2460" s="68"/>
      <c r="E2460" s="68"/>
      <c r="F2460" s="121"/>
      <c r="G2460" s="79"/>
    </row>
    <row r="2461" spans="1:7" s="37" customFormat="1" x14ac:dyDescent="0.25">
      <c r="A2461" s="60"/>
      <c r="B2461" s="40"/>
      <c r="C2461" s="30"/>
      <c r="D2461" s="68"/>
      <c r="E2461" s="68"/>
      <c r="F2461" s="121"/>
      <c r="G2461" s="79"/>
    </row>
    <row r="2462" spans="1:7" s="37" customFormat="1" x14ac:dyDescent="0.25">
      <c r="A2462" s="60"/>
      <c r="B2462" s="40"/>
      <c r="C2462" s="30"/>
      <c r="D2462" s="68"/>
      <c r="E2462" s="68"/>
      <c r="F2462" s="121"/>
      <c r="G2462" s="79"/>
    </row>
    <row r="2463" spans="1:7" s="37" customFormat="1" x14ac:dyDescent="0.25">
      <c r="A2463" s="60"/>
      <c r="B2463" s="40"/>
      <c r="C2463" s="30"/>
      <c r="D2463" s="68"/>
      <c r="E2463" s="68"/>
      <c r="F2463" s="121"/>
      <c r="G2463" s="79"/>
    </row>
    <row r="2464" spans="1:7" s="37" customFormat="1" x14ac:dyDescent="0.25">
      <c r="A2464" s="60"/>
      <c r="B2464" s="40"/>
      <c r="C2464" s="30"/>
      <c r="D2464" s="68"/>
      <c r="E2464" s="68"/>
      <c r="F2464" s="121"/>
      <c r="G2464" s="79"/>
    </row>
    <row r="2465" spans="1:7" s="37" customFormat="1" x14ac:dyDescent="0.25">
      <c r="A2465" s="60"/>
      <c r="B2465" s="40"/>
      <c r="C2465" s="30"/>
      <c r="D2465" s="68"/>
      <c r="E2465" s="68"/>
      <c r="F2465" s="121"/>
      <c r="G2465" s="79"/>
    </row>
    <row r="2466" spans="1:7" s="37" customFormat="1" x14ac:dyDescent="0.25">
      <c r="A2466" s="60"/>
      <c r="B2466" s="40"/>
      <c r="C2466" s="30"/>
      <c r="D2466" s="68"/>
      <c r="E2466" s="68"/>
      <c r="F2466" s="121"/>
      <c r="G2466" s="79"/>
    </row>
    <row r="2467" spans="1:7" s="37" customFormat="1" x14ac:dyDescent="0.25">
      <c r="A2467" s="60"/>
      <c r="B2467" s="40"/>
      <c r="C2467" s="30"/>
      <c r="D2467" s="68"/>
      <c r="E2467" s="68"/>
      <c r="F2467" s="121"/>
      <c r="G2467" s="79"/>
    </row>
    <row r="2468" spans="1:7" s="37" customFormat="1" x14ac:dyDescent="0.25">
      <c r="A2468" s="60"/>
      <c r="B2468" s="40"/>
      <c r="C2468" s="30"/>
      <c r="D2468" s="68"/>
      <c r="E2468" s="68"/>
      <c r="F2468" s="121"/>
      <c r="G2468" s="79"/>
    </row>
    <row r="2469" spans="1:7" s="37" customFormat="1" x14ac:dyDescent="0.25">
      <c r="A2469" s="60"/>
      <c r="B2469" s="40"/>
      <c r="C2469" s="30"/>
      <c r="D2469" s="68"/>
      <c r="E2469" s="68"/>
      <c r="F2469" s="121"/>
      <c r="G2469" s="79"/>
    </row>
    <row r="2470" spans="1:7" s="37" customFormat="1" x14ac:dyDescent="0.25">
      <c r="A2470" s="60"/>
      <c r="B2470" s="40"/>
      <c r="C2470" s="30"/>
      <c r="D2470" s="68"/>
      <c r="E2470" s="68"/>
      <c r="F2470" s="121"/>
      <c r="G2470" s="79"/>
    </row>
    <row r="2471" spans="1:7" s="37" customFormat="1" x14ac:dyDescent="0.25">
      <c r="A2471" s="60"/>
      <c r="B2471" s="40"/>
      <c r="C2471" s="30"/>
      <c r="D2471" s="68"/>
      <c r="E2471" s="68"/>
      <c r="F2471" s="121"/>
      <c r="G2471" s="79"/>
    </row>
    <row r="2472" spans="1:7" s="37" customFormat="1" x14ac:dyDescent="0.25">
      <c r="A2472" s="60"/>
      <c r="B2472" s="40"/>
      <c r="C2472" s="30"/>
      <c r="D2472" s="68"/>
      <c r="E2472" s="68"/>
      <c r="F2472" s="121"/>
      <c r="G2472" s="79"/>
    </row>
    <row r="2473" spans="1:7" s="37" customFormat="1" x14ac:dyDescent="0.25">
      <c r="A2473" s="60"/>
      <c r="B2473" s="40"/>
      <c r="C2473" s="30"/>
      <c r="D2473" s="68"/>
      <c r="E2473" s="68"/>
      <c r="F2473" s="121"/>
      <c r="G2473" s="79"/>
    </row>
    <row r="2474" spans="1:7" s="37" customFormat="1" x14ac:dyDescent="0.25">
      <c r="A2474" s="60"/>
      <c r="B2474" s="40"/>
      <c r="C2474" s="30"/>
      <c r="D2474" s="68"/>
      <c r="E2474" s="68"/>
      <c r="F2474" s="121"/>
      <c r="G2474" s="79"/>
    </row>
    <row r="2475" spans="1:7" s="37" customFormat="1" x14ac:dyDescent="0.25">
      <c r="A2475" s="60"/>
      <c r="B2475" s="40"/>
      <c r="C2475" s="30"/>
      <c r="D2475" s="68"/>
      <c r="E2475" s="68"/>
      <c r="F2475" s="121"/>
      <c r="G2475" s="79"/>
    </row>
    <row r="2476" spans="1:7" s="37" customFormat="1" x14ac:dyDescent="0.25">
      <c r="A2476" s="60"/>
      <c r="B2476" s="40"/>
      <c r="C2476" s="30"/>
      <c r="D2476" s="68"/>
      <c r="E2476" s="68"/>
      <c r="F2476" s="121"/>
      <c r="G2476" s="79"/>
    </row>
    <row r="2477" spans="1:7" s="37" customFormat="1" x14ac:dyDescent="0.25">
      <c r="A2477" s="60"/>
      <c r="B2477" s="40"/>
      <c r="C2477" s="30"/>
      <c r="D2477" s="68"/>
      <c r="E2477" s="68"/>
      <c r="F2477" s="121"/>
      <c r="G2477" s="79"/>
    </row>
    <row r="2478" spans="1:7" s="37" customFormat="1" x14ac:dyDescent="0.25">
      <c r="A2478" s="60"/>
      <c r="B2478" s="40"/>
      <c r="C2478" s="30"/>
      <c r="D2478" s="68"/>
      <c r="E2478" s="68"/>
      <c r="F2478" s="121"/>
      <c r="G2478" s="79"/>
    </row>
    <row r="2479" spans="1:7" s="37" customFormat="1" x14ac:dyDescent="0.25">
      <c r="A2479" s="60"/>
      <c r="B2479" s="40"/>
      <c r="C2479" s="30"/>
      <c r="D2479" s="68"/>
      <c r="E2479" s="68"/>
      <c r="F2479" s="121"/>
      <c r="G2479" s="79"/>
    </row>
    <row r="2480" spans="1:7" s="37" customFormat="1" x14ac:dyDescent="0.25">
      <c r="A2480" s="60"/>
      <c r="B2480" s="40"/>
      <c r="C2480" s="30"/>
      <c r="D2480" s="68"/>
      <c r="E2480" s="68"/>
      <c r="F2480" s="121"/>
      <c r="G2480" s="79"/>
    </row>
    <row r="2481" spans="1:7" s="37" customFormat="1" x14ac:dyDescent="0.25">
      <c r="A2481" s="60"/>
      <c r="B2481" s="40"/>
      <c r="C2481" s="30"/>
      <c r="D2481" s="68"/>
      <c r="E2481" s="68"/>
      <c r="F2481" s="121"/>
      <c r="G2481" s="79"/>
    </row>
    <row r="2482" spans="1:7" s="37" customFormat="1" x14ac:dyDescent="0.25">
      <c r="A2482" s="60"/>
      <c r="B2482" s="40"/>
      <c r="C2482" s="30"/>
      <c r="D2482" s="68"/>
      <c r="E2482" s="68"/>
      <c r="F2482" s="121"/>
      <c r="G2482" s="79"/>
    </row>
    <row r="2483" spans="1:7" s="37" customFormat="1" x14ac:dyDescent="0.25">
      <c r="A2483" s="60"/>
      <c r="B2483" s="40"/>
      <c r="C2483" s="30"/>
      <c r="D2483" s="68"/>
      <c r="E2483" s="68"/>
      <c r="F2483" s="121"/>
      <c r="G2483" s="79"/>
    </row>
    <row r="2484" spans="1:7" s="37" customFormat="1" x14ac:dyDescent="0.25">
      <c r="A2484" s="60"/>
      <c r="B2484" s="40"/>
      <c r="C2484" s="30"/>
      <c r="D2484" s="68"/>
      <c r="E2484" s="68"/>
      <c r="F2484" s="121"/>
      <c r="G2484" s="79"/>
    </row>
    <row r="2485" spans="1:7" s="37" customFormat="1" x14ac:dyDescent="0.25">
      <c r="A2485" s="60"/>
      <c r="B2485" s="40"/>
      <c r="C2485" s="30"/>
      <c r="D2485" s="68"/>
      <c r="E2485" s="68"/>
      <c r="F2485" s="121"/>
      <c r="G2485" s="79"/>
    </row>
    <row r="2486" spans="1:7" s="37" customFormat="1" x14ac:dyDescent="0.25">
      <c r="A2486" s="60"/>
      <c r="B2486" s="40"/>
      <c r="C2486" s="30"/>
      <c r="D2486" s="68"/>
      <c r="E2486" s="68"/>
      <c r="F2486" s="121"/>
      <c r="G2486" s="79"/>
    </row>
    <row r="2487" spans="1:7" s="37" customFormat="1" x14ac:dyDescent="0.25">
      <c r="A2487" s="60"/>
      <c r="B2487" s="40"/>
      <c r="C2487" s="30"/>
      <c r="D2487" s="68"/>
      <c r="E2487" s="68"/>
      <c r="F2487" s="121"/>
      <c r="G2487" s="79"/>
    </row>
    <row r="2488" spans="1:7" s="37" customFormat="1" x14ac:dyDescent="0.25">
      <c r="A2488" s="60"/>
      <c r="B2488" s="40"/>
      <c r="C2488" s="30"/>
      <c r="D2488" s="68"/>
      <c r="E2488" s="68"/>
      <c r="F2488" s="121"/>
      <c r="G2488" s="79"/>
    </row>
    <row r="2489" spans="1:7" s="37" customFormat="1" x14ac:dyDescent="0.25">
      <c r="A2489" s="60"/>
      <c r="B2489" s="40"/>
      <c r="C2489" s="30"/>
      <c r="D2489" s="68"/>
      <c r="E2489" s="68"/>
      <c r="F2489" s="121"/>
      <c r="G2489" s="79"/>
    </row>
    <row r="2490" spans="1:7" s="37" customFormat="1" x14ac:dyDescent="0.25">
      <c r="A2490" s="60"/>
      <c r="B2490" s="40"/>
      <c r="C2490" s="30"/>
      <c r="D2490" s="68"/>
      <c r="E2490" s="68"/>
      <c r="F2490" s="121"/>
      <c r="G2490" s="79"/>
    </row>
    <row r="2491" spans="1:7" s="37" customFormat="1" x14ac:dyDescent="0.25">
      <c r="A2491" s="60"/>
      <c r="B2491" s="40"/>
      <c r="C2491" s="30"/>
      <c r="D2491" s="68"/>
      <c r="E2491" s="68"/>
      <c r="F2491" s="121"/>
      <c r="G2491" s="79"/>
    </row>
    <row r="2492" spans="1:7" s="37" customFormat="1" x14ac:dyDescent="0.25">
      <c r="A2492" s="60"/>
      <c r="B2492" s="40"/>
      <c r="C2492" s="30"/>
      <c r="D2492" s="68"/>
      <c r="E2492" s="68"/>
      <c r="F2492" s="121"/>
      <c r="G2492" s="79"/>
    </row>
    <row r="2493" spans="1:7" s="37" customFormat="1" x14ac:dyDescent="0.25">
      <c r="A2493" s="60"/>
      <c r="B2493" s="40"/>
      <c r="C2493" s="30"/>
      <c r="D2493" s="68"/>
      <c r="E2493" s="68"/>
      <c r="F2493" s="121"/>
      <c r="G2493" s="79"/>
    </row>
    <row r="2494" spans="1:7" s="37" customFormat="1" x14ac:dyDescent="0.25">
      <c r="A2494" s="60"/>
      <c r="B2494" s="40"/>
      <c r="C2494" s="30"/>
      <c r="D2494" s="68"/>
      <c r="E2494" s="68"/>
      <c r="F2494" s="121"/>
      <c r="G2494" s="79"/>
    </row>
    <row r="2495" spans="1:7" s="37" customFormat="1" x14ac:dyDescent="0.25">
      <c r="A2495" s="60"/>
      <c r="B2495" s="40"/>
      <c r="C2495" s="30"/>
      <c r="D2495" s="68"/>
      <c r="E2495" s="68"/>
      <c r="F2495" s="121"/>
      <c r="G2495" s="79"/>
    </row>
    <row r="2496" spans="1:7" s="37" customFormat="1" x14ac:dyDescent="0.25">
      <c r="A2496" s="60"/>
      <c r="B2496" s="40"/>
      <c r="C2496" s="30"/>
      <c r="D2496" s="68"/>
      <c r="E2496" s="68"/>
      <c r="F2496" s="121"/>
      <c r="G2496" s="79"/>
    </row>
    <row r="2497" spans="1:7" s="37" customFormat="1" x14ac:dyDescent="0.25">
      <c r="A2497" s="60"/>
      <c r="B2497" s="40"/>
      <c r="C2497" s="30"/>
      <c r="D2497" s="68"/>
      <c r="E2497" s="68"/>
      <c r="F2497" s="121"/>
      <c r="G2497" s="79"/>
    </row>
    <row r="2498" spans="1:7" s="37" customFormat="1" x14ac:dyDescent="0.25">
      <c r="A2498" s="60"/>
      <c r="B2498" s="40"/>
      <c r="C2498" s="30"/>
      <c r="D2498" s="68"/>
      <c r="E2498" s="68"/>
      <c r="F2498" s="121"/>
      <c r="G2498" s="79"/>
    </row>
    <row r="2499" spans="1:7" s="37" customFormat="1" x14ac:dyDescent="0.25">
      <c r="A2499" s="60"/>
      <c r="B2499" s="40"/>
      <c r="C2499" s="30"/>
      <c r="D2499" s="68"/>
      <c r="E2499" s="68"/>
      <c r="F2499" s="121"/>
      <c r="G2499" s="79"/>
    </row>
    <row r="2500" spans="1:7" s="37" customFormat="1" x14ac:dyDescent="0.25">
      <c r="A2500" s="60"/>
      <c r="B2500" s="40"/>
      <c r="C2500" s="30"/>
      <c r="D2500" s="68"/>
      <c r="E2500" s="68"/>
      <c r="F2500" s="121"/>
      <c r="G2500" s="79"/>
    </row>
    <row r="2501" spans="1:7" s="37" customFormat="1" x14ac:dyDescent="0.25">
      <c r="A2501" s="60"/>
      <c r="B2501" s="40"/>
      <c r="C2501" s="30"/>
      <c r="D2501" s="68"/>
      <c r="E2501" s="68"/>
      <c r="F2501" s="121"/>
      <c r="G2501" s="79"/>
    </row>
    <row r="2502" spans="1:7" s="37" customFormat="1" x14ac:dyDescent="0.25">
      <c r="A2502" s="60"/>
      <c r="B2502" s="40"/>
      <c r="C2502" s="30"/>
      <c r="D2502" s="68"/>
      <c r="E2502" s="68"/>
      <c r="F2502" s="121"/>
      <c r="G2502" s="79"/>
    </row>
    <row r="2503" spans="1:7" s="37" customFormat="1" x14ac:dyDescent="0.25">
      <c r="A2503" s="60"/>
      <c r="B2503" s="40"/>
      <c r="C2503" s="30"/>
      <c r="D2503" s="68"/>
      <c r="E2503" s="68"/>
      <c r="F2503" s="121"/>
      <c r="G2503" s="79"/>
    </row>
    <row r="2504" spans="1:7" s="37" customFormat="1" x14ac:dyDescent="0.25">
      <c r="A2504" s="60"/>
      <c r="B2504" s="40"/>
      <c r="C2504" s="30"/>
      <c r="D2504" s="68"/>
      <c r="E2504" s="68"/>
      <c r="F2504" s="121"/>
      <c r="G2504" s="79"/>
    </row>
    <row r="2505" spans="1:7" s="37" customFormat="1" x14ac:dyDescent="0.25">
      <c r="A2505" s="60"/>
      <c r="B2505" s="40"/>
      <c r="C2505" s="30"/>
      <c r="D2505" s="68"/>
      <c r="E2505" s="68"/>
      <c r="F2505" s="121"/>
      <c r="G2505" s="79"/>
    </row>
    <row r="2506" spans="1:7" s="37" customFormat="1" x14ac:dyDescent="0.25">
      <c r="A2506" s="60"/>
      <c r="B2506" s="40"/>
      <c r="C2506" s="30"/>
      <c r="D2506" s="68"/>
      <c r="E2506" s="68"/>
      <c r="F2506" s="121"/>
      <c r="G2506" s="79"/>
    </row>
    <row r="2507" spans="1:7" s="37" customFormat="1" x14ac:dyDescent="0.25">
      <c r="A2507" s="60"/>
      <c r="B2507" s="40"/>
      <c r="C2507" s="30"/>
      <c r="D2507" s="68"/>
      <c r="E2507" s="68"/>
      <c r="F2507" s="121"/>
      <c r="G2507" s="79"/>
    </row>
    <row r="2508" spans="1:7" s="37" customFormat="1" x14ac:dyDescent="0.25">
      <c r="A2508" s="60"/>
      <c r="B2508" s="40"/>
      <c r="C2508" s="30"/>
      <c r="D2508" s="68"/>
      <c r="E2508" s="68"/>
      <c r="F2508" s="121"/>
      <c r="G2508" s="79"/>
    </row>
    <row r="2509" spans="1:7" s="37" customFormat="1" x14ac:dyDescent="0.25">
      <c r="A2509" s="60"/>
      <c r="B2509" s="40"/>
      <c r="C2509" s="30"/>
      <c r="D2509" s="68"/>
      <c r="E2509" s="68"/>
      <c r="F2509" s="121"/>
      <c r="G2509" s="79"/>
    </row>
    <row r="2510" spans="1:7" s="37" customFormat="1" x14ac:dyDescent="0.25">
      <c r="A2510" s="60"/>
      <c r="B2510" s="40"/>
      <c r="C2510" s="30"/>
      <c r="D2510" s="68"/>
      <c r="E2510" s="68"/>
      <c r="F2510" s="121"/>
      <c r="G2510" s="79"/>
    </row>
    <row r="2511" spans="1:7" s="37" customFormat="1" x14ac:dyDescent="0.25">
      <c r="A2511" s="60"/>
      <c r="B2511" s="40"/>
      <c r="C2511" s="30"/>
      <c r="D2511" s="68"/>
      <c r="E2511" s="68"/>
      <c r="F2511" s="121"/>
      <c r="G2511" s="79"/>
    </row>
    <row r="2512" spans="1:7" s="37" customFormat="1" x14ac:dyDescent="0.25">
      <c r="A2512" s="60"/>
      <c r="B2512" s="40"/>
      <c r="C2512" s="30"/>
      <c r="D2512" s="68"/>
      <c r="E2512" s="68"/>
      <c r="F2512" s="121"/>
      <c r="G2512" s="79"/>
    </row>
    <row r="2513" spans="1:7" s="37" customFormat="1" x14ac:dyDescent="0.25">
      <c r="A2513" s="60"/>
      <c r="B2513" s="40"/>
      <c r="C2513" s="30"/>
      <c r="D2513" s="68"/>
      <c r="E2513" s="68"/>
      <c r="F2513" s="121"/>
      <c r="G2513" s="79"/>
    </row>
    <row r="2514" spans="1:7" s="37" customFormat="1" x14ac:dyDescent="0.25">
      <c r="A2514" s="60"/>
      <c r="B2514" s="40"/>
      <c r="C2514" s="30"/>
      <c r="D2514" s="68"/>
      <c r="E2514" s="68"/>
      <c r="F2514" s="121"/>
      <c r="G2514" s="79"/>
    </row>
    <row r="2515" spans="1:7" s="37" customFormat="1" x14ac:dyDescent="0.25">
      <c r="A2515" s="60"/>
      <c r="B2515" s="40"/>
      <c r="C2515" s="30"/>
      <c r="D2515" s="68"/>
      <c r="E2515" s="68"/>
      <c r="F2515" s="121"/>
      <c r="G2515" s="79"/>
    </row>
    <row r="2516" spans="1:7" s="37" customFormat="1" x14ac:dyDescent="0.25">
      <c r="A2516" s="60"/>
      <c r="B2516" s="40"/>
      <c r="C2516" s="30"/>
      <c r="D2516" s="68"/>
      <c r="E2516" s="68"/>
      <c r="F2516" s="121"/>
      <c r="G2516" s="79"/>
    </row>
    <row r="2517" spans="1:7" s="37" customFormat="1" x14ac:dyDescent="0.25">
      <c r="A2517" s="60"/>
      <c r="B2517" s="40"/>
      <c r="C2517" s="30"/>
      <c r="D2517" s="68"/>
      <c r="E2517" s="68"/>
      <c r="F2517" s="121"/>
      <c r="G2517" s="79"/>
    </row>
    <row r="2518" spans="1:7" s="37" customFormat="1" x14ac:dyDescent="0.25">
      <c r="A2518" s="60"/>
      <c r="B2518" s="40"/>
      <c r="C2518" s="30"/>
      <c r="D2518" s="68"/>
      <c r="E2518" s="68"/>
      <c r="F2518" s="121"/>
      <c r="G2518" s="79"/>
    </row>
    <row r="2519" spans="1:7" s="37" customFormat="1" x14ac:dyDescent="0.25">
      <c r="A2519" s="60"/>
      <c r="B2519" s="40"/>
      <c r="C2519" s="30"/>
      <c r="D2519" s="68"/>
      <c r="E2519" s="68"/>
      <c r="F2519" s="121"/>
      <c r="G2519" s="79"/>
    </row>
    <row r="2520" spans="1:7" s="37" customFormat="1" x14ac:dyDescent="0.25">
      <c r="A2520" s="60"/>
      <c r="B2520" s="40"/>
      <c r="C2520" s="30"/>
      <c r="D2520" s="68"/>
      <c r="E2520" s="68"/>
      <c r="F2520" s="121"/>
      <c r="G2520" s="79"/>
    </row>
    <row r="2521" spans="1:7" s="37" customFormat="1" x14ac:dyDescent="0.25">
      <c r="A2521" s="60"/>
      <c r="B2521" s="40"/>
      <c r="C2521" s="30"/>
      <c r="D2521" s="68"/>
      <c r="E2521" s="68"/>
      <c r="F2521" s="121"/>
      <c r="G2521" s="79"/>
    </row>
    <row r="2522" spans="1:7" s="37" customFormat="1" x14ac:dyDescent="0.25">
      <c r="A2522" s="60"/>
      <c r="B2522" s="40"/>
      <c r="C2522" s="30"/>
      <c r="D2522" s="68"/>
      <c r="E2522" s="68"/>
      <c r="F2522" s="121"/>
      <c r="G2522" s="79"/>
    </row>
    <row r="2523" spans="1:7" s="37" customFormat="1" x14ac:dyDescent="0.25">
      <c r="A2523" s="60"/>
      <c r="B2523" s="40"/>
      <c r="C2523" s="30"/>
      <c r="D2523" s="68"/>
      <c r="E2523" s="68"/>
      <c r="F2523" s="121"/>
      <c r="G2523" s="79"/>
    </row>
    <row r="2524" spans="1:7" s="37" customFormat="1" x14ac:dyDescent="0.25">
      <c r="A2524" s="60"/>
      <c r="B2524" s="40"/>
      <c r="C2524" s="30"/>
      <c r="D2524" s="68"/>
      <c r="E2524" s="68"/>
      <c r="F2524" s="121"/>
      <c r="G2524" s="79"/>
    </row>
    <row r="2525" spans="1:7" s="37" customFormat="1" x14ac:dyDescent="0.25">
      <c r="A2525" s="60"/>
      <c r="B2525" s="40"/>
      <c r="C2525" s="30"/>
      <c r="D2525" s="68"/>
      <c r="E2525" s="68"/>
      <c r="F2525" s="121"/>
      <c r="G2525" s="79"/>
    </row>
    <row r="2526" spans="1:7" s="37" customFormat="1" x14ac:dyDescent="0.25">
      <c r="A2526" s="60"/>
      <c r="B2526" s="40"/>
      <c r="C2526" s="30"/>
      <c r="D2526" s="68"/>
      <c r="E2526" s="68"/>
      <c r="F2526" s="121"/>
      <c r="G2526" s="79"/>
    </row>
    <row r="2527" spans="1:7" s="37" customFormat="1" x14ac:dyDescent="0.25">
      <c r="A2527" s="60"/>
      <c r="B2527" s="40"/>
      <c r="C2527" s="30"/>
      <c r="D2527" s="68"/>
      <c r="E2527" s="68"/>
      <c r="F2527" s="121"/>
      <c r="G2527" s="79"/>
    </row>
    <row r="2528" spans="1:7" s="37" customFormat="1" x14ac:dyDescent="0.25">
      <c r="A2528" s="60"/>
      <c r="B2528" s="40"/>
      <c r="C2528" s="30"/>
      <c r="D2528" s="68"/>
      <c r="E2528" s="68"/>
      <c r="F2528" s="121"/>
      <c r="G2528" s="79"/>
    </row>
    <row r="2529" spans="1:7" s="37" customFormat="1" x14ac:dyDescent="0.25">
      <c r="A2529" s="60"/>
      <c r="B2529" s="40"/>
      <c r="C2529" s="30"/>
      <c r="D2529" s="68"/>
      <c r="E2529" s="68"/>
      <c r="F2529" s="121"/>
      <c r="G2529" s="79"/>
    </row>
    <row r="2530" spans="1:7" s="37" customFormat="1" x14ac:dyDescent="0.25">
      <c r="A2530" s="60"/>
      <c r="B2530" s="40"/>
      <c r="C2530" s="30"/>
      <c r="D2530" s="68"/>
      <c r="E2530" s="68"/>
      <c r="F2530" s="121"/>
      <c r="G2530" s="79"/>
    </row>
    <row r="2531" spans="1:7" s="37" customFormat="1" x14ac:dyDescent="0.25">
      <c r="A2531" s="60"/>
      <c r="B2531" s="40"/>
      <c r="C2531" s="30"/>
      <c r="D2531" s="68"/>
      <c r="E2531" s="68"/>
      <c r="F2531" s="121"/>
      <c r="G2531" s="79"/>
    </row>
    <row r="2532" spans="1:7" s="37" customFormat="1" x14ac:dyDescent="0.25">
      <c r="A2532" s="60"/>
      <c r="B2532" s="40"/>
      <c r="C2532" s="30"/>
      <c r="D2532" s="68"/>
      <c r="E2532" s="68"/>
      <c r="F2532" s="121"/>
      <c r="G2532" s="79"/>
    </row>
    <row r="2533" spans="1:7" s="37" customFormat="1" x14ac:dyDescent="0.25">
      <c r="A2533" s="60"/>
      <c r="B2533" s="40"/>
      <c r="C2533" s="30"/>
      <c r="D2533" s="68"/>
      <c r="E2533" s="68"/>
      <c r="F2533" s="121"/>
      <c r="G2533" s="79"/>
    </row>
    <row r="2534" spans="1:7" s="37" customFormat="1" x14ac:dyDescent="0.25">
      <c r="A2534" s="60"/>
      <c r="B2534" s="40"/>
      <c r="C2534" s="30"/>
      <c r="D2534" s="68"/>
      <c r="E2534" s="68"/>
      <c r="F2534" s="121"/>
      <c r="G2534" s="79"/>
    </row>
    <row r="2535" spans="1:7" s="37" customFormat="1" x14ac:dyDescent="0.25">
      <c r="A2535" s="60"/>
      <c r="B2535" s="40"/>
      <c r="C2535" s="30"/>
      <c r="D2535" s="68"/>
      <c r="E2535" s="68"/>
      <c r="F2535" s="121"/>
      <c r="G2535" s="79"/>
    </row>
    <row r="2536" spans="1:7" s="37" customFormat="1" x14ac:dyDescent="0.25">
      <c r="A2536" s="60"/>
      <c r="B2536" s="40"/>
      <c r="C2536" s="30"/>
      <c r="D2536" s="68"/>
      <c r="E2536" s="68"/>
      <c r="F2536" s="121"/>
      <c r="G2536" s="79"/>
    </row>
    <row r="2537" spans="1:7" s="37" customFormat="1" x14ac:dyDescent="0.25">
      <c r="A2537" s="60"/>
      <c r="B2537" s="40"/>
      <c r="C2537" s="30"/>
      <c r="D2537" s="68"/>
      <c r="E2537" s="68"/>
      <c r="F2537" s="121"/>
      <c r="G2537" s="79"/>
    </row>
    <row r="2538" spans="1:7" s="37" customFormat="1" x14ac:dyDescent="0.25">
      <c r="A2538" s="60"/>
      <c r="B2538" s="40"/>
      <c r="C2538" s="30"/>
      <c r="D2538" s="68"/>
      <c r="E2538" s="68"/>
      <c r="F2538" s="121"/>
      <c r="G2538" s="79"/>
    </row>
    <row r="2539" spans="1:7" s="37" customFormat="1" x14ac:dyDescent="0.25">
      <c r="A2539" s="60"/>
      <c r="B2539" s="40"/>
      <c r="C2539" s="30"/>
      <c r="D2539" s="68"/>
      <c r="E2539" s="68"/>
      <c r="F2539" s="121"/>
      <c r="G2539" s="79"/>
    </row>
    <row r="2540" spans="1:7" s="37" customFormat="1" x14ac:dyDescent="0.25">
      <c r="A2540" s="60"/>
      <c r="B2540" s="40"/>
      <c r="C2540" s="30"/>
      <c r="D2540" s="68"/>
      <c r="E2540" s="68"/>
      <c r="F2540" s="121"/>
      <c r="G2540" s="79"/>
    </row>
    <row r="2541" spans="1:7" s="37" customFormat="1" x14ac:dyDescent="0.25">
      <c r="A2541" s="60"/>
      <c r="B2541" s="40"/>
      <c r="C2541" s="30"/>
      <c r="D2541" s="68"/>
      <c r="E2541" s="68"/>
      <c r="F2541" s="121"/>
      <c r="G2541" s="79"/>
    </row>
    <row r="2542" spans="1:7" s="37" customFormat="1" x14ac:dyDescent="0.25">
      <c r="A2542" s="60"/>
      <c r="B2542" s="40"/>
      <c r="C2542" s="30"/>
      <c r="D2542" s="68"/>
      <c r="E2542" s="68"/>
      <c r="F2542" s="121"/>
      <c r="G2542" s="79"/>
    </row>
    <row r="2543" spans="1:7" s="37" customFormat="1" x14ac:dyDescent="0.25">
      <c r="A2543" s="60"/>
      <c r="B2543" s="40"/>
      <c r="C2543" s="30"/>
      <c r="D2543" s="68"/>
      <c r="E2543" s="68"/>
      <c r="F2543" s="121"/>
      <c r="G2543" s="79"/>
    </row>
    <row r="2544" spans="1:7" s="37" customFormat="1" x14ac:dyDescent="0.25">
      <c r="A2544" s="60"/>
      <c r="B2544" s="40"/>
      <c r="C2544" s="30"/>
      <c r="D2544" s="68"/>
      <c r="E2544" s="68"/>
      <c r="F2544" s="121"/>
      <c r="G2544" s="79"/>
    </row>
    <row r="2545" spans="1:7" s="37" customFormat="1" x14ac:dyDescent="0.25">
      <c r="A2545" s="60"/>
      <c r="B2545" s="40"/>
      <c r="C2545" s="30"/>
      <c r="D2545" s="68"/>
      <c r="E2545" s="68"/>
      <c r="F2545" s="121"/>
      <c r="G2545" s="79"/>
    </row>
    <row r="2546" spans="1:7" s="37" customFormat="1" x14ac:dyDescent="0.25">
      <c r="A2546" s="60"/>
      <c r="B2546" s="40"/>
      <c r="C2546" s="30"/>
      <c r="D2546" s="68"/>
      <c r="E2546" s="68"/>
      <c r="F2546" s="121"/>
      <c r="G2546" s="79"/>
    </row>
    <row r="2547" spans="1:7" s="37" customFormat="1" x14ac:dyDescent="0.25">
      <c r="A2547" s="60"/>
      <c r="B2547" s="40"/>
      <c r="C2547" s="30"/>
      <c r="D2547" s="68"/>
      <c r="E2547" s="68"/>
      <c r="F2547" s="121"/>
      <c r="G2547" s="79"/>
    </row>
    <row r="2548" spans="1:7" s="37" customFormat="1" x14ac:dyDescent="0.25">
      <c r="A2548" s="60"/>
      <c r="B2548" s="40"/>
      <c r="C2548" s="30"/>
      <c r="D2548" s="68"/>
      <c r="E2548" s="68"/>
      <c r="F2548" s="121"/>
      <c r="G2548" s="79"/>
    </row>
    <row r="2549" spans="1:7" s="37" customFormat="1" x14ac:dyDescent="0.25">
      <c r="A2549" s="60"/>
      <c r="B2549" s="40"/>
      <c r="C2549" s="30"/>
      <c r="D2549" s="68"/>
      <c r="E2549" s="68"/>
      <c r="F2549" s="121"/>
      <c r="G2549" s="79"/>
    </row>
    <row r="2550" spans="1:7" s="37" customFormat="1" x14ac:dyDescent="0.25">
      <c r="A2550" s="60"/>
      <c r="B2550" s="40"/>
      <c r="C2550" s="30"/>
      <c r="D2550" s="68"/>
      <c r="E2550" s="68"/>
      <c r="F2550" s="121"/>
      <c r="G2550" s="79"/>
    </row>
    <row r="2551" spans="1:7" s="37" customFormat="1" x14ac:dyDescent="0.25">
      <c r="A2551" s="60"/>
      <c r="B2551" s="40"/>
      <c r="C2551" s="30"/>
      <c r="D2551" s="68"/>
      <c r="E2551" s="68"/>
      <c r="F2551" s="121"/>
      <c r="G2551" s="79"/>
    </row>
    <row r="2552" spans="1:7" s="37" customFormat="1" x14ac:dyDescent="0.25">
      <c r="A2552" s="60"/>
      <c r="B2552" s="40"/>
      <c r="C2552" s="30"/>
      <c r="D2552" s="68"/>
      <c r="E2552" s="68"/>
      <c r="F2552" s="121"/>
      <c r="G2552" s="79"/>
    </row>
    <row r="2553" spans="1:7" s="37" customFormat="1" x14ac:dyDescent="0.25">
      <c r="A2553" s="60"/>
      <c r="B2553" s="40"/>
      <c r="C2553" s="30"/>
      <c r="D2553" s="68"/>
      <c r="E2553" s="68"/>
      <c r="F2553" s="121"/>
      <c r="G2553" s="79"/>
    </row>
    <row r="2554" spans="1:7" s="37" customFormat="1" x14ac:dyDescent="0.25">
      <c r="A2554" s="60"/>
      <c r="B2554" s="40"/>
      <c r="C2554" s="30"/>
      <c r="D2554" s="68"/>
      <c r="E2554" s="68"/>
      <c r="F2554" s="121"/>
      <c r="G2554" s="79"/>
    </row>
    <row r="2555" spans="1:7" s="37" customFormat="1" x14ac:dyDescent="0.25">
      <c r="A2555" s="60"/>
      <c r="B2555" s="40"/>
      <c r="C2555" s="30"/>
      <c r="D2555" s="68"/>
      <c r="E2555" s="68"/>
      <c r="F2555" s="121"/>
      <c r="G2555" s="79"/>
    </row>
    <row r="2556" spans="1:7" s="37" customFormat="1" x14ac:dyDescent="0.25">
      <c r="A2556" s="60"/>
      <c r="B2556" s="40"/>
      <c r="C2556" s="30"/>
      <c r="D2556" s="68"/>
      <c r="E2556" s="68"/>
      <c r="F2556" s="121"/>
      <c r="G2556" s="79"/>
    </row>
    <row r="2557" spans="1:7" s="37" customFormat="1" x14ac:dyDescent="0.25">
      <c r="A2557" s="60"/>
      <c r="B2557" s="40"/>
      <c r="C2557" s="30"/>
      <c r="D2557" s="68"/>
      <c r="E2557" s="68"/>
      <c r="F2557" s="121"/>
      <c r="G2557" s="79"/>
    </row>
    <row r="2558" spans="1:7" s="37" customFormat="1" x14ac:dyDescent="0.25">
      <c r="A2558" s="60"/>
      <c r="B2558" s="40"/>
      <c r="C2558" s="30"/>
      <c r="D2558" s="68"/>
      <c r="E2558" s="68"/>
      <c r="F2558" s="121"/>
      <c r="G2558" s="79"/>
    </row>
    <row r="2559" spans="1:7" s="37" customFormat="1" x14ac:dyDescent="0.25">
      <c r="A2559" s="60"/>
      <c r="B2559" s="40"/>
      <c r="C2559" s="30"/>
      <c r="D2559" s="68"/>
      <c r="E2559" s="68"/>
      <c r="F2559" s="121"/>
      <c r="G2559" s="79"/>
    </row>
    <row r="2560" spans="1:7" s="37" customFormat="1" x14ac:dyDescent="0.25">
      <c r="A2560" s="60"/>
      <c r="B2560" s="40"/>
      <c r="C2560" s="30"/>
      <c r="D2560" s="68"/>
      <c r="E2560" s="68"/>
      <c r="F2560" s="121"/>
      <c r="G2560" s="79"/>
    </row>
    <row r="2561" spans="1:7" s="37" customFormat="1" x14ac:dyDescent="0.25">
      <c r="A2561" s="60"/>
      <c r="B2561" s="40"/>
      <c r="C2561" s="30"/>
      <c r="D2561" s="68"/>
      <c r="E2561" s="68"/>
      <c r="F2561" s="121"/>
      <c r="G2561" s="79"/>
    </row>
    <row r="2562" spans="1:7" s="37" customFormat="1" x14ac:dyDescent="0.25">
      <c r="A2562" s="60"/>
      <c r="B2562" s="40"/>
      <c r="C2562" s="30"/>
      <c r="D2562" s="68"/>
      <c r="E2562" s="68"/>
      <c r="F2562" s="121"/>
      <c r="G2562" s="79"/>
    </row>
    <row r="2563" spans="1:7" s="37" customFormat="1" x14ac:dyDescent="0.25">
      <c r="A2563" s="60"/>
      <c r="B2563" s="40"/>
      <c r="C2563" s="30"/>
      <c r="D2563" s="68"/>
      <c r="E2563" s="68"/>
      <c r="F2563" s="121"/>
      <c r="G2563" s="79"/>
    </row>
    <row r="2564" spans="1:7" s="37" customFormat="1" x14ac:dyDescent="0.25">
      <c r="A2564" s="60"/>
      <c r="B2564" s="40"/>
      <c r="C2564" s="30"/>
      <c r="D2564" s="68"/>
      <c r="E2564" s="68"/>
      <c r="F2564" s="121"/>
      <c r="G2564" s="79"/>
    </row>
    <row r="2565" spans="1:7" s="37" customFormat="1" x14ac:dyDescent="0.25">
      <c r="A2565" s="60"/>
      <c r="B2565" s="40"/>
      <c r="C2565" s="30"/>
      <c r="D2565" s="68"/>
      <c r="E2565" s="68"/>
      <c r="F2565" s="121"/>
      <c r="G2565" s="79"/>
    </row>
    <row r="2566" spans="1:7" s="37" customFormat="1" x14ac:dyDescent="0.25">
      <c r="A2566" s="60"/>
      <c r="B2566" s="40"/>
      <c r="C2566" s="30"/>
      <c r="D2566" s="68"/>
      <c r="E2566" s="68"/>
      <c r="F2566" s="121"/>
      <c r="G2566" s="79"/>
    </row>
    <row r="2567" spans="1:7" s="37" customFormat="1" x14ac:dyDescent="0.25">
      <c r="A2567" s="60"/>
      <c r="B2567" s="40"/>
      <c r="C2567" s="30"/>
      <c r="D2567" s="68"/>
      <c r="E2567" s="68"/>
      <c r="F2567" s="121"/>
      <c r="G2567" s="79"/>
    </row>
    <row r="2568" spans="1:7" s="37" customFormat="1" x14ac:dyDescent="0.25">
      <c r="A2568" s="60"/>
      <c r="B2568" s="40"/>
      <c r="C2568" s="30"/>
      <c r="D2568" s="68"/>
      <c r="E2568" s="68"/>
      <c r="F2568" s="121"/>
      <c r="G2568" s="79"/>
    </row>
    <row r="2569" spans="1:7" s="37" customFormat="1" x14ac:dyDescent="0.25">
      <c r="A2569" s="60"/>
      <c r="B2569" s="40"/>
      <c r="C2569" s="30"/>
      <c r="D2569" s="68"/>
      <c r="E2569" s="68"/>
      <c r="F2569" s="121"/>
      <c r="G2569" s="79"/>
    </row>
    <row r="2570" spans="1:7" s="37" customFormat="1" x14ac:dyDescent="0.25">
      <c r="A2570" s="60"/>
      <c r="B2570" s="40"/>
      <c r="C2570" s="30"/>
      <c r="D2570" s="68"/>
      <c r="E2570" s="68"/>
      <c r="F2570" s="121"/>
      <c r="G2570" s="79"/>
    </row>
    <row r="2571" spans="1:7" s="37" customFormat="1" x14ac:dyDescent="0.25">
      <c r="A2571" s="60"/>
      <c r="B2571" s="40"/>
      <c r="C2571" s="30"/>
      <c r="D2571" s="68"/>
      <c r="E2571" s="68"/>
      <c r="F2571" s="121"/>
      <c r="G2571" s="79"/>
    </row>
    <row r="2572" spans="1:7" s="37" customFormat="1" x14ac:dyDescent="0.25">
      <c r="A2572" s="60"/>
      <c r="B2572" s="40"/>
      <c r="C2572" s="30"/>
      <c r="D2572" s="68"/>
      <c r="E2572" s="68"/>
      <c r="F2572" s="121"/>
      <c r="G2572" s="79"/>
    </row>
    <row r="2573" spans="1:7" s="37" customFormat="1" x14ac:dyDescent="0.25">
      <c r="A2573" s="60"/>
      <c r="B2573" s="40"/>
      <c r="C2573" s="30"/>
      <c r="D2573" s="68"/>
      <c r="E2573" s="68"/>
      <c r="F2573" s="121"/>
      <c r="G2573" s="79"/>
    </row>
    <row r="2574" spans="1:7" s="37" customFormat="1" x14ac:dyDescent="0.25">
      <c r="A2574" s="60"/>
      <c r="B2574" s="40"/>
      <c r="C2574" s="30"/>
      <c r="D2574" s="68"/>
      <c r="E2574" s="68"/>
      <c r="F2574" s="121"/>
      <c r="G2574" s="79"/>
    </row>
    <row r="2575" spans="1:7" s="37" customFormat="1" x14ac:dyDescent="0.25">
      <c r="A2575" s="60"/>
      <c r="B2575" s="40"/>
      <c r="C2575" s="30"/>
      <c r="D2575" s="68"/>
      <c r="E2575" s="68"/>
      <c r="F2575" s="121"/>
      <c r="G2575" s="79"/>
    </row>
    <row r="2576" spans="1:7" s="37" customFormat="1" x14ac:dyDescent="0.25">
      <c r="A2576" s="60"/>
      <c r="B2576" s="40"/>
      <c r="C2576" s="30"/>
      <c r="D2576" s="68"/>
      <c r="E2576" s="68"/>
      <c r="F2576" s="121"/>
      <c r="G2576" s="79"/>
    </row>
    <row r="2577" spans="1:7" s="37" customFormat="1" x14ac:dyDescent="0.25">
      <c r="A2577" s="60"/>
      <c r="B2577" s="40"/>
      <c r="C2577" s="30"/>
      <c r="D2577" s="68"/>
      <c r="E2577" s="68"/>
      <c r="F2577" s="121"/>
      <c r="G2577" s="79"/>
    </row>
    <row r="2578" spans="1:7" s="37" customFormat="1" x14ac:dyDescent="0.25">
      <c r="A2578" s="60"/>
      <c r="B2578" s="40"/>
      <c r="C2578" s="30"/>
      <c r="D2578" s="68"/>
      <c r="E2578" s="68"/>
      <c r="F2578" s="121"/>
      <c r="G2578" s="79"/>
    </row>
    <row r="2579" spans="1:7" s="37" customFormat="1" x14ac:dyDescent="0.25">
      <c r="A2579" s="60"/>
      <c r="B2579" s="40"/>
      <c r="C2579" s="30"/>
      <c r="D2579" s="68"/>
      <c r="E2579" s="68"/>
      <c r="F2579" s="121"/>
      <c r="G2579" s="79"/>
    </row>
    <row r="2580" spans="1:7" s="37" customFormat="1" x14ac:dyDescent="0.25">
      <c r="A2580" s="60"/>
      <c r="B2580" s="40"/>
      <c r="C2580" s="30"/>
      <c r="D2580" s="68"/>
      <c r="E2580" s="68"/>
      <c r="F2580" s="121"/>
      <c r="G2580" s="79"/>
    </row>
    <row r="2581" spans="1:7" s="37" customFormat="1" x14ac:dyDescent="0.25">
      <c r="A2581" s="60"/>
      <c r="B2581" s="40"/>
      <c r="C2581" s="30"/>
      <c r="D2581" s="68"/>
      <c r="E2581" s="68"/>
      <c r="F2581" s="121"/>
      <c r="G2581" s="79"/>
    </row>
    <row r="2582" spans="1:7" s="37" customFormat="1" x14ac:dyDescent="0.25">
      <c r="A2582" s="60"/>
      <c r="B2582" s="40"/>
      <c r="C2582" s="30"/>
      <c r="D2582" s="68"/>
      <c r="E2582" s="68"/>
      <c r="F2582" s="121"/>
      <c r="G2582" s="79"/>
    </row>
    <row r="2583" spans="1:7" s="37" customFormat="1" x14ac:dyDescent="0.25">
      <c r="A2583" s="60"/>
      <c r="B2583" s="40"/>
      <c r="C2583" s="30"/>
      <c r="D2583" s="68"/>
      <c r="E2583" s="68"/>
      <c r="F2583" s="121"/>
      <c r="G2583" s="79"/>
    </row>
    <row r="2584" spans="1:7" s="37" customFormat="1" x14ac:dyDescent="0.25">
      <c r="A2584" s="60"/>
      <c r="B2584" s="40"/>
      <c r="C2584" s="30"/>
      <c r="D2584" s="68"/>
      <c r="E2584" s="68"/>
      <c r="F2584" s="121"/>
      <c r="G2584" s="79"/>
    </row>
    <row r="2585" spans="1:7" s="37" customFormat="1" x14ac:dyDescent="0.25">
      <c r="A2585" s="60"/>
      <c r="B2585" s="40"/>
      <c r="C2585" s="30"/>
      <c r="D2585" s="68"/>
      <c r="E2585" s="68"/>
      <c r="F2585" s="121"/>
      <c r="G2585" s="79"/>
    </row>
    <row r="2586" spans="1:7" s="37" customFormat="1" x14ac:dyDescent="0.25">
      <c r="A2586" s="60"/>
      <c r="B2586" s="40"/>
      <c r="C2586" s="30"/>
      <c r="D2586" s="68"/>
      <c r="E2586" s="68"/>
      <c r="F2586" s="121"/>
      <c r="G2586" s="79"/>
    </row>
    <row r="2587" spans="1:7" s="37" customFormat="1" x14ac:dyDescent="0.25">
      <c r="A2587" s="60"/>
      <c r="B2587" s="40"/>
      <c r="C2587" s="30"/>
      <c r="D2587" s="68"/>
      <c r="E2587" s="68"/>
      <c r="F2587" s="121"/>
      <c r="G2587" s="79"/>
    </row>
    <row r="2588" spans="1:7" s="37" customFormat="1" x14ac:dyDescent="0.25">
      <c r="A2588" s="60"/>
      <c r="B2588" s="40"/>
      <c r="C2588" s="30"/>
      <c r="D2588" s="68"/>
      <c r="E2588" s="68"/>
      <c r="F2588" s="121"/>
      <c r="G2588" s="79"/>
    </row>
    <row r="2589" spans="1:7" s="37" customFormat="1" x14ac:dyDescent="0.25">
      <c r="A2589" s="60"/>
      <c r="B2589" s="40"/>
      <c r="C2589" s="30"/>
      <c r="D2589" s="68"/>
      <c r="E2589" s="68"/>
      <c r="F2589" s="121"/>
      <c r="G2589" s="79"/>
    </row>
    <row r="2590" spans="1:7" s="37" customFormat="1" x14ac:dyDescent="0.25">
      <c r="A2590" s="60"/>
      <c r="B2590" s="40"/>
      <c r="C2590" s="30"/>
      <c r="D2590" s="68"/>
      <c r="E2590" s="68"/>
      <c r="F2590" s="121"/>
      <c r="G2590" s="79"/>
    </row>
    <row r="2591" spans="1:7" s="37" customFormat="1" x14ac:dyDescent="0.25">
      <c r="A2591" s="60"/>
      <c r="B2591" s="40"/>
      <c r="C2591" s="30"/>
      <c r="D2591" s="68"/>
      <c r="E2591" s="68"/>
      <c r="F2591" s="121"/>
      <c r="G2591" s="79"/>
    </row>
    <row r="2592" spans="1:7" s="37" customFormat="1" x14ac:dyDescent="0.25">
      <c r="A2592" s="60"/>
      <c r="B2592" s="40"/>
      <c r="C2592" s="30"/>
      <c r="D2592" s="68"/>
      <c r="E2592" s="68"/>
      <c r="F2592" s="121"/>
      <c r="G2592" s="79"/>
    </row>
    <row r="2593" spans="1:7" s="37" customFormat="1" x14ac:dyDescent="0.25">
      <c r="A2593" s="60"/>
      <c r="B2593" s="40"/>
      <c r="C2593" s="30"/>
      <c r="D2593" s="68"/>
      <c r="E2593" s="68"/>
      <c r="F2593" s="121"/>
      <c r="G2593" s="79"/>
    </row>
    <row r="2594" spans="1:7" s="37" customFormat="1" x14ac:dyDescent="0.25">
      <c r="A2594" s="60"/>
      <c r="B2594" s="40"/>
      <c r="C2594" s="30"/>
      <c r="D2594" s="68"/>
      <c r="E2594" s="68"/>
      <c r="F2594" s="121"/>
      <c r="G2594" s="79"/>
    </row>
    <row r="2595" spans="1:7" s="37" customFormat="1" x14ac:dyDescent="0.25">
      <c r="A2595" s="60"/>
      <c r="B2595" s="40"/>
      <c r="C2595" s="30"/>
      <c r="D2595" s="68"/>
      <c r="E2595" s="68"/>
      <c r="F2595" s="121"/>
      <c r="G2595" s="79"/>
    </row>
    <row r="2596" spans="1:7" s="37" customFormat="1" x14ac:dyDescent="0.25">
      <c r="A2596" s="60"/>
      <c r="B2596" s="40"/>
      <c r="C2596" s="30"/>
      <c r="D2596" s="68"/>
      <c r="E2596" s="68"/>
      <c r="F2596" s="121"/>
      <c r="G2596" s="79"/>
    </row>
    <row r="2597" spans="1:7" s="37" customFormat="1" x14ac:dyDescent="0.25">
      <c r="A2597" s="60"/>
      <c r="B2597" s="40"/>
      <c r="C2597" s="30"/>
      <c r="D2597" s="68"/>
      <c r="E2597" s="68"/>
      <c r="F2597" s="121"/>
      <c r="G2597" s="79"/>
    </row>
    <row r="2598" spans="1:7" s="37" customFormat="1" x14ac:dyDescent="0.25">
      <c r="A2598" s="60"/>
      <c r="B2598" s="40"/>
      <c r="C2598" s="30"/>
      <c r="D2598" s="68"/>
      <c r="E2598" s="68"/>
      <c r="F2598" s="121"/>
      <c r="G2598" s="79"/>
    </row>
    <row r="2599" spans="1:7" s="37" customFormat="1" x14ac:dyDescent="0.25">
      <c r="A2599" s="60"/>
      <c r="B2599" s="40"/>
      <c r="C2599" s="30"/>
      <c r="D2599" s="68"/>
      <c r="E2599" s="68"/>
      <c r="F2599" s="121"/>
      <c r="G2599" s="79"/>
    </row>
    <row r="2600" spans="1:7" s="37" customFormat="1" x14ac:dyDescent="0.25">
      <c r="A2600" s="60"/>
      <c r="B2600" s="40"/>
      <c r="C2600" s="30"/>
      <c r="D2600" s="68"/>
      <c r="E2600" s="68"/>
      <c r="F2600" s="121"/>
      <c r="G2600" s="79"/>
    </row>
    <row r="2601" spans="1:7" s="37" customFormat="1" x14ac:dyDescent="0.25">
      <c r="A2601" s="60"/>
      <c r="B2601" s="40"/>
      <c r="C2601" s="30"/>
      <c r="D2601" s="68"/>
      <c r="E2601" s="68"/>
      <c r="F2601" s="121"/>
      <c r="G2601" s="79"/>
    </row>
    <row r="2602" spans="1:7" s="37" customFormat="1" x14ac:dyDescent="0.25">
      <c r="A2602" s="60"/>
      <c r="B2602" s="40"/>
      <c r="C2602" s="30"/>
      <c r="D2602" s="68"/>
      <c r="E2602" s="68"/>
      <c r="F2602" s="121"/>
      <c r="G2602" s="79"/>
    </row>
    <row r="2603" spans="1:7" s="37" customFormat="1" x14ac:dyDescent="0.25">
      <c r="A2603" s="60"/>
      <c r="B2603" s="40"/>
      <c r="C2603" s="30"/>
      <c r="D2603" s="68"/>
      <c r="E2603" s="68"/>
      <c r="F2603" s="121"/>
      <c r="G2603" s="79"/>
    </row>
    <row r="2604" spans="1:7" s="37" customFormat="1" x14ac:dyDescent="0.25">
      <c r="A2604" s="60"/>
      <c r="B2604" s="40"/>
      <c r="C2604" s="30"/>
      <c r="D2604" s="68"/>
      <c r="E2604" s="68"/>
      <c r="F2604" s="121"/>
      <c r="G2604" s="79"/>
    </row>
    <row r="2605" spans="1:7" s="37" customFormat="1" x14ac:dyDescent="0.25">
      <c r="A2605" s="60"/>
      <c r="B2605" s="40"/>
      <c r="C2605" s="30"/>
      <c r="D2605" s="68"/>
      <c r="E2605" s="68"/>
      <c r="F2605" s="121"/>
      <c r="G2605" s="79"/>
    </row>
    <row r="2606" spans="1:7" s="37" customFormat="1" x14ac:dyDescent="0.25">
      <c r="A2606" s="60"/>
      <c r="B2606" s="40"/>
      <c r="C2606" s="30"/>
      <c r="D2606" s="68"/>
      <c r="E2606" s="68"/>
      <c r="F2606" s="121"/>
      <c r="G2606" s="79"/>
    </row>
    <row r="2607" spans="1:7" s="37" customFormat="1" x14ac:dyDescent="0.25">
      <c r="A2607" s="60"/>
      <c r="B2607" s="40"/>
      <c r="C2607" s="30"/>
      <c r="D2607" s="68"/>
      <c r="E2607" s="68"/>
      <c r="F2607" s="121"/>
      <c r="G2607" s="79"/>
    </row>
    <row r="2608" spans="1:7" s="37" customFormat="1" x14ac:dyDescent="0.25">
      <c r="A2608" s="60"/>
      <c r="B2608" s="40"/>
      <c r="C2608" s="30"/>
      <c r="D2608" s="68"/>
      <c r="E2608" s="68"/>
      <c r="F2608" s="121"/>
      <c r="G2608" s="79"/>
    </row>
    <row r="2609" spans="1:7" s="37" customFormat="1" x14ac:dyDescent="0.25">
      <c r="A2609" s="60"/>
      <c r="B2609" s="40"/>
      <c r="C2609" s="30"/>
      <c r="D2609" s="68"/>
      <c r="E2609" s="68"/>
      <c r="F2609" s="121"/>
      <c r="G2609" s="79"/>
    </row>
    <row r="2610" spans="1:7" s="37" customFormat="1" x14ac:dyDescent="0.25">
      <c r="A2610" s="60"/>
      <c r="B2610" s="40"/>
      <c r="C2610" s="30"/>
      <c r="D2610" s="68"/>
      <c r="E2610" s="68"/>
      <c r="F2610" s="121"/>
      <c r="G2610" s="79"/>
    </row>
    <row r="2611" spans="1:7" s="37" customFormat="1" x14ac:dyDescent="0.25">
      <c r="A2611" s="60"/>
      <c r="B2611" s="40"/>
      <c r="C2611" s="30"/>
      <c r="D2611" s="68"/>
      <c r="E2611" s="68"/>
      <c r="F2611" s="121"/>
      <c r="G2611" s="79"/>
    </row>
    <row r="2612" spans="1:7" s="37" customFormat="1" x14ac:dyDescent="0.25">
      <c r="A2612" s="60"/>
      <c r="B2612" s="40"/>
      <c r="C2612" s="30"/>
      <c r="D2612" s="68"/>
      <c r="E2612" s="68"/>
      <c r="F2612" s="121"/>
      <c r="G2612" s="79"/>
    </row>
    <row r="2613" spans="1:7" s="37" customFormat="1" x14ac:dyDescent="0.25">
      <c r="A2613" s="60"/>
      <c r="B2613" s="40"/>
      <c r="C2613" s="30"/>
      <c r="D2613" s="68"/>
      <c r="E2613" s="68"/>
      <c r="F2613" s="121"/>
      <c r="G2613" s="79"/>
    </row>
    <row r="2614" spans="1:7" s="37" customFormat="1" x14ac:dyDescent="0.25">
      <c r="A2614" s="60"/>
      <c r="B2614" s="40"/>
      <c r="C2614" s="30"/>
      <c r="D2614" s="68"/>
      <c r="E2614" s="68"/>
      <c r="F2614" s="121"/>
      <c r="G2614" s="79"/>
    </row>
    <row r="2615" spans="1:7" s="37" customFormat="1" x14ac:dyDescent="0.25">
      <c r="A2615" s="60"/>
      <c r="B2615" s="40"/>
      <c r="C2615" s="30"/>
      <c r="D2615" s="68"/>
      <c r="E2615" s="68"/>
      <c r="F2615" s="121"/>
      <c r="G2615" s="79"/>
    </row>
    <row r="2616" spans="1:7" s="37" customFormat="1" x14ac:dyDescent="0.25">
      <c r="A2616" s="60"/>
      <c r="B2616" s="40"/>
      <c r="C2616" s="30"/>
      <c r="D2616" s="68"/>
      <c r="E2616" s="68"/>
      <c r="F2616" s="121"/>
      <c r="G2616" s="79"/>
    </row>
    <row r="2617" spans="1:7" s="37" customFormat="1" x14ac:dyDescent="0.25">
      <c r="A2617" s="60"/>
      <c r="B2617" s="40"/>
      <c r="C2617" s="30"/>
      <c r="D2617" s="68"/>
      <c r="E2617" s="68"/>
      <c r="F2617" s="121"/>
      <c r="G2617" s="79"/>
    </row>
    <row r="2618" spans="1:7" s="37" customFormat="1" x14ac:dyDescent="0.25">
      <c r="A2618" s="60"/>
      <c r="B2618" s="40"/>
      <c r="C2618" s="30"/>
      <c r="D2618" s="68"/>
      <c r="E2618" s="68"/>
      <c r="F2618" s="121"/>
      <c r="G2618" s="79"/>
    </row>
    <row r="2619" spans="1:7" s="37" customFormat="1" x14ac:dyDescent="0.25">
      <c r="A2619" s="60"/>
      <c r="B2619" s="40"/>
      <c r="C2619" s="30"/>
      <c r="D2619" s="68"/>
      <c r="E2619" s="68"/>
      <c r="F2619" s="121"/>
      <c r="G2619" s="79"/>
    </row>
    <row r="2620" spans="1:7" s="37" customFormat="1" x14ac:dyDescent="0.25">
      <c r="A2620" s="60"/>
      <c r="B2620" s="40"/>
      <c r="C2620" s="30"/>
      <c r="D2620" s="68"/>
      <c r="E2620" s="68"/>
      <c r="F2620" s="121"/>
      <c r="G2620" s="79"/>
    </row>
    <row r="2621" spans="1:7" s="37" customFormat="1" x14ac:dyDescent="0.25">
      <c r="A2621" s="60"/>
      <c r="B2621" s="40"/>
      <c r="C2621" s="30"/>
      <c r="D2621" s="68"/>
      <c r="E2621" s="68"/>
      <c r="F2621" s="121"/>
      <c r="G2621" s="79"/>
    </row>
    <row r="2622" spans="1:7" s="37" customFormat="1" x14ac:dyDescent="0.25">
      <c r="A2622" s="60"/>
      <c r="B2622" s="40"/>
      <c r="C2622" s="30"/>
      <c r="D2622" s="68"/>
      <c r="E2622" s="68"/>
      <c r="F2622" s="121"/>
      <c r="G2622" s="79"/>
    </row>
    <row r="2623" spans="1:7" s="37" customFormat="1" x14ac:dyDescent="0.25">
      <c r="A2623" s="60"/>
      <c r="B2623" s="40"/>
      <c r="C2623" s="30"/>
      <c r="D2623" s="68"/>
      <c r="E2623" s="68"/>
      <c r="F2623" s="121"/>
      <c r="G2623" s="79"/>
    </row>
    <row r="2624" spans="1:7" s="37" customFormat="1" x14ac:dyDescent="0.25">
      <c r="A2624" s="60"/>
      <c r="B2624" s="40"/>
      <c r="C2624" s="30"/>
      <c r="D2624" s="68"/>
      <c r="E2624" s="68"/>
      <c r="F2624" s="121"/>
      <c r="G2624" s="79"/>
    </row>
    <row r="2625" spans="1:7" s="37" customFormat="1" x14ac:dyDescent="0.25">
      <c r="A2625" s="60"/>
      <c r="B2625" s="40"/>
      <c r="C2625" s="30"/>
      <c r="D2625" s="68"/>
      <c r="E2625" s="68"/>
      <c r="F2625" s="121"/>
      <c r="G2625" s="79"/>
    </row>
    <row r="2626" spans="1:7" s="37" customFormat="1" x14ac:dyDescent="0.25">
      <c r="A2626" s="60"/>
      <c r="B2626" s="40"/>
      <c r="C2626" s="30"/>
      <c r="D2626" s="68"/>
      <c r="E2626" s="68"/>
      <c r="F2626" s="121"/>
      <c r="G2626" s="79"/>
    </row>
    <row r="2627" spans="1:7" s="37" customFormat="1" x14ac:dyDescent="0.25">
      <c r="A2627" s="60"/>
      <c r="B2627" s="40"/>
      <c r="C2627" s="30"/>
      <c r="D2627" s="68"/>
      <c r="E2627" s="68"/>
      <c r="F2627" s="121"/>
      <c r="G2627" s="79"/>
    </row>
    <row r="2628" spans="1:7" s="37" customFormat="1" x14ac:dyDescent="0.25">
      <c r="A2628" s="60"/>
      <c r="B2628" s="40"/>
      <c r="C2628" s="30"/>
      <c r="D2628" s="68"/>
      <c r="E2628" s="68"/>
      <c r="F2628" s="121"/>
      <c r="G2628" s="79"/>
    </row>
    <row r="2629" spans="1:7" s="37" customFormat="1" x14ac:dyDescent="0.25">
      <c r="A2629" s="60"/>
      <c r="B2629" s="40"/>
      <c r="C2629" s="30"/>
      <c r="D2629" s="68"/>
      <c r="E2629" s="68"/>
      <c r="F2629" s="121"/>
      <c r="G2629" s="79"/>
    </row>
    <row r="2630" spans="1:7" s="37" customFormat="1" x14ac:dyDescent="0.25">
      <c r="A2630" s="60"/>
      <c r="B2630" s="40"/>
      <c r="C2630" s="30"/>
      <c r="D2630" s="68"/>
      <c r="E2630" s="68"/>
      <c r="F2630" s="121"/>
      <c r="G2630" s="79"/>
    </row>
    <row r="2631" spans="1:7" s="37" customFormat="1" x14ac:dyDescent="0.25">
      <c r="A2631" s="60"/>
      <c r="B2631" s="40"/>
      <c r="C2631" s="30"/>
      <c r="D2631" s="68"/>
      <c r="E2631" s="68"/>
      <c r="F2631" s="121"/>
      <c r="G2631" s="79"/>
    </row>
    <row r="2632" spans="1:7" s="37" customFormat="1" x14ac:dyDescent="0.25">
      <c r="A2632" s="60"/>
      <c r="B2632" s="40"/>
      <c r="C2632" s="30"/>
      <c r="D2632" s="68"/>
      <c r="E2632" s="68"/>
      <c r="F2632" s="121"/>
      <c r="G2632" s="79"/>
    </row>
    <row r="2633" spans="1:7" s="37" customFormat="1" x14ac:dyDescent="0.25">
      <c r="A2633" s="60"/>
      <c r="B2633" s="40"/>
      <c r="C2633" s="30"/>
      <c r="D2633" s="68"/>
      <c r="E2633" s="68"/>
      <c r="F2633" s="121"/>
      <c r="G2633" s="79"/>
    </row>
    <row r="2634" spans="1:7" s="37" customFormat="1" x14ac:dyDescent="0.25">
      <c r="A2634" s="60"/>
      <c r="B2634" s="40"/>
      <c r="C2634" s="30"/>
      <c r="D2634" s="68"/>
      <c r="E2634" s="68"/>
      <c r="F2634" s="121"/>
      <c r="G2634" s="79"/>
    </row>
    <row r="2635" spans="1:7" s="37" customFormat="1" x14ac:dyDescent="0.25">
      <c r="A2635" s="60"/>
      <c r="B2635" s="40"/>
      <c r="C2635" s="30"/>
      <c r="D2635" s="68"/>
      <c r="E2635" s="68"/>
      <c r="F2635" s="121"/>
      <c r="G2635" s="79"/>
    </row>
    <row r="2636" spans="1:7" s="37" customFormat="1" x14ac:dyDescent="0.25">
      <c r="A2636" s="60"/>
      <c r="B2636" s="40"/>
      <c r="C2636" s="30"/>
      <c r="D2636" s="68"/>
      <c r="E2636" s="68"/>
      <c r="F2636" s="121"/>
      <c r="G2636" s="79"/>
    </row>
    <row r="2637" spans="1:7" s="37" customFormat="1" x14ac:dyDescent="0.25">
      <c r="A2637" s="60"/>
      <c r="B2637" s="40"/>
      <c r="C2637" s="30"/>
      <c r="D2637" s="68"/>
      <c r="E2637" s="68"/>
      <c r="F2637" s="121"/>
      <c r="G2637" s="79"/>
    </row>
    <row r="2638" spans="1:7" s="37" customFormat="1" x14ac:dyDescent="0.25">
      <c r="A2638" s="60"/>
      <c r="B2638" s="40"/>
      <c r="C2638" s="30"/>
      <c r="D2638" s="68"/>
      <c r="E2638" s="68"/>
      <c r="F2638" s="121"/>
      <c r="G2638" s="79"/>
    </row>
    <row r="2639" spans="1:7" s="37" customFormat="1" x14ac:dyDescent="0.25">
      <c r="A2639" s="60"/>
      <c r="B2639" s="40"/>
      <c r="C2639" s="30"/>
      <c r="D2639" s="68"/>
      <c r="E2639" s="68"/>
      <c r="F2639" s="121"/>
      <c r="G2639" s="79"/>
    </row>
    <row r="2640" spans="1:7" s="37" customFormat="1" x14ac:dyDescent="0.25">
      <c r="A2640" s="60"/>
      <c r="B2640" s="40"/>
      <c r="C2640" s="30"/>
      <c r="D2640" s="68"/>
      <c r="E2640" s="68"/>
      <c r="F2640" s="121"/>
      <c r="G2640" s="79"/>
    </row>
    <row r="2641" spans="1:7" s="37" customFormat="1" x14ac:dyDescent="0.25">
      <c r="A2641" s="60"/>
      <c r="B2641" s="40"/>
      <c r="C2641" s="30"/>
      <c r="D2641" s="68"/>
      <c r="E2641" s="68"/>
      <c r="F2641" s="121"/>
      <c r="G2641" s="79"/>
    </row>
    <row r="2642" spans="1:7" s="37" customFormat="1" x14ac:dyDescent="0.25">
      <c r="A2642" s="60"/>
      <c r="B2642" s="40"/>
      <c r="C2642" s="30"/>
      <c r="D2642" s="68"/>
      <c r="E2642" s="68"/>
      <c r="F2642" s="121"/>
      <c r="G2642" s="79"/>
    </row>
    <row r="2643" spans="1:7" s="37" customFormat="1" x14ac:dyDescent="0.25">
      <c r="A2643" s="60"/>
      <c r="B2643" s="40"/>
      <c r="C2643" s="30"/>
      <c r="D2643" s="68"/>
      <c r="E2643" s="68"/>
      <c r="F2643" s="121"/>
      <c r="G2643" s="79"/>
    </row>
    <row r="2644" spans="1:7" s="37" customFormat="1" x14ac:dyDescent="0.25">
      <c r="A2644" s="60"/>
      <c r="B2644" s="40"/>
      <c r="C2644" s="30"/>
      <c r="D2644" s="68"/>
      <c r="E2644" s="68"/>
      <c r="F2644" s="121"/>
      <c r="G2644" s="79"/>
    </row>
    <row r="2645" spans="1:7" s="37" customFormat="1" x14ac:dyDescent="0.25">
      <c r="A2645" s="60"/>
      <c r="B2645" s="40"/>
      <c r="C2645" s="30"/>
      <c r="D2645" s="68"/>
      <c r="E2645" s="68"/>
      <c r="F2645" s="121"/>
      <c r="G2645" s="79"/>
    </row>
    <row r="2646" spans="1:7" s="37" customFormat="1" x14ac:dyDescent="0.25">
      <c r="A2646" s="60"/>
      <c r="B2646" s="40"/>
      <c r="C2646" s="30"/>
      <c r="D2646" s="68"/>
      <c r="E2646" s="68"/>
      <c r="F2646" s="121"/>
      <c r="G2646" s="79"/>
    </row>
    <row r="2647" spans="1:7" s="37" customFormat="1" x14ac:dyDescent="0.25">
      <c r="A2647" s="60"/>
      <c r="B2647" s="40"/>
      <c r="C2647" s="30"/>
      <c r="D2647" s="68"/>
      <c r="E2647" s="68"/>
      <c r="F2647" s="121"/>
      <c r="G2647" s="79"/>
    </row>
    <row r="2648" spans="1:7" s="37" customFormat="1" x14ac:dyDescent="0.25">
      <c r="A2648" s="60"/>
      <c r="B2648" s="40"/>
      <c r="C2648" s="30"/>
      <c r="D2648" s="68"/>
      <c r="E2648" s="68"/>
      <c r="F2648" s="121"/>
      <c r="G2648" s="79"/>
    </row>
    <row r="2649" spans="1:7" s="37" customFormat="1" x14ac:dyDescent="0.25">
      <c r="A2649" s="60"/>
      <c r="B2649" s="40"/>
      <c r="C2649" s="30"/>
      <c r="D2649" s="68"/>
      <c r="E2649" s="68"/>
      <c r="F2649" s="121"/>
      <c r="G2649" s="79"/>
    </row>
    <row r="2650" spans="1:7" s="37" customFormat="1" x14ac:dyDescent="0.25">
      <c r="A2650" s="60"/>
      <c r="B2650" s="40"/>
      <c r="C2650" s="30"/>
      <c r="D2650" s="68"/>
      <c r="E2650" s="68"/>
      <c r="F2650" s="121"/>
      <c r="G2650" s="79"/>
    </row>
    <row r="2651" spans="1:7" s="37" customFormat="1" x14ac:dyDescent="0.25">
      <c r="A2651" s="60"/>
      <c r="B2651" s="40"/>
      <c r="C2651" s="30"/>
      <c r="D2651" s="68"/>
      <c r="E2651" s="68"/>
      <c r="F2651" s="121"/>
      <c r="G2651" s="79"/>
    </row>
    <row r="2652" spans="1:7" s="37" customFormat="1" x14ac:dyDescent="0.25">
      <c r="A2652" s="60"/>
      <c r="B2652" s="40"/>
      <c r="C2652" s="30"/>
      <c r="D2652" s="68"/>
      <c r="E2652" s="68"/>
      <c r="F2652" s="121"/>
      <c r="G2652" s="79"/>
    </row>
    <row r="2653" spans="1:7" s="37" customFormat="1" x14ac:dyDescent="0.25">
      <c r="A2653" s="60"/>
      <c r="B2653" s="40"/>
      <c r="C2653" s="30"/>
      <c r="D2653" s="68"/>
      <c r="E2653" s="68"/>
      <c r="F2653" s="121"/>
      <c r="G2653" s="79"/>
    </row>
    <row r="2654" spans="1:7" s="37" customFormat="1" x14ac:dyDescent="0.25">
      <c r="A2654" s="60"/>
      <c r="B2654" s="40"/>
      <c r="C2654" s="30"/>
      <c r="D2654" s="68"/>
      <c r="E2654" s="68"/>
      <c r="F2654" s="121"/>
      <c r="G2654" s="79"/>
    </row>
    <row r="2655" spans="1:7" s="37" customFormat="1" x14ac:dyDescent="0.25">
      <c r="A2655" s="60"/>
      <c r="B2655" s="40"/>
      <c r="C2655" s="30"/>
      <c r="D2655" s="68"/>
      <c r="E2655" s="68"/>
      <c r="F2655" s="121"/>
      <c r="G2655" s="79"/>
    </row>
    <row r="2656" spans="1:7" s="37" customFormat="1" x14ac:dyDescent="0.25">
      <c r="A2656" s="60"/>
      <c r="B2656" s="40"/>
      <c r="C2656" s="30"/>
      <c r="D2656" s="68"/>
      <c r="E2656" s="68"/>
      <c r="F2656" s="121"/>
      <c r="G2656" s="79"/>
    </row>
    <row r="2657" spans="1:7" s="37" customFormat="1" x14ac:dyDescent="0.25">
      <c r="A2657" s="60"/>
      <c r="B2657" s="40"/>
      <c r="C2657" s="30"/>
      <c r="D2657" s="68"/>
      <c r="E2657" s="68"/>
      <c r="F2657" s="121"/>
      <c r="G2657" s="79"/>
    </row>
    <row r="2658" spans="1:7" s="37" customFormat="1" x14ac:dyDescent="0.25">
      <c r="A2658" s="60"/>
      <c r="B2658" s="40"/>
      <c r="C2658" s="30"/>
      <c r="D2658" s="68"/>
      <c r="E2658" s="68"/>
      <c r="F2658" s="121"/>
      <c r="G2658" s="79"/>
    </row>
    <row r="2659" spans="1:7" s="37" customFormat="1" x14ac:dyDescent="0.25">
      <c r="A2659" s="60"/>
      <c r="B2659" s="40"/>
      <c r="C2659" s="30"/>
      <c r="D2659" s="68"/>
      <c r="E2659" s="68"/>
      <c r="F2659" s="121"/>
      <c r="G2659" s="79"/>
    </row>
    <row r="2660" spans="1:7" s="37" customFormat="1" x14ac:dyDescent="0.25">
      <c r="A2660" s="60"/>
      <c r="B2660" s="40"/>
      <c r="C2660" s="30"/>
      <c r="D2660" s="68"/>
      <c r="E2660" s="68"/>
      <c r="F2660" s="121"/>
      <c r="G2660" s="79"/>
    </row>
    <row r="2661" spans="1:7" s="37" customFormat="1" x14ac:dyDescent="0.25">
      <c r="A2661" s="60"/>
      <c r="B2661" s="40"/>
      <c r="C2661" s="30"/>
      <c r="D2661" s="68"/>
      <c r="E2661" s="68"/>
      <c r="F2661" s="121"/>
      <c r="G2661" s="79"/>
    </row>
    <row r="2662" spans="1:7" s="37" customFormat="1" x14ac:dyDescent="0.25">
      <c r="A2662" s="60"/>
      <c r="B2662" s="40"/>
      <c r="C2662" s="30"/>
      <c r="D2662" s="68"/>
      <c r="E2662" s="68"/>
      <c r="F2662" s="121"/>
      <c r="G2662" s="79"/>
    </row>
    <row r="2663" spans="1:7" s="37" customFormat="1" x14ac:dyDescent="0.25">
      <c r="A2663" s="60"/>
      <c r="B2663" s="40"/>
      <c r="C2663" s="30"/>
      <c r="D2663" s="68"/>
      <c r="E2663" s="68"/>
      <c r="F2663" s="121"/>
      <c r="G2663" s="79"/>
    </row>
    <row r="2664" spans="1:7" s="37" customFormat="1" x14ac:dyDescent="0.25">
      <c r="A2664" s="60"/>
      <c r="B2664" s="40"/>
      <c r="C2664" s="30"/>
      <c r="D2664" s="68"/>
      <c r="E2664" s="68"/>
      <c r="F2664" s="121"/>
      <c r="G2664" s="79"/>
    </row>
    <row r="2665" spans="1:7" s="37" customFormat="1" x14ac:dyDescent="0.25">
      <c r="A2665" s="60"/>
      <c r="B2665" s="40"/>
      <c r="C2665" s="30"/>
      <c r="D2665" s="68"/>
      <c r="E2665" s="68"/>
      <c r="F2665" s="121"/>
      <c r="G2665" s="79"/>
    </row>
    <row r="2666" spans="1:7" s="37" customFormat="1" x14ac:dyDescent="0.25">
      <c r="A2666" s="60"/>
      <c r="B2666" s="40"/>
      <c r="C2666" s="30"/>
      <c r="D2666" s="68"/>
      <c r="E2666" s="68"/>
      <c r="F2666" s="121"/>
      <c r="G2666" s="79"/>
    </row>
    <row r="2667" spans="1:7" s="37" customFormat="1" x14ac:dyDescent="0.25">
      <c r="A2667" s="60"/>
      <c r="B2667" s="40"/>
      <c r="C2667" s="30"/>
      <c r="D2667" s="68"/>
      <c r="E2667" s="68"/>
      <c r="F2667" s="121"/>
      <c r="G2667" s="79"/>
    </row>
    <row r="2668" spans="1:7" s="37" customFormat="1" x14ac:dyDescent="0.25">
      <c r="A2668" s="60"/>
      <c r="B2668" s="40"/>
      <c r="C2668" s="30"/>
      <c r="D2668" s="68"/>
      <c r="E2668" s="68"/>
      <c r="F2668" s="121"/>
      <c r="G2668" s="79"/>
    </row>
    <row r="2669" spans="1:7" s="37" customFormat="1" x14ac:dyDescent="0.25">
      <c r="A2669" s="60"/>
      <c r="B2669" s="40"/>
      <c r="C2669" s="30"/>
      <c r="D2669" s="68"/>
      <c r="E2669" s="68"/>
      <c r="F2669" s="121"/>
      <c r="G2669" s="79"/>
    </row>
    <row r="2670" spans="1:7" s="37" customFormat="1" x14ac:dyDescent="0.25">
      <c r="A2670" s="60"/>
      <c r="B2670" s="40"/>
      <c r="C2670" s="30"/>
      <c r="D2670" s="68"/>
      <c r="E2670" s="68"/>
      <c r="F2670" s="121"/>
      <c r="G2670" s="79"/>
    </row>
    <row r="2671" spans="1:7" s="37" customFormat="1" x14ac:dyDescent="0.25">
      <c r="A2671" s="60"/>
      <c r="B2671" s="40"/>
      <c r="C2671" s="30"/>
      <c r="D2671" s="68"/>
      <c r="E2671" s="68"/>
      <c r="F2671" s="121"/>
      <c r="G2671" s="79"/>
    </row>
    <row r="2672" spans="1:7" s="37" customFormat="1" x14ac:dyDescent="0.25">
      <c r="A2672" s="60"/>
      <c r="B2672" s="40"/>
      <c r="C2672" s="30"/>
      <c r="D2672" s="68"/>
      <c r="E2672" s="68"/>
      <c r="F2672" s="121"/>
      <c r="G2672" s="79"/>
    </row>
    <row r="2673" spans="1:7" s="37" customFormat="1" x14ac:dyDescent="0.25">
      <c r="A2673" s="60"/>
      <c r="B2673" s="40"/>
      <c r="C2673" s="30"/>
      <c r="D2673" s="68"/>
      <c r="E2673" s="68"/>
      <c r="F2673" s="121"/>
      <c r="G2673" s="79"/>
    </row>
    <row r="2674" spans="1:7" s="37" customFormat="1" x14ac:dyDescent="0.25">
      <c r="A2674" s="60"/>
      <c r="B2674" s="40"/>
      <c r="C2674" s="30"/>
      <c r="D2674" s="68"/>
      <c r="E2674" s="68"/>
      <c r="F2674" s="121"/>
      <c r="G2674" s="79"/>
    </row>
    <row r="2675" spans="1:7" s="37" customFormat="1" x14ac:dyDescent="0.25">
      <c r="A2675" s="60"/>
      <c r="B2675" s="40"/>
      <c r="C2675" s="30"/>
      <c r="D2675" s="68"/>
      <c r="E2675" s="68"/>
      <c r="F2675" s="121"/>
      <c r="G2675" s="79"/>
    </row>
    <row r="2676" spans="1:7" s="37" customFormat="1" x14ac:dyDescent="0.25">
      <c r="A2676" s="60"/>
      <c r="B2676" s="40"/>
      <c r="C2676" s="30"/>
      <c r="D2676" s="68"/>
      <c r="E2676" s="68"/>
      <c r="F2676" s="121"/>
      <c r="G2676" s="79"/>
    </row>
    <row r="2677" spans="1:7" s="37" customFormat="1" x14ac:dyDescent="0.25">
      <c r="A2677" s="60"/>
      <c r="B2677" s="40"/>
      <c r="C2677" s="30"/>
      <c r="D2677" s="68"/>
      <c r="E2677" s="68"/>
      <c r="F2677" s="121"/>
      <c r="G2677" s="79"/>
    </row>
    <row r="2678" spans="1:7" s="37" customFormat="1" x14ac:dyDescent="0.25">
      <c r="A2678" s="60"/>
      <c r="B2678" s="40"/>
      <c r="C2678" s="30"/>
      <c r="D2678" s="68"/>
      <c r="E2678" s="68"/>
      <c r="F2678" s="121"/>
      <c r="G2678" s="79"/>
    </row>
    <row r="2679" spans="1:7" s="37" customFormat="1" x14ac:dyDescent="0.25">
      <c r="A2679" s="60"/>
      <c r="B2679" s="40"/>
      <c r="C2679" s="30"/>
      <c r="D2679" s="68"/>
      <c r="E2679" s="68"/>
      <c r="F2679" s="121"/>
      <c r="G2679" s="79"/>
    </row>
    <row r="2680" spans="1:7" s="37" customFormat="1" x14ac:dyDescent="0.25">
      <c r="A2680" s="60"/>
      <c r="B2680" s="40"/>
      <c r="C2680" s="30"/>
      <c r="D2680" s="68"/>
      <c r="E2680" s="68"/>
      <c r="F2680" s="121"/>
      <c r="G2680" s="79"/>
    </row>
    <row r="2681" spans="1:7" s="37" customFormat="1" x14ac:dyDescent="0.25">
      <c r="A2681" s="60"/>
      <c r="B2681" s="40"/>
      <c r="C2681" s="30"/>
      <c r="D2681" s="68"/>
      <c r="E2681" s="68"/>
      <c r="F2681" s="121"/>
      <c r="G2681" s="79"/>
    </row>
    <row r="2682" spans="1:7" s="37" customFormat="1" x14ac:dyDescent="0.25">
      <c r="A2682" s="60"/>
      <c r="B2682" s="40"/>
      <c r="C2682" s="30"/>
      <c r="D2682" s="68"/>
      <c r="E2682" s="68"/>
      <c r="F2682" s="121"/>
      <c r="G2682" s="79"/>
    </row>
    <row r="2683" spans="1:7" s="37" customFormat="1" x14ac:dyDescent="0.25">
      <c r="A2683" s="60"/>
      <c r="B2683" s="40"/>
      <c r="C2683" s="30"/>
      <c r="D2683" s="68"/>
      <c r="E2683" s="68"/>
      <c r="F2683" s="121"/>
      <c r="G2683" s="79"/>
    </row>
    <row r="2684" spans="1:7" s="37" customFormat="1" x14ac:dyDescent="0.25">
      <c r="A2684" s="60"/>
      <c r="B2684" s="40"/>
      <c r="C2684" s="30"/>
      <c r="D2684" s="68"/>
      <c r="E2684" s="68"/>
      <c r="F2684" s="121"/>
      <c r="G2684" s="79"/>
    </row>
    <row r="2685" spans="1:7" s="37" customFormat="1" x14ac:dyDescent="0.25">
      <c r="A2685" s="60"/>
      <c r="B2685" s="40"/>
      <c r="C2685" s="30"/>
      <c r="D2685" s="68"/>
      <c r="E2685" s="68"/>
      <c r="F2685" s="121"/>
      <c r="G2685" s="79"/>
    </row>
    <row r="2686" spans="1:7" s="37" customFormat="1" x14ac:dyDescent="0.25">
      <c r="A2686" s="60"/>
      <c r="B2686" s="40"/>
      <c r="C2686" s="30"/>
      <c r="D2686" s="68"/>
      <c r="E2686" s="68"/>
      <c r="F2686" s="121"/>
      <c r="G2686" s="79"/>
    </row>
    <row r="2687" spans="1:7" s="37" customFormat="1" x14ac:dyDescent="0.25">
      <c r="A2687" s="60"/>
      <c r="B2687" s="40"/>
      <c r="C2687" s="30"/>
      <c r="D2687" s="68"/>
      <c r="E2687" s="68"/>
      <c r="F2687" s="121"/>
      <c r="G2687" s="79"/>
    </row>
    <row r="2688" spans="1:7" s="37" customFormat="1" x14ac:dyDescent="0.25">
      <c r="A2688" s="60"/>
      <c r="B2688" s="40"/>
      <c r="C2688" s="30"/>
      <c r="D2688" s="68"/>
      <c r="E2688" s="68"/>
      <c r="F2688" s="121"/>
      <c r="G2688" s="79"/>
    </row>
    <row r="2689" spans="1:7" s="37" customFormat="1" x14ac:dyDescent="0.25">
      <c r="A2689" s="60"/>
      <c r="B2689" s="40"/>
      <c r="C2689" s="30"/>
      <c r="D2689" s="68"/>
      <c r="E2689" s="68"/>
      <c r="F2689" s="121"/>
      <c r="G2689" s="79"/>
    </row>
    <row r="2690" spans="1:7" s="37" customFormat="1" x14ac:dyDescent="0.25">
      <c r="A2690" s="60"/>
      <c r="B2690" s="40"/>
      <c r="C2690" s="30"/>
      <c r="D2690" s="68"/>
      <c r="E2690" s="68"/>
      <c r="F2690" s="121"/>
      <c r="G2690" s="79"/>
    </row>
    <row r="2691" spans="1:7" s="37" customFormat="1" x14ac:dyDescent="0.25">
      <c r="A2691" s="60"/>
      <c r="B2691" s="40"/>
      <c r="C2691" s="30"/>
      <c r="D2691" s="68"/>
      <c r="E2691" s="68"/>
      <c r="F2691" s="121"/>
      <c r="G2691" s="79"/>
    </row>
    <row r="2692" spans="1:7" s="37" customFormat="1" x14ac:dyDescent="0.25">
      <c r="A2692" s="60"/>
      <c r="B2692" s="40"/>
      <c r="C2692" s="30"/>
      <c r="D2692" s="68"/>
      <c r="E2692" s="68"/>
      <c r="F2692" s="121"/>
      <c r="G2692" s="79"/>
    </row>
    <row r="2693" spans="1:7" s="37" customFormat="1" x14ac:dyDescent="0.25">
      <c r="A2693" s="60"/>
      <c r="B2693" s="40"/>
      <c r="C2693" s="30"/>
      <c r="D2693" s="68"/>
      <c r="E2693" s="68"/>
      <c r="F2693" s="121"/>
      <c r="G2693" s="79"/>
    </row>
    <row r="2694" spans="1:7" s="37" customFormat="1" x14ac:dyDescent="0.25">
      <c r="A2694" s="60"/>
      <c r="B2694" s="40"/>
      <c r="C2694" s="30"/>
      <c r="D2694" s="68"/>
      <c r="E2694" s="68"/>
      <c r="F2694" s="121"/>
      <c r="G2694" s="79"/>
    </row>
    <row r="2695" spans="1:7" s="37" customFormat="1" x14ac:dyDescent="0.25">
      <c r="A2695" s="60"/>
      <c r="B2695" s="40"/>
      <c r="C2695" s="30"/>
      <c r="D2695" s="68"/>
      <c r="E2695" s="68"/>
      <c r="F2695" s="121"/>
      <c r="G2695" s="79"/>
    </row>
    <row r="2696" spans="1:7" s="37" customFormat="1" x14ac:dyDescent="0.25">
      <c r="A2696" s="60"/>
      <c r="B2696" s="40"/>
      <c r="C2696" s="30"/>
      <c r="D2696" s="68"/>
      <c r="E2696" s="68"/>
      <c r="F2696" s="121"/>
      <c r="G2696" s="79"/>
    </row>
    <row r="2697" spans="1:7" s="37" customFormat="1" x14ac:dyDescent="0.25">
      <c r="A2697" s="60"/>
      <c r="B2697" s="40"/>
      <c r="C2697" s="30"/>
      <c r="D2697" s="68"/>
      <c r="E2697" s="68"/>
      <c r="F2697" s="121"/>
      <c r="G2697" s="79"/>
    </row>
    <row r="2698" spans="1:7" s="37" customFormat="1" x14ac:dyDescent="0.25">
      <c r="A2698" s="60"/>
      <c r="B2698" s="40"/>
      <c r="C2698" s="30"/>
      <c r="D2698" s="68"/>
      <c r="E2698" s="68"/>
      <c r="F2698" s="121"/>
      <c r="G2698" s="79"/>
    </row>
    <row r="2699" spans="1:7" s="37" customFormat="1" x14ac:dyDescent="0.25">
      <c r="A2699" s="60"/>
      <c r="B2699" s="40"/>
      <c r="C2699" s="30"/>
      <c r="D2699" s="68"/>
      <c r="E2699" s="68"/>
      <c r="F2699" s="121"/>
      <c r="G2699" s="79"/>
    </row>
    <row r="2700" spans="1:7" s="37" customFormat="1" x14ac:dyDescent="0.25">
      <c r="A2700" s="60"/>
      <c r="B2700" s="40"/>
      <c r="C2700" s="30"/>
      <c r="D2700" s="68"/>
      <c r="E2700" s="68"/>
      <c r="F2700" s="121"/>
      <c r="G2700" s="79"/>
    </row>
    <row r="2701" spans="1:7" s="37" customFormat="1" x14ac:dyDescent="0.25">
      <c r="A2701" s="60"/>
      <c r="B2701" s="40"/>
      <c r="C2701" s="30"/>
      <c r="D2701" s="68"/>
      <c r="E2701" s="68"/>
      <c r="F2701" s="121"/>
      <c r="G2701" s="79"/>
    </row>
    <row r="2702" spans="1:7" s="37" customFormat="1" x14ac:dyDescent="0.25">
      <c r="A2702" s="60"/>
      <c r="B2702" s="40"/>
      <c r="C2702" s="30"/>
      <c r="D2702" s="68"/>
      <c r="E2702" s="68"/>
      <c r="F2702" s="121"/>
      <c r="G2702" s="79"/>
    </row>
    <row r="2703" spans="1:7" s="37" customFormat="1" x14ac:dyDescent="0.25">
      <c r="A2703" s="60"/>
      <c r="B2703" s="40"/>
      <c r="C2703" s="30"/>
      <c r="D2703" s="68"/>
      <c r="E2703" s="68"/>
      <c r="F2703" s="121"/>
      <c r="G2703" s="79"/>
    </row>
    <row r="2704" spans="1:7" s="37" customFormat="1" x14ac:dyDescent="0.25">
      <c r="A2704" s="60"/>
      <c r="B2704" s="40"/>
      <c r="C2704" s="30"/>
      <c r="D2704" s="68"/>
      <c r="E2704" s="68"/>
      <c r="F2704" s="121"/>
      <c r="G2704" s="79"/>
    </row>
    <row r="2705" spans="1:7" s="37" customFormat="1" x14ac:dyDescent="0.25">
      <c r="A2705" s="60"/>
      <c r="B2705" s="40"/>
      <c r="C2705" s="30"/>
      <c r="D2705" s="68"/>
      <c r="E2705" s="68"/>
      <c r="F2705" s="121"/>
      <c r="G2705" s="79"/>
    </row>
    <row r="2706" spans="1:7" s="37" customFormat="1" x14ac:dyDescent="0.25">
      <c r="A2706" s="60"/>
      <c r="B2706" s="40"/>
      <c r="C2706" s="30"/>
      <c r="D2706" s="68"/>
      <c r="E2706" s="68"/>
      <c r="F2706" s="121"/>
      <c r="G2706" s="79"/>
    </row>
    <row r="2707" spans="1:7" s="37" customFormat="1" x14ac:dyDescent="0.25">
      <c r="A2707" s="60"/>
      <c r="B2707" s="40"/>
      <c r="C2707" s="30"/>
      <c r="D2707" s="68"/>
      <c r="E2707" s="68"/>
      <c r="F2707" s="121"/>
      <c r="G2707" s="79"/>
    </row>
    <row r="2708" spans="1:7" s="37" customFormat="1" x14ac:dyDescent="0.25">
      <c r="A2708" s="60"/>
      <c r="B2708" s="40"/>
      <c r="C2708" s="30"/>
      <c r="D2708" s="68"/>
      <c r="E2708" s="68"/>
      <c r="F2708" s="121"/>
      <c r="G2708" s="79"/>
    </row>
    <row r="2709" spans="1:7" s="37" customFormat="1" x14ac:dyDescent="0.25">
      <c r="A2709" s="60"/>
      <c r="B2709" s="40"/>
      <c r="C2709" s="30"/>
      <c r="D2709" s="68"/>
      <c r="E2709" s="68"/>
      <c r="F2709" s="121"/>
      <c r="G2709" s="79"/>
    </row>
    <row r="2710" spans="1:7" s="37" customFormat="1" x14ac:dyDescent="0.25">
      <c r="A2710" s="60"/>
      <c r="B2710" s="40"/>
      <c r="C2710" s="30"/>
      <c r="D2710" s="68"/>
      <c r="E2710" s="68"/>
      <c r="F2710" s="121"/>
      <c r="G2710" s="79"/>
    </row>
    <row r="2711" spans="1:7" s="37" customFormat="1" x14ac:dyDescent="0.25">
      <c r="A2711" s="60"/>
      <c r="B2711" s="40"/>
      <c r="C2711" s="30"/>
      <c r="D2711" s="68"/>
      <c r="E2711" s="68"/>
      <c r="F2711" s="121"/>
      <c r="G2711" s="79"/>
    </row>
    <row r="2712" spans="1:7" s="37" customFormat="1" x14ac:dyDescent="0.25">
      <c r="A2712" s="60"/>
      <c r="B2712" s="40"/>
      <c r="C2712" s="30"/>
      <c r="D2712" s="68"/>
      <c r="E2712" s="68"/>
      <c r="F2712" s="121"/>
      <c r="G2712" s="79"/>
    </row>
    <row r="2713" spans="1:7" s="37" customFormat="1" x14ac:dyDescent="0.25">
      <c r="A2713" s="60"/>
      <c r="B2713" s="40"/>
      <c r="C2713" s="30"/>
      <c r="D2713" s="68"/>
      <c r="E2713" s="68"/>
      <c r="F2713" s="121"/>
      <c r="G2713" s="79"/>
    </row>
    <row r="2714" spans="1:7" s="37" customFormat="1" x14ac:dyDescent="0.25">
      <c r="A2714" s="60"/>
      <c r="B2714" s="40"/>
      <c r="C2714" s="30"/>
      <c r="D2714" s="68"/>
      <c r="E2714" s="68"/>
      <c r="F2714" s="121"/>
      <c r="G2714" s="79"/>
    </row>
    <row r="2715" spans="1:7" s="37" customFormat="1" x14ac:dyDescent="0.25">
      <c r="A2715" s="60"/>
      <c r="B2715" s="40"/>
      <c r="C2715" s="30"/>
      <c r="D2715" s="68"/>
      <c r="E2715" s="68"/>
      <c r="F2715" s="121"/>
      <c r="G2715" s="79"/>
    </row>
    <row r="2716" spans="1:7" s="37" customFormat="1" x14ac:dyDescent="0.25">
      <c r="A2716" s="60"/>
      <c r="B2716" s="40"/>
      <c r="C2716" s="30"/>
      <c r="D2716" s="68"/>
      <c r="E2716" s="68"/>
      <c r="F2716" s="121"/>
      <c r="G2716" s="79"/>
    </row>
    <row r="2717" spans="1:7" s="37" customFormat="1" x14ac:dyDescent="0.25">
      <c r="A2717" s="60"/>
      <c r="B2717" s="40"/>
      <c r="C2717" s="30"/>
      <c r="D2717" s="68"/>
      <c r="E2717" s="68"/>
      <c r="F2717" s="121"/>
      <c r="G2717" s="79"/>
    </row>
    <row r="2718" spans="1:7" s="37" customFormat="1" x14ac:dyDescent="0.25">
      <c r="A2718" s="60"/>
      <c r="B2718" s="40"/>
      <c r="C2718" s="30"/>
      <c r="D2718" s="68"/>
      <c r="E2718" s="68"/>
      <c r="F2718" s="121"/>
      <c r="G2718" s="79"/>
    </row>
    <row r="2719" spans="1:7" s="37" customFormat="1" x14ac:dyDescent="0.25">
      <c r="A2719" s="60"/>
      <c r="B2719" s="40"/>
      <c r="C2719" s="30"/>
      <c r="D2719" s="68"/>
      <c r="E2719" s="68"/>
      <c r="F2719" s="121"/>
      <c r="G2719" s="79"/>
    </row>
    <row r="2720" spans="1:7" s="37" customFormat="1" x14ac:dyDescent="0.25">
      <c r="A2720" s="60"/>
      <c r="B2720" s="40"/>
      <c r="C2720" s="30"/>
      <c r="D2720" s="68"/>
      <c r="E2720" s="68"/>
      <c r="F2720" s="121"/>
      <c r="G2720" s="79"/>
    </row>
    <row r="2721" spans="1:7" s="37" customFormat="1" x14ac:dyDescent="0.25">
      <c r="A2721" s="60"/>
      <c r="B2721" s="40"/>
      <c r="C2721" s="30"/>
      <c r="D2721" s="68"/>
      <c r="E2721" s="68"/>
      <c r="F2721" s="121"/>
      <c r="G2721" s="79"/>
    </row>
    <row r="2722" spans="1:7" s="37" customFormat="1" x14ac:dyDescent="0.25">
      <c r="A2722" s="60"/>
      <c r="B2722" s="40"/>
      <c r="C2722" s="30"/>
      <c r="D2722" s="68"/>
      <c r="E2722" s="68"/>
      <c r="F2722" s="121"/>
      <c r="G2722" s="79"/>
    </row>
    <row r="2723" spans="1:7" s="37" customFormat="1" x14ac:dyDescent="0.25">
      <c r="A2723" s="60"/>
      <c r="B2723" s="40"/>
      <c r="C2723" s="30"/>
      <c r="D2723" s="68"/>
      <c r="E2723" s="68"/>
      <c r="F2723" s="121"/>
      <c r="G2723" s="79"/>
    </row>
    <row r="2724" spans="1:7" s="37" customFormat="1" x14ac:dyDescent="0.25">
      <c r="A2724" s="60"/>
      <c r="B2724" s="40"/>
      <c r="C2724" s="30"/>
      <c r="D2724" s="68"/>
      <c r="E2724" s="68"/>
      <c r="F2724" s="121"/>
      <c r="G2724" s="79"/>
    </row>
    <row r="2725" spans="1:7" s="37" customFormat="1" x14ac:dyDescent="0.25">
      <c r="A2725" s="60"/>
      <c r="B2725" s="40"/>
      <c r="C2725" s="30"/>
      <c r="D2725" s="68"/>
      <c r="E2725" s="68"/>
      <c r="F2725" s="121"/>
      <c r="G2725" s="79"/>
    </row>
    <row r="2726" spans="1:7" s="37" customFormat="1" x14ac:dyDescent="0.25">
      <c r="A2726" s="60"/>
      <c r="B2726" s="40"/>
      <c r="C2726" s="30"/>
      <c r="D2726" s="68"/>
      <c r="E2726" s="68"/>
      <c r="F2726" s="121"/>
      <c r="G2726" s="79"/>
    </row>
    <row r="2727" spans="1:7" s="37" customFormat="1" x14ac:dyDescent="0.25">
      <c r="A2727" s="60"/>
      <c r="B2727" s="40"/>
      <c r="C2727" s="30"/>
      <c r="D2727" s="68"/>
      <c r="E2727" s="68"/>
      <c r="F2727" s="121"/>
      <c r="G2727" s="79"/>
    </row>
    <row r="2728" spans="1:7" s="37" customFormat="1" x14ac:dyDescent="0.25">
      <c r="A2728" s="60"/>
      <c r="B2728" s="40"/>
      <c r="C2728" s="30"/>
      <c r="D2728" s="68"/>
      <c r="E2728" s="68"/>
      <c r="F2728" s="121"/>
      <c r="G2728" s="79"/>
    </row>
    <row r="2729" spans="1:7" s="37" customFormat="1" x14ac:dyDescent="0.25">
      <c r="A2729" s="60"/>
      <c r="B2729" s="40"/>
      <c r="C2729" s="30"/>
      <c r="D2729" s="68"/>
      <c r="E2729" s="68"/>
      <c r="F2729" s="121"/>
      <c r="G2729" s="79"/>
    </row>
    <row r="2730" spans="1:7" s="37" customFormat="1" x14ac:dyDescent="0.25">
      <c r="A2730" s="60"/>
      <c r="B2730" s="40"/>
      <c r="C2730" s="30"/>
      <c r="D2730" s="68"/>
      <c r="E2730" s="68"/>
      <c r="F2730" s="121"/>
      <c r="G2730" s="79"/>
    </row>
    <row r="2731" spans="1:7" s="37" customFormat="1" x14ac:dyDescent="0.25">
      <c r="A2731" s="60"/>
      <c r="B2731" s="40"/>
      <c r="C2731" s="30"/>
      <c r="D2731" s="68"/>
      <c r="E2731" s="68"/>
      <c r="F2731" s="121"/>
      <c r="G2731" s="79"/>
    </row>
    <row r="2732" spans="1:7" s="37" customFormat="1" x14ac:dyDescent="0.25">
      <c r="A2732" s="60"/>
      <c r="B2732" s="40"/>
      <c r="C2732" s="30"/>
      <c r="D2732" s="68"/>
      <c r="E2732" s="68"/>
      <c r="F2732" s="121"/>
      <c r="G2732" s="79"/>
    </row>
    <row r="2733" spans="1:7" s="37" customFormat="1" x14ac:dyDescent="0.25">
      <c r="A2733" s="60"/>
      <c r="B2733" s="40"/>
      <c r="C2733" s="30"/>
      <c r="D2733" s="68"/>
      <c r="E2733" s="68"/>
      <c r="F2733" s="121"/>
      <c r="G2733" s="79"/>
    </row>
    <row r="2734" spans="1:7" s="37" customFormat="1" x14ac:dyDescent="0.25">
      <c r="A2734" s="60"/>
      <c r="B2734" s="40"/>
      <c r="C2734" s="30"/>
      <c r="D2734" s="68"/>
      <c r="E2734" s="68"/>
      <c r="F2734" s="121"/>
      <c r="G2734" s="79"/>
    </row>
    <row r="2735" spans="1:7" s="37" customFormat="1" x14ac:dyDescent="0.25">
      <c r="A2735" s="60"/>
      <c r="B2735" s="40"/>
      <c r="C2735" s="30"/>
      <c r="D2735" s="68"/>
      <c r="E2735" s="68"/>
      <c r="F2735" s="121"/>
      <c r="G2735" s="79"/>
    </row>
    <row r="2736" spans="1:7" s="37" customFormat="1" x14ac:dyDescent="0.25">
      <c r="A2736" s="60"/>
      <c r="B2736" s="40"/>
      <c r="C2736" s="30"/>
      <c r="D2736" s="68"/>
      <c r="E2736" s="68"/>
      <c r="F2736" s="121"/>
      <c r="G2736" s="79"/>
    </row>
    <row r="2737" spans="1:7" s="37" customFormat="1" x14ac:dyDescent="0.25">
      <c r="A2737" s="60"/>
      <c r="B2737" s="40"/>
      <c r="C2737" s="30"/>
      <c r="D2737" s="68"/>
      <c r="E2737" s="68"/>
      <c r="F2737" s="121"/>
      <c r="G2737" s="79"/>
    </row>
    <row r="2738" spans="1:7" s="37" customFormat="1" x14ac:dyDescent="0.25">
      <c r="A2738" s="60"/>
      <c r="B2738" s="40"/>
      <c r="C2738" s="30"/>
      <c r="D2738" s="68"/>
      <c r="E2738" s="68"/>
      <c r="F2738" s="121"/>
      <c r="G2738" s="79"/>
    </row>
    <row r="2739" spans="1:7" s="37" customFormat="1" x14ac:dyDescent="0.25">
      <c r="A2739" s="60"/>
      <c r="B2739" s="40"/>
      <c r="C2739" s="30"/>
      <c r="D2739" s="68"/>
      <c r="E2739" s="68"/>
      <c r="F2739" s="121"/>
      <c r="G2739" s="79"/>
    </row>
    <row r="2740" spans="1:7" s="37" customFormat="1" x14ac:dyDescent="0.25">
      <c r="A2740" s="60"/>
      <c r="B2740" s="40"/>
      <c r="C2740" s="30"/>
      <c r="D2740" s="68"/>
      <c r="E2740" s="68"/>
      <c r="F2740" s="121"/>
      <c r="G2740" s="79"/>
    </row>
    <row r="2741" spans="1:7" s="37" customFormat="1" x14ac:dyDescent="0.25">
      <c r="A2741" s="60"/>
      <c r="B2741" s="40"/>
      <c r="C2741" s="30"/>
      <c r="D2741" s="68"/>
      <c r="E2741" s="68"/>
      <c r="F2741" s="121"/>
      <c r="G2741" s="79"/>
    </row>
    <row r="2742" spans="1:7" s="37" customFormat="1" x14ac:dyDescent="0.25">
      <c r="A2742" s="60"/>
      <c r="B2742" s="40"/>
      <c r="C2742" s="30"/>
      <c r="D2742" s="68"/>
      <c r="E2742" s="68"/>
      <c r="F2742" s="121"/>
      <c r="G2742" s="79"/>
    </row>
    <row r="2743" spans="1:7" s="37" customFormat="1" x14ac:dyDescent="0.25">
      <c r="A2743" s="60"/>
      <c r="B2743" s="40"/>
      <c r="C2743" s="30"/>
      <c r="D2743" s="68"/>
      <c r="E2743" s="68"/>
      <c r="F2743" s="121"/>
      <c r="G2743" s="79"/>
    </row>
    <row r="2744" spans="1:7" s="37" customFormat="1" x14ac:dyDescent="0.25">
      <c r="A2744" s="60"/>
      <c r="B2744" s="40"/>
      <c r="C2744" s="30"/>
      <c r="D2744" s="68"/>
      <c r="E2744" s="68"/>
      <c r="F2744" s="121"/>
      <c r="G2744" s="79"/>
    </row>
    <row r="2745" spans="1:7" s="37" customFormat="1" x14ac:dyDescent="0.25">
      <c r="A2745" s="60"/>
      <c r="B2745" s="40"/>
      <c r="C2745" s="30"/>
      <c r="D2745" s="68"/>
      <c r="E2745" s="68"/>
      <c r="F2745" s="121"/>
      <c r="G2745" s="79"/>
    </row>
    <row r="2746" spans="1:7" s="37" customFormat="1" x14ac:dyDescent="0.25">
      <c r="A2746" s="60"/>
      <c r="B2746" s="40"/>
      <c r="C2746" s="30"/>
      <c r="D2746" s="68"/>
      <c r="E2746" s="68"/>
      <c r="F2746" s="121"/>
      <c r="G2746" s="79"/>
    </row>
    <row r="2747" spans="1:7" s="37" customFormat="1" x14ac:dyDescent="0.25">
      <c r="A2747" s="60"/>
      <c r="B2747" s="40"/>
      <c r="C2747" s="30"/>
      <c r="D2747" s="68"/>
      <c r="E2747" s="68"/>
      <c r="F2747" s="121"/>
      <c r="G2747" s="79"/>
    </row>
    <row r="2748" spans="1:7" s="37" customFormat="1" x14ac:dyDescent="0.25">
      <c r="A2748" s="60"/>
      <c r="B2748" s="40"/>
      <c r="C2748" s="30"/>
      <c r="D2748" s="68"/>
      <c r="E2748" s="68"/>
      <c r="F2748" s="121"/>
      <c r="G2748" s="79"/>
    </row>
    <row r="2749" spans="1:7" s="37" customFormat="1" x14ac:dyDescent="0.25">
      <c r="A2749" s="60"/>
      <c r="B2749" s="40"/>
      <c r="C2749" s="30"/>
      <c r="D2749" s="68"/>
      <c r="E2749" s="68"/>
      <c r="F2749" s="121"/>
      <c r="G2749" s="79"/>
    </row>
    <row r="2750" spans="1:7" s="37" customFormat="1" x14ac:dyDescent="0.25">
      <c r="A2750" s="60"/>
      <c r="B2750" s="40"/>
      <c r="C2750" s="30"/>
      <c r="D2750" s="68"/>
      <c r="E2750" s="68"/>
      <c r="F2750" s="121"/>
      <c r="G2750" s="79"/>
    </row>
    <row r="2751" spans="1:7" s="37" customFormat="1" x14ac:dyDescent="0.25">
      <c r="A2751" s="60"/>
      <c r="B2751" s="40"/>
      <c r="C2751" s="30"/>
      <c r="D2751" s="68"/>
      <c r="E2751" s="68"/>
      <c r="F2751" s="121"/>
      <c r="G2751" s="79"/>
    </row>
    <row r="2752" spans="1:7" s="37" customFormat="1" x14ac:dyDescent="0.25">
      <c r="A2752" s="60"/>
      <c r="B2752" s="40"/>
      <c r="C2752" s="30"/>
      <c r="D2752" s="68"/>
      <c r="E2752" s="68"/>
      <c r="F2752" s="121"/>
      <c r="G2752" s="79"/>
    </row>
    <row r="2753" spans="1:7" s="37" customFormat="1" x14ac:dyDescent="0.25">
      <c r="A2753" s="60"/>
      <c r="B2753" s="40"/>
      <c r="C2753" s="30"/>
      <c r="D2753" s="68"/>
      <c r="E2753" s="68"/>
      <c r="F2753" s="121"/>
      <c r="G2753" s="79"/>
    </row>
    <row r="2754" spans="1:7" s="37" customFormat="1" x14ac:dyDescent="0.25">
      <c r="A2754" s="60"/>
      <c r="B2754" s="40"/>
      <c r="C2754" s="30"/>
      <c r="D2754" s="68"/>
      <c r="E2754" s="68"/>
      <c r="F2754" s="121"/>
      <c r="G2754" s="79"/>
    </row>
    <row r="2755" spans="1:7" s="37" customFormat="1" x14ac:dyDescent="0.25">
      <c r="A2755" s="60"/>
      <c r="B2755" s="40"/>
      <c r="C2755" s="30"/>
      <c r="D2755" s="68"/>
      <c r="E2755" s="68"/>
      <c r="F2755" s="121"/>
      <c r="G2755" s="79"/>
    </row>
    <row r="2756" spans="1:7" s="37" customFormat="1" x14ac:dyDescent="0.25">
      <c r="A2756" s="60"/>
      <c r="B2756" s="40"/>
      <c r="C2756" s="30"/>
      <c r="D2756" s="68"/>
      <c r="E2756" s="68"/>
      <c r="F2756" s="121"/>
      <c r="G2756" s="79"/>
    </row>
    <row r="2757" spans="1:7" s="37" customFormat="1" x14ac:dyDescent="0.25">
      <c r="A2757" s="60"/>
      <c r="B2757" s="40"/>
      <c r="C2757" s="30"/>
      <c r="D2757" s="68"/>
      <c r="E2757" s="68"/>
      <c r="F2757" s="121"/>
      <c r="G2757" s="79"/>
    </row>
    <row r="2758" spans="1:7" s="37" customFormat="1" x14ac:dyDescent="0.25">
      <c r="A2758" s="60"/>
      <c r="B2758" s="40"/>
      <c r="C2758" s="30"/>
      <c r="D2758" s="68"/>
      <c r="E2758" s="68"/>
      <c r="F2758" s="121"/>
      <c r="G2758" s="79"/>
    </row>
    <row r="2759" spans="1:7" s="37" customFormat="1" x14ac:dyDescent="0.25">
      <c r="A2759" s="60"/>
      <c r="B2759" s="40"/>
      <c r="C2759" s="30"/>
      <c r="D2759" s="68"/>
      <c r="E2759" s="68"/>
      <c r="F2759" s="121"/>
      <c r="G2759" s="79"/>
    </row>
    <row r="2760" spans="1:7" s="37" customFormat="1" x14ac:dyDescent="0.25">
      <c r="A2760" s="60"/>
      <c r="B2760" s="40"/>
      <c r="C2760" s="30"/>
      <c r="D2760" s="68"/>
      <c r="E2760" s="68"/>
      <c r="F2760" s="121"/>
      <c r="G2760" s="79"/>
    </row>
    <row r="2761" spans="1:7" s="37" customFormat="1" x14ac:dyDescent="0.25">
      <c r="A2761" s="60"/>
      <c r="B2761" s="40"/>
      <c r="C2761" s="30"/>
      <c r="D2761" s="68"/>
      <c r="E2761" s="68"/>
      <c r="F2761" s="121"/>
      <c r="G2761" s="79"/>
    </row>
    <row r="2762" spans="1:7" s="37" customFormat="1" x14ac:dyDescent="0.25">
      <c r="A2762" s="60"/>
      <c r="B2762" s="40"/>
      <c r="C2762" s="30"/>
      <c r="D2762" s="68"/>
      <c r="E2762" s="68"/>
      <c r="F2762" s="121"/>
      <c r="G2762" s="79"/>
    </row>
    <row r="2763" spans="1:7" s="37" customFormat="1" x14ac:dyDescent="0.25">
      <c r="A2763" s="60"/>
      <c r="B2763" s="40"/>
      <c r="C2763" s="30"/>
      <c r="D2763" s="68"/>
      <c r="E2763" s="68"/>
      <c r="F2763" s="121"/>
      <c r="G2763" s="79"/>
    </row>
    <row r="2764" spans="1:7" s="37" customFormat="1" x14ac:dyDescent="0.25">
      <c r="A2764" s="60"/>
      <c r="B2764" s="40"/>
      <c r="C2764" s="30"/>
      <c r="D2764" s="68"/>
      <c r="E2764" s="68"/>
      <c r="F2764" s="121"/>
      <c r="G2764" s="79"/>
    </row>
    <row r="2765" spans="1:7" s="37" customFormat="1" x14ac:dyDescent="0.25">
      <c r="A2765" s="60"/>
      <c r="B2765" s="40"/>
      <c r="C2765" s="30"/>
      <c r="D2765" s="68"/>
      <c r="E2765" s="68"/>
      <c r="F2765" s="121"/>
      <c r="G2765" s="79"/>
    </row>
    <row r="2766" spans="1:7" s="37" customFormat="1" x14ac:dyDescent="0.25">
      <c r="A2766" s="60"/>
      <c r="B2766" s="40"/>
      <c r="C2766" s="30"/>
      <c r="D2766" s="68"/>
      <c r="E2766" s="68"/>
      <c r="F2766" s="121"/>
      <c r="G2766" s="79"/>
    </row>
    <row r="2767" spans="1:7" s="37" customFormat="1" x14ac:dyDescent="0.25">
      <c r="A2767" s="60"/>
      <c r="B2767" s="40"/>
      <c r="C2767" s="30"/>
      <c r="D2767" s="68"/>
      <c r="E2767" s="68"/>
      <c r="F2767" s="121"/>
      <c r="G2767" s="79"/>
    </row>
    <row r="2768" spans="1:7" s="37" customFormat="1" x14ac:dyDescent="0.25">
      <c r="A2768" s="60"/>
      <c r="B2768" s="40"/>
      <c r="C2768" s="30"/>
      <c r="D2768" s="68"/>
      <c r="E2768" s="68"/>
      <c r="F2768" s="121"/>
      <c r="G2768" s="79"/>
    </row>
    <row r="2769" spans="1:7" s="37" customFormat="1" x14ac:dyDescent="0.25">
      <c r="A2769" s="60"/>
      <c r="B2769" s="40"/>
      <c r="C2769" s="30"/>
      <c r="D2769" s="68"/>
      <c r="E2769" s="68"/>
      <c r="F2769" s="121"/>
      <c r="G2769" s="79"/>
    </row>
    <row r="2770" spans="1:7" s="37" customFormat="1" x14ac:dyDescent="0.25">
      <c r="A2770" s="60"/>
      <c r="B2770" s="40"/>
      <c r="C2770" s="30"/>
      <c r="D2770" s="68"/>
      <c r="E2770" s="68"/>
      <c r="F2770" s="121"/>
      <c r="G2770" s="79"/>
    </row>
    <row r="2771" spans="1:7" s="37" customFormat="1" x14ac:dyDescent="0.25">
      <c r="A2771" s="60"/>
      <c r="B2771" s="40"/>
      <c r="C2771" s="30"/>
      <c r="D2771" s="68"/>
      <c r="E2771" s="68"/>
      <c r="F2771" s="121"/>
      <c r="G2771" s="79"/>
    </row>
    <row r="2772" spans="1:7" s="37" customFormat="1" x14ac:dyDescent="0.25">
      <c r="A2772" s="60"/>
      <c r="B2772" s="40"/>
      <c r="C2772" s="30"/>
      <c r="D2772" s="68"/>
      <c r="E2772" s="68"/>
      <c r="F2772" s="121"/>
      <c r="G2772" s="79"/>
    </row>
    <row r="2773" spans="1:7" s="37" customFormat="1" x14ac:dyDescent="0.25">
      <c r="A2773" s="60"/>
      <c r="B2773" s="40"/>
      <c r="C2773" s="30"/>
      <c r="D2773" s="68"/>
      <c r="E2773" s="68"/>
      <c r="F2773" s="121"/>
      <c r="G2773" s="79"/>
    </row>
    <row r="2774" spans="1:7" s="37" customFormat="1" x14ac:dyDescent="0.25">
      <c r="A2774" s="60"/>
      <c r="B2774" s="40"/>
      <c r="C2774" s="30"/>
      <c r="D2774" s="68"/>
      <c r="E2774" s="68"/>
      <c r="F2774" s="121"/>
      <c r="G2774" s="79"/>
    </row>
    <row r="2775" spans="1:7" s="37" customFormat="1" x14ac:dyDescent="0.25">
      <c r="A2775" s="60"/>
      <c r="B2775" s="40"/>
      <c r="C2775" s="30"/>
      <c r="D2775" s="68"/>
      <c r="E2775" s="68"/>
      <c r="F2775" s="121"/>
      <c r="G2775" s="79"/>
    </row>
    <row r="2776" spans="1:7" s="37" customFormat="1" x14ac:dyDescent="0.25">
      <c r="A2776" s="60"/>
      <c r="B2776" s="40"/>
      <c r="C2776" s="30"/>
      <c r="D2776" s="68"/>
      <c r="E2776" s="68"/>
      <c r="F2776" s="121"/>
      <c r="G2776" s="79"/>
    </row>
    <row r="2777" spans="1:7" s="37" customFormat="1" x14ac:dyDescent="0.25">
      <c r="A2777" s="60"/>
      <c r="B2777" s="40"/>
      <c r="C2777" s="30"/>
      <c r="D2777" s="68"/>
      <c r="E2777" s="68"/>
      <c r="F2777" s="121"/>
      <c r="G2777" s="79"/>
    </row>
    <row r="2778" spans="1:7" s="37" customFormat="1" x14ac:dyDescent="0.25">
      <c r="A2778" s="60"/>
      <c r="B2778" s="40"/>
      <c r="C2778" s="30"/>
      <c r="D2778" s="68"/>
      <c r="E2778" s="68"/>
      <c r="F2778" s="121"/>
      <c r="G2778" s="79"/>
    </row>
    <row r="2779" spans="1:7" s="37" customFormat="1" x14ac:dyDescent="0.25">
      <c r="A2779" s="60"/>
      <c r="B2779" s="40"/>
      <c r="C2779" s="30"/>
      <c r="D2779" s="68"/>
      <c r="E2779" s="68"/>
      <c r="F2779" s="121"/>
      <c r="G2779" s="79"/>
    </row>
    <row r="2780" spans="1:7" s="37" customFormat="1" x14ac:dyDescent="0.25">
      <c r="A2780" s="60"/>
      <c r="B2780" s="40"/>
      <c r="C2780" s="30"/>
      <c r="D2780" s="68"/>
      <c r="E2780" s="68"/>
      <c r="F2780" s="121"/>
      <c r="G2780" s="79"/>
    </row>
    <row r="2781" spans="1:7" s="37" customFormat="1" x14ac:dyDescent="0.25">
      <c r="A2781" s="60"/>
      <c r="B2781" s="40"/>
      <c r="C2781" s="30"/>
      <c r="D2781" s="68"/>
      <c r="E2781" s="68"/>
      <c r="F2781" s="121"/>
      <c r="G2781" s="79"/>
    </row>
    <row r="2782" spans="1:7" s="37" customFormat="1" x14ac:dyDescent="0.25">
      <c r="A2782" s="60"/>
      <c r="B2782" s="40"/>
      <c r="C2782" s="30"/>
      <c r="D2782" s="68"/>
      <c r="E2782" s="68"/>
      <c r="F2782" s="121"/>
      <c r="G2782" s="79"/>
    </row>
    <row r="2783" spans="1:7" s="37" customFormat="1" x14ac:dyDescent="0.25">
      <c r="A2783" s="60"/>
      <c r="B2783" s="40"/>
      <c r="C2783" s="30"/>
      <c r="D2783" s="68"/>
      <c r="E2783" s="68"/>
      <c r="F2783" s="121"/>
      <c r="G2783" s="79"/>
    </row>
    <row r="2784" spans="1:7" s="37" customFormat="1" x14ac:dyDescent="0.25">
      <c r="A2784" s="60"/>
      <c r="B2784" s="40"/>
      <c r="C2784" s="30"/>
      <c r="D2784" s="68"/>
      <c r="E2784" s="68"/>
      <c r="F2784" s="121"/>
      <c r="G2784" s="79"/>
    </row>
    <row r="2785" spans="1:7" s="37" customFormat="1" x14ac:dyDescent="0.25">
      <c r="A2785" s="60"/>
      <c r="B2785" s="40"/>
      <c r="C2785" s="30"/>
      <c r="D2785" s="68"/>
      <c r="E2785" s="68"/>
      <c r="F2785" s="121"/>
      <c r="G2785" s="79"/>
    </row>
    <row r="2786" spans="1:7" s="37" customFormat="1" x14ac:dyDescent="0.25">
      <c r="A2786" s="60"/>
      <c r="B2786" s="40"/>
      <c r="C2786" s="30"/>
      <c r="D2786" s="68"/>
      <c r="E2786" s="68"/>
      <c r="F2786" s="121"/>
      <c r="G2786" s="79"/>
    </row>
    <row r="2787" spans="1:7" s="37" customFormat="1" x14ac:dyDescent="0.25">
      <c r="A2787" s="60"/>
      <c r="B2787" s="40"/>
      <c r="C2787" s="30"/>
      <c r="D2787" s="68"/>
      <c r="E2787" s="68"/>
      <c r="F2787" s="121"/>
      <c r="G2787" s="79"/>
    </row>
    <row r="2788" spans="1:7" s="37" customFormat="1" x14ac:dyDescent="0.25">
      <c r="A2788" s="60"/>
      <c r="B2788" s="40"/>
      <c r="C2788" s="30"/>
      <c r="D2788" s="68"/>
      <c r="E2788" s="68"/>
      <c r="F2788" s="121"/>
      <c r="G2788" s="79"/>
    </row>
    <row r="2789" spans="1:7" s="37" customFormat="1" x14ac:dyDescent="0.25">
      <c r="A2789" s="60"/>
      <c r="B2789" s="40"/>
      <c r="C2789" s="30"/>
      <c r="D2789" s="68"/>
      <c r="E2789" s="68"/>
      <c r="F2789" s="121"/>
      <c r="G2789" s="79"/>
    </row>
    <row r="2790" spans="1:7" s="37" customFormat="1" x14ac:dyDescent="0.25">
      <c r="A2790" s="60"/>
      <c r="B2790" s="40"/>
      <c r="C2790" s="30"/>
      <c r="D2790" s="68"/>
      <c r="E2790" s="68"/>
      <c r="F2790" s="121"/>
      <c r="G2790" s="79"/>
    </row>
    <row r="2791" spans="1:7" s="37" customFormat="1" x14ac:dyDescent="0.25">
      <c r="A2791" s="60"/>
      <c r="B2791" s="40"/>
      <c r="C2791" s="30"/>
      <c r="D2791" s="68"/>
      <c r="E2791" s="68"/>
      <c r="F2791" s="121"/>
      <c r="G2791" s="79"/>
    </row>
    <row r="2792" spans="1:7" s="37" customFormat="1" x14ac:dyDescent="0.25">
      <c r="A2792" s="60"/>
      <c r="B2792" s="40"/>
      <c r="C2792" s="30"/>
      <c r="D2792" s="68"/>
      <c r="E2792" s="68"/>
      <c r="F2792" s="121"/>
      <c r="G2792" s="79"/>
    </row>
    <row r="2793" spans="1:7" s="37" customFormat="1" x14ac:dyDescent="0.25">
      <c r="A2793" s="60"/>
      <c r="B2793" s="40"/>
      <c r="C2793" s="30"/>
      <c r="D2793" s="68"/>
      <c r="E2793" s="68"/>
      <c r="F2793" s="121"/>
      <c r="G2793" s="79"/>
    </row>
    <row r="2794" spans="1:7" s="37" customFormat="1" x14ac:dyDescent="0.25">
      <c r="A2794" s="60"/>
      <c r="B2794" s="40"/>
      <c r="C2794" s="30"/>
      <c r="D2794" s="68"/>
      <c r="E2794" s="68"/>
      <c r="F2794" s="121"/>
      <c r="G2794" s="79"/>
    </row>
    <row r="2795" spans="1:7" s="37" customFormat="1" x14ac:dyDescent="0.25">
      <c r="A2795" s="60"/>
      <c r="B2795" s="40"/>
      <c r="C2795" s="30"/>
      <c r="D2795" s="68"/>
      <c r="E2795" s="68"/>
      <c r="F2795" s="121"/>
      <c r="G2795" s="79"/>
    </row>
    <row r="2796" spans="1:7" s="37" customFormat="1" x14ac:dyDescent="0.25">
      <c r="A2796" s="60"/>
      <c r="B2796" s="40"/>
      <c r="C2796" s="30"/>
      <c r="D2796" s="68"/>
      <c r="E2796" s="68"/>
      <c r="F2796" s="121"/>
      <c r="G2796" s="79"/>
    </row>
    <row r="2797" spans="1:7" s="37" customFormat="1" x14ac:dyDescent="0.25">
      <c r="A2797" s="60"/>
      <c r="B2797" s="40"/>
      <c r="C2797" s="30"/>
      <c r="D2797" s="68"/>
      <c r="E2797" s="68"/>
      <c r="F2797" s="121"/>
      <c r="G2797" s="79"/>
    </row>
    <row r="2798" spans="1:7" s="37" customFormat="1" x14ac:dyDescent="0.25">
      <c r="A2798" s="60"/>
      <c r="B2798" s="40"/>
      <c r="C2798" s="30"/>
      <c r="D2798" s="68"/>
      <c r="E2798" s="68"/>
      <c r="F2798" s="121"/>
      <c r="G2798" s="79"/>
    </row>
    <row r="2799" spans="1:7" s="37" customFormat="1" x14ac:dyDescent="0.25">
      <c r="A2799" s="60"/>
      <c r="B2799" s="40"/>
      <c r="C2799" s="30"/>
      <c r="D2799" s="68"/>
      <c r="E2799" s="68"/>
      <c r="F2799" s="121"/>
      <c r="G2799" s="79"/>
    </row>
    <row r="2800" spans="1:7" s="37" customFormat="1" x14ac:dyDescent="0.25">
      <c r="A2800" s="60"/>
      <c r="B2800" s="40"/>
      <c r="C2800" s="30"/>
      <c r="D2800" s="68"/>
      <c r="E2800" s="68"/>
      <c r="F2800" s="121"/>
      <c r="G2800" s="79"/>
    </row>
    <row r="2801" spans="1:7" s="37" customFormat="1" x14ac:dyDescent="0.25">
      <c r="A2801" s="60"/>
      <c r="B2801" s="40"/>
      <c r="C2801" s="30"/>
      <c r="D2801" s="68"/>
      <c r="E2801" s="68"/>
      <c r="F2801" s="121"/>
      <c r="G2801" s="79"/>
    </row>
    <row r="2802" spans="1:7" s="37" customFormat="1" x14ac:dyDescent="0.25">
      <c r="A2802" s="60"/>
      <c r="B2802" s="40"/>
      <c r="C2802" s="30"/>
      <c r="D2802" s="68"/>
      <c r="E2802" s="68"/>
      <c r="F2802" s="121"/>
      <c r="G2802" s="79"/>
    </row>
    <row r="2803" spans="1:7" s="37" customFormat="1" x14ac:dyDescent="0.25">
      <c r="A2803" s="60"/>
      <c r="B2803" s="40"/>
      <c r="C2803" s="30"/>
      <c r="D2803" s="68"/>
      <c r="E2803" s="68"/>
      <c r="F2803" s="121"/>
      <c r="G2803" s="79"/>
    </row>
    <row r="2804" spans="1:7" s="37" customFormat="1" x14ac:dyDescent="0.25">
      <c r="A2804" s="60"/>
      <c r="B2804" s="40"/>
      <c r="C2804" s="30"/>
      <c r="D2804" s="68"/>
      <c r="E2804" s="68"/>
      <c r="F2804" s="121"/>
      <c r="G2804" s="79"/>
    </row>
    <row r="2805" spans="1:7" s="37" customFormat="1" x14ac:dyDescent="0.25">
      <c r="A2805" s="60"/>
      <c r="B2805" s="40"/>
      <c r="C2805" s="30"/>
      <c r="D2805" s="68"/>
      <c r="E2805" s="68"/>
      <c r="F2805" s="121"/>
      <c r="G2805" s="79"/>
    </row>
    <row r="2806" spans="1:7" s="37" customFormat="1" x14ac:dyDescent="0.25">
      <c r="A2806" s="60"/>
      <c r="B2806" s="40"/>
      <c r="C2806" s="30"/>
      <c r="D2806" s="68"/>
      <c r="E2806" s="68"/>
      <c r="F2806" s="121"/>
      <c r="G2806" s="79"/>
    </row>
    <row r="2807" spans="1:7" s="37" customFormat="1" x14ac:dyDescent="0.25">
      <c r="A2807" s="60"/>
      <c r="B2807" s="40"/>
      <c r="C2807" s="30"/>
      <c r="D2807" s="68"/>
      <c r="E2807" s="68"/>
      <c r="F2807" s="121"/>
      <c r="G2807" s="79"/>
    </row>
    <row r="2808" spans="1:7" s="37" customFormat="1" x14ac:dyDescent="0.25">
      <c r="A2808" s="60"/>
      <c r="B2808" s="40"/>
      <c r="C2808" s="30"/>
      <c r="D2808" s="68"/>
      <c r="E2808" s="68"/>
      <c r="F2808" s="121"/>
      <c r="G2808" s="79"/>
    </row>
    <row r="2809" spans="1:7" s="37" customFormat="1" x14ac:dyDescent="0.25">
      <c r="A2809" s="60"/>
      <c r="B2809" s="40"/>
      <c r="C2809" s="30"/>
      <c r="D2809" s="68"/>
      <c r="E2809" s="68"/>
      <c r="F2809" s="121"/>
      <c r="G2809" s="79"/>
    </row>
    <row r="2810" spans="1:7" s="37" customFormat="1" x14ac:dyDescent="0.25">
      <c r="A2810" s="60"/>
      <c r="B2810" s="40"/>
      <c r="C2810" s="30"/>
      <c r="D2810" s="68"/>
      <c r="E2810" s="68"/>
      <c r="F2810" s="121"/>
      <c r="G2810" s="79"/>
    </row>
    <row r="2811" spans="1:7" s="37" customFormat="1" x14ac:dyDescent="0.25">
      <c r="A2811" s="60"/>
      <c r="B2811" s="40"/>
      <c r="C2811" s="30"/>
      <c r="D2811" s="68"/>
      <c r="E2811" s="68"/>
      <c r="F2811" s="121"/>
      <c r="G2811" s="79"/>
    </row>
    <row r="2812" spans="1:7" s="37" customFormat="1" x14ac:dyDescent="0.25">
      <c r="A2812" s="60"/>
      <c r="B2812" s="40"/>
      <c r="C2812" s="30"/>
      <c r="D2812" s="68"/>
      <c r="E2812" s="68"/>
      <c r="F2812" s="121"/>
      <c r="G2812" s="79"/>
    </row>
    <row r="2813" spans="1:7" s="37" customFormat="1" x14ac:dyDescent="0.25">
      <c r="A2813" s="60"/>
      <c r="B2813" s="40"/>
      <c r="C2813" s="30"/>
      <c r="D2813" s="68"/>
      <c r="E2813" s="68"/>
      <c r="F2813" s="121"/>
      <c r="G2813" s="79"/>
    </row>
    <row r="2814" spans="1:7" s="37" customFormat="1" x14ac:dyDescent="0.25">
      <c r="A2814" s="60"/>
      <c r="B2814" s="40"/>
      <c r="C2814" s="30"/>
      <c r="D2814" s="68"/>
      <c r="E2814" s="68"/>
      <c r="F2814" s="121"/>
      <c r="G2814" s="79"/>
    </row>
    <row r="2815" spans="1:7" s="37" customFormat="1" x14ac:dyDescent="0.25">
      <c r="A2815" s="60"/>
      <c r="B2815" s="40"/>
      <c r="C2815" s="30"/>
      <c r="D2815" s="68"/>
      <c r="E2815" s="68"/>
      <c r="F2815" s="121"/>
      <c r="G2815" s="79"/>
    </row>
    <row r="2816" spans="1:7" s="37" customFormat="1" x14ac:dyDescent="0.25">
      <c r="A2816" s="60"/>
      <c r="B2816" s="40"/>
      <c r="C2816" s="30"/>
      <c r="D2816" s="68"/>
      <c r="E2816" s="68"/>
      <c r="F2816" s="121"/>
      <c r="G2816" s="79"/>
    </row>
    <row r="2817" spans="1:7" s="37" customFormat="1" x14ac:dyDescent="0.25">
      <c r="A2817" s="60"/>
      <c r="B2817" s="40"/>
      <c r="C2817" s="30"/>
      <c r="D2817" s="68"/>
      <c r="E2817" s="68"/>
      <c r="F2817" s="121"/>
      <c r="G2817" s="79"/>
    </row>
    <row r="2818" spans="1:7" s="37" customFormat="1" x14ac:dyDescent="0.25">
      <c r="A2818" s="60"/>
      <c r="B2818" s="40"/>
      <c r="C2818" s="30"/>
      <c r="D2818" s="68"/>
      <c r="E2818" s="68"/>
      <c r="F2818" s="121"/>
      <c r="G2818" s="79"/>
    </row>
    <row r="2819" spans="1:7" s="37" customFormat="1" x14ac:dyDescent="0.25">
      <c r="A2819" s="60"/>
      <c r="B2819" s="40"/>
      <c r="C2819" s="30"/>
      <c r="D2819" s="68"/>
      <c r="E2819" s="68"/>
      <c r="F2819" s="121"/>
      <c r="G2819" s="79"/>
    </row>
    <row r="2820" spans="1:7" s="37" customFormat="1" x14ac:dyDescent="0.25">
      <c r="A2820" s="60"/>
      <c r="B2820" s="40"/>
      <c r="C2820" s="30"/>
      <c r="D2820" s="68"/>
      <c r="E2820" s="68"/>
      <c r="F2820" s="121"/>
      <c r="G2820" s="79"/>
    </row>
    <row r="2821" spans="1:7" s="37" customFormat="1" x14ac:dyDescent="0.25">
      <c r="A2821" s="60"/>
      <c r="B2821" s="40"/>
      <c r="C2821" s="30"/>
      <c r="D2821" s="68"/>
      <c r="E2821" s="68"/>
      <c r="F2821" s="121"/>
      <c r="G2821" s="79"/>
    </row>
    <row r="2822" spans="1:7" s="37" customFormat="1" x14ac:dyDescent="0.25">
      <c r="A2822" s="60"/>
      <c r="B2822" s="40"/>
      <c r="C2822" s="30"/>
      <c r="D2822" s="68"/>
      <c r="E2822" s="68"/>
      <c r="F2822" s="121"/>
      <c r="G2822" s="79"/>
    </row>
    <row r="2823" spans="1:7" s="37" customFormat="1" x14ac:dyDescent="0.25">
      <c r="A2823" s="60"/>
      <c r="B2823" s="40"/>
      <c r="C2823" s="30"/>
      <c r="D2823" s="68"/>
      <c r="E2823" s="68"/>
      <c r="F2823" s="121"/>
      <c r="G2823" s="79"/>
    </row>
    <row r="2824" spans="1:7" s="37" customFormat="1" x14ac:dyDescent="0.25">
      <c r="A2824" s="60"/>
      <c r="B2824" s="40"/>
      <c r="C2824" s="30"/>
      <c r="D2824" s="68"/>
      <c r="E2824" s="68"/>
      <c r="F2824" s="121"/>
      <c r="G2824" s="79"/>
    </row>
    <row r="2825" spans="1:7" s="37" customFormat="1" x14ac:dyDescent="0.25">
      <c r="A2825" s="60"/>
      <c r="B2825" s="40"/>
      <c r="C2825" s="30"/>
      <c r="D2825" s="68"/>
      <c r="E2825" s="68"/>
      <c r="F2825" s="121"/>
      <c r="G2825" s="79"/>
    </row>
    <row r="2826" spans="1:7" s="37" customFormat="1" x14ac:dyDescent="0.25">
      <c r="A2826" s="60"/>
      <c r="B2826" s="40"/>
      <c r="C2826" s="30"/>
      <c r="D2826" s="68"/>
      <c r="E2826" s="68"/>
      <c r="F2826" s="121"/>
      <c r="G2826" s="79"/>
    </row>
    <row r="2827" spans="1:7" s="37" customFormat="1" x14ac:dyDescent="0.25">
      <c r="A2827" s="60"/>
      <c r="B2827" s="40"/>
      <c r="C2827" s="30"/>
      <c r="D2827" s="68"/>
      <c r="E2827" s="68"/>
      <c r="F2827" s="121"/>
      <c r="G2827" s="79"/>
    </row>
    <row r="2828" spans="1:7" s="37" customFormat="1" x14ac:dyDescent="0.25">
      <c r="A2828" s="60"/>
      <c r="B2828" s="40"/>
      <c r="C2828" s="30"/>
      <c r="D2828" s="68"/>
      <c r="E2828" s="68"/>
      <c r="F2828" s="121"/>
      <c r="G2828" s="79"/>
    </row>
    <row r="2829" spans="1:7" s="37" customFormat="1" x14ac:dyDescent="0.25">
      <c r="A2829" s="60"/>
      <c r="B2829" s="40"/>
      <c r="C2829" s="30"/>
      <c r="D2829" s="68"/>
      <c r="E2829" s="68"/>
      <c r="F2829" s="121"/>
      <c r="G2829" s="79"/>
    </row>
    <row r="2830" spans="1:7" s="37" customFormat="1" x14ac:dyDescent="0.25">
      <c r="A2830" s="60"/>
      <c r="B2830" s="40"/>
      <c r="C2830" s="30"/>
      <c r="D2830" s="68"/>
      <c r="E2830" s="68"/>
      <c r="F2830" s="121"/>
      <c r="G2830" s="79"/>
    </row>
    <row r="2831" spans="1:7" s="37" customFormat="1" x14ac:dyDescent="0.25">
      <c r="A2831" s="60"/>
      <c r="B2831" s="40"/>
      <c r="C2831" s="30"/>
      <c r="D2831" s="68"/>
      <c r="E2831" s="68"/>
      <c r="F2831" s="121"/>
      <c r="G2831" s="79"/>
    </row>
    <row r="2832" spans="1:7" s="37" customFormat="1" x14ac:dyDescent="0.25">
      <c r="A2832" s="60"/>
      <c r="B2832" s="40"/>
      <c r="C2832" s="30"/>
      <c r="D2832" s="68"/>
      <c r="E2832" s="68"/>
      <c r="F2832" s="121"/>
      <c r="G2832" s="79"/>
    </row>
    <row r="2833" spans="1:7" s="37" customFormat="1" x14ac:dyDescent="0.25">
      <c r="A2833" s="60"/>
      <c r="B2833" s="40"/>
      <c r="C2833" s="30"/>
      <c r="D2833" s="68"/>
      <c r="E2833" s="68"/>
      <c r="F2833" s="121"/>
      <c r="G2833" s="79"/>
    </row>
    <row r="2834" spans="1:7" s="37" customFormat="1" x14ac:dyDescent="0.25">
      <c r="A2834" s="60"/>
      <c r="B2834" s="40"/>
      <c r="C2834" s="30"/>
      <c r="D2834" s="68"/>
      <c r="E2834" s="68"/>
      <c r="F2834" s="121"/>
      <c r="G2834" s="79"/>
    </row>
    <row r="2835" spans="1:7" s="37" customFormat="1" x14ac:dyDescent="0.25">
      <c r="A2835" s="60"/>
      <c r="B2835" s="40"/>
      <c r="C2835" s="30"/>
      <c r="D2835" s="68"/>
      <c r="E2835" s="68"/>
      <c r="F2835" s="121"/>
      <c r="G2835" s="79"/>
    </row>
    <row r="2836" spans="1:7" s="37" customFormat="1" x14ac:dyDescent="0.25">
      <c r="A2836" s="60"/>
      <c r="B2836" s="40"/>
      <c r="C2836" s="30"/>
      <c r="D2836" s="68"/>
      <c r="E2836" s="68"/>
      <c r="F2836" s="121"/>
      <c r="G2836" s="79"/>
    </row>
    <row r="2837" spans="1:7" s="37" customFormat="1" x14ac:dyDescent="0.25">
      <c r="A2837" s="60"/>
      <c r="B2837" s="40"/>
      <c r="C2837" s="30"/>
      <c r="D2837" s="68"/>
      <c r="E2837" s="68"/>
      <c r="F2837" s="121"/>
      <c r="G2837" s="79"/>
    </row>
    <row r="2838" spans="1:7" s="37" customFormat="1" x14ac:dyDescent="0.25">
      <c r="A2838" s="60"/>
      <c r="B2838" s="40"/>
      <c r="C2838" s="30"/>
      <c r="D2838" s="68"/>
      <c r="E2838" s="68"/>
      <c r="F2838" s="121"/>
      <c r="G2838" s="79"/>
    </row>
    <row r="2839" spans="1:7" s="37" customFormat="1" x14ac:dyDescent="0.25">
      <c r="A2839" s="60"/>
      <c r="B2839" s="40"/>
      <c r="C2839" s="30"/>
      <c r="D2839" s="68"/>
      <c r="E2839" s="68"/>
      <c r="F2839" s="121"/>
      <c r="G2839" s="79"/>
    </row>
    <row r="2840" spans="1:7" s="37" customFormat="1" x14ac:dyDescent="0.25">
      <c r="A2840" s="60"/>
      <c r="B2840" s="40"/>
      <c r="C2840" s="30"/>
      <c r="D2840" s="68"/>
      <c r="E2840" s="68"/>
      <c r="F2840" s="121"/>
      <c r="G2840" s="79"/>
    </row>
    <row r="2841" spans="1:7" s="37" customFormat="1" x14ac:dyDescent="0.25">
      <c r="A2841" s="60"/>
      <c r="B2841" s="40"/>
      <c r="C2841" s="30"/>
      <c r="D2841" s="68"/>
      <c r="E2841" s="68"/>
      <c r="F2841" s="121"/>
      <c r="G2841" s="79"/>
    </row>
    <row r="2842" spans="1:7" s="37" customFormat="1" x14ac:dyDescent="0.25">
      <c r="A2842" s="60"/>
      <c r="B2842" s="40"/>
      <c r="C2842" s="30"/>
      <c r="D2842" s="68"/>
      <c r="E2842" s="68"/>
      <c r="F2842" s="121"/>
      <c r="G2842" s="79"/>
    </row>
    <row r="2843" spans="1:7" s="37" customFormat="1" x14ac:dyDescent="0.25">
      <c r="A2843" s="60"/>
      <c r="B2843" s="40"/>
      <c r="C2843" s="30"/>
      <c r="D2843" s="68"/>
      <c r="E2843" s="68"/>
      <c r="F2843" s="121"/>
      <c r="G2843" s="79"/>
    </row>
    <row r="2844" spans="1:7" s="37" customFormat="1" x14ac:dyDescent="0.25">
      <c r="A2844" s="60"/>
      <c r="B2844" s="40"/>
      <c r="C2844" s="30"/>
      <c r="D2844" s="68"/>
      <c r="E2844" s="68"/>
      <c r="F2844" s="121"/>
      <c r="G2844" s="79"/>
    </row>
    <row r="2845" spans="1:7" s="37" customFormat="1" x14ac:dyDescent="0.25">
      <c r="A2845" s="60"/>
      <c r="B2845" s="40"/>
      <c r="C2845" s="30"/>
      <c r="D2845" s="68"/>
      <c r="E2845" s="68"/>
      <c r="F2845" s="121"/>
      <c r="G2845" s="79"/>
    </row>
    <row r="2846" spans="1:7" s="37" customFormat="1" x14ac:dyDescent="0.25">
      <c r="A2846" s="60"/>
      <c r="B2846" s="40"/>
      <c r="C2846" s="30"/>
      <c r="D2846" s="68"/>
      <c r="E2846" s="68"/>
      <c r="F2846" s="121"/>
      <c r="G2846" s="79"/>
    </row>
    <row r="2847" spans="1:7" s="37" customFormat="1" x14ac:dyDescent="0.25">
      <c r="A2847" s="60"/>
      <c r="B2847" s="40"/>
      <c r="C2847" s="30"/>
      <c r="D2847" s="68"/>
      <c r="E2847" s="68"/>
      <c r="F2847" s="121"/>
      <c r="G2847" s="79"/>
    </row>
    <row r="2848" spans="1:7" s="37" customFormat="1" x14ac:dyDescent="0.25">
      <c r="A2848" s="60"/>
      <c r="B2848" s="40"/>
      <c r="C2848" s="30"/>
      <c r="D2848" s="68"/>
      <c r="E2848" s="68"/>
      <c r="F2848" s="121"/>
      <c r="G2848" s="79"/>
    </row>
    <row r="2849" spans="1:7" s="37" customFormat="1" x14ac:dyDescent="0.25">
      <c r="A2849" s="60"/>
      <c r="B2849" s="40"/>
      <c r="C2849" s="30"/>
      <c r="D2849" s="68"/>
      <c r="E2849" s="68"/>
      <c r="F2849" s="121"/>
      <c r="G2849" s="79"/>
    </row>
    <row r="2850" spans="1:7" s="37" customFormat="1" x14ac:dyDescent="0.25">
      <c r="A2850" s="60"/>
      <c r="B2850" s="40"/>
      <c r="C2850" s="30"/>
      <c r="D2850" s="68"/>
      <c r="E2850" s="68"/>
      <c r="F2850" s="121"/>
      <c r="G2850" s="79"/>
    </row>
    <row r="2851" spans="1:7" s="37" customFormat="1" x14ac:dyDescent="0.25">
      <c r="A2851" s="60"/>
      <c r="B2851" s="40"/>
      <c r="C2851" s="30"/>
      <c r="D2851" s="68"/>
      <c r="E2851" s="68"/>
      <c r="F2851" s="121"/>
      <c r="G2851" s="79"/>
    </row>
    <row r="2852" spans="1:7" s="37" customFormat="1" x14ac:dyDescent="0.25">
      <c r="A2852" s="60"/>
      <c r="B2852" s="40"/>
      <c r="C2852" s="30"/>
      <c r="D2852" s="68"/>
      <c r="E2852" s="68"/>
      <c r="F2852" s="121"/>
      <c r="G2852" s="79"/>
    </row>
    <row r="2853" spans="1:7" s="37" customFormat="1" x14ac:dyDescent="0.25">
      <c r="A2853" s="60"/>
      <c r="B2853" s="40"/>
      <c r="C2853" s="30"/>
      <c r="D2853" s="68"/>
      <c r="E2853" s="68"/>
      <c r="F2853" s="121"/>
      <c r="G2853" s="79"/>
    </row>
    <row r="2854" spans="1:7" s="37" customFormat="1" x14ac:dyDescent="0.25">
      <c r="A2854" s="60"/>
      <c r="B2854" s="40"/>
      <c r="C2854" s="30"/>
      <c r="D2854" s="68"/>
      <c r="E2854" s="68"/>
      <c r="F2854" s="121"/>
      <c r="G2854" s="79"/>
    </row>
    <row r="2855" spans="1:7" s="37" customFormat="1" x14ac:dyDescent="0.25">
      <c r="A2855" s="60"/>
      <c r="B2855" s="40"/>
      <c r="C2855" s="30"/>
      <c r="D2855" s="68"/>
      <c r="E2855" s="68"/>
      <c r="F2855" s="121"/>
      <c r="G2855" s="79"/>
    </row>
    <row r="2856" spans="1:7" s="37" customFormat="1" x14ac:dyDescent="0.25">
      <c r="A2856" s="60"/>
      <c r="B2856" s="40"/>
      <c r="C2856" s="30"/>
      <c r="D2856" s="68"/>
      <c r="E2856" s="68"/>
      <c r="F2856" s="121"/>
      <c r="G2856" s="79"/>
    </row>
    <row r="2857" spans="1:7" s="37" customFormat="1" x14ac:dyDescent="0.25">
      <c r="A2857" s="60"/>
      <c r="B2857" s="40"/>
      <c r="C2857" s="30"/>
      <c r="D2857" s="68"/>
      <c r="E2857" s="68"/>
      <c r="F2857" s="121"/>
      <c r="G2857" s="79"/>
    </row>
    <row r="2858" spans="1:7" s="37" customFormat="1" x14ac:dyDescent="0.25">
      <c r="A2858" s="60"/>
      <c r="B2858" s="40"/>
      <c r="C2858" s="30"/>
      <c r="D2858" s="68"/>
      <c r="E2858" s="68"/>
      <c r="F2858" s="121"/>
      <c r="G2858" s="79"/>
    </row>
    <row r="2859" spans="1:7" s="37" customFormat="1" x14ac:dyDescent="0.25">
      <c r="A2859" s="60"/>
      <c r="B2859" s="40"/>
      <c r="C2859" s="30"/>
      <c r="D2859" s="68"/>
      <c r="E2859" s="68"/>
      <c r="F2859" s="121"/>
      <c r="G2859" s="79"/>
    </row>
    <row r="2860" spans="1:7" s="37" customFormat="1" x14ac:dyDescent="0.25">
      <c r="A2860" s="60"/>
      <c r="B2860" s="40"/>
      <c r="C2860" s="30"/>
      <c r="D2860" s="68"/>
      <c r="E2860" s="68"/>
      <c r="F2860" s="121"/>
      <c r="G2860" s="79"/>
    </row>
    <row r="2861" spans="1:7" s="37" customFormat="1" x14ac:dyDescent="0.25">
      <c r="A2861" s="60"/>
      <c r="B2861" s="40"/>
      <c r="C2861" s="30"/>
      <c r="D2861" s="68"/>
      <c r="E2861" s="68"/>
      <c r="F2861" s="121"/>
      <c r="G2861" s="79"/>
    </row>
    <row r="2862" spans="1:7" s="37" customFormat="1" x14ac:dyDescent="0.25">
      <c r="A2862" s="60"/>
      <c r="B2862" s="40"/>
      <c r="C2862" s="30"/>
      <c r="D2862" s="68"/>
      <c r="E2862" s="68"/>
      <c r="F2862" s="121"/>
      <c r="G2862" s="79"/>
    </row>
    <row r="2863" spans="1:7" s="37" customFormat="1" x14ac:dyDescent="0.25">
      <c r="A2863" s="60"/>
      <c r="B2863" s="40"/>
      <c r="C2863" s="30"/>
      <c r="D2863" s="68"/>
      <c r="E2863" s="68"/>
      <c r="F2863" s="121"/>
      <c r="G2863" s="79"/>
    </row>
    <row r="2864" spans="1:7" s="37" customFormat="1" x14ac:dyDescent="0.25">
      <c r="A2864" s="60"/>
      <c r="B2864" s="40"/>
      <c r="C2864" s="30"/>
      <c r="D2864" s="68"/>
      <c r="E2864" s="68"/>
      <c r="F2864" s="121"/>
      <c r="G2864" s="79"/>
    </row>
    <row r="2865" spans="1:7" s="37" customFormat="1" x14ac:dyDescent="0.25">
      <c r="A2865" s="60"/>
      <c r="B2865" s="40"/>
      <c r="C2865" s="30"/>
      <c r="D2865" s="68"/>
      <c r="E2865" s="68"/>
      <c r="F2865" s="121"/>
      <c r="G2865" s="79"/>
    </row>
    <row r="2866" spans="1:7" s="37" customFormat="1" x14ac:dyDescent="0.25">
      <c r="A2866" s="60"/>
      <c r="B2866" s="40"/>
      <c r="C2866" s="30"/>
      <c r="D2866" s="68"/>
      <c r="E2866" s="68"/>
      <c r="F2866" s="121"/>
      <c r="G2866" s="79"/>
    </row>
    <row r="2867" spans="1:7" s="37" customFormat="1" x14ac:dyDescent="0.25">
      <c r="A2867" s="60"/>
      <c r="B2867" s="40"/>
      <c r="C2867" s="30"/>
      <c r="D2867" s="68"/>
      <c r="E2867" s="68"/>
      <c r="F2867" s="121"/>
      <c r="G2867" s="79"/>
    </row>
    <row r="2868" spans="1:7" s="37" customFormat="1" x14ac:dyDescent="0.25">
      <c r="A2868" s="60"/>
      <c r="B2868" s="40"/>
      <c r="C2868" s="30"/>
      <c r="D2868" s="68"/>
      <c r="E2868" s="68"/>
      <c r="F2868" s="121"/>
      <c r="G2868" s="79"/>
    </row>
    <row r="2869" spans="1:7" s="37" customFormat="1" x14ac:dyDescent="0.25">
      <c r="A2869" s="60"/>
      <c r="B2869" s="40"/>
      <c r="C2869" s="30"/>
      <c r="D2869" s="68"/>
      <c r="E2869" s="68"/>
      <c r="F2869" s="121"/>
      <c r="G2869" s="79"/>
    </row>
    <row r="2870" spans="1:7" s="37" customFormat="1" x14ac:dyDescent="0.25">
      <c r="A2870" s="60"/>
      <c r="B2870" s="40"/>
      <c r="C2870" s="30"/>
      <c r="D2870" s="68"/>
      <c r="E2870" s="68"/>
      <c r="F2870" s="121"/>
      <c r="G2870" s="79"/>
    </row>
    <row r="2871" spans="1:7" s="37" customFormat="1" x14ac:dyDescent="0.25">
      <c r="A2871" s="60"/>
      <c r="B2871" s="40"/>
      <c r="C2871" s="30"/>
      <c r="D2871" s="68"/>
      <c r="E2871" s="68"/>
      <c r="F2871" s="121"/>
      <c r="G2871" s="79"/>
    </row>
    <row r="2872" spans="1:7" s="37" customFormat="1" x14ac:dyDescent="0.25">
      <c r="A2872" s="60"/>
      <c r="B2872" s="40"/>
      <c r="C2872" s="30"/>
      <c r="D2872" s="68"/>
      <c r="E2872" s="68"/>
      <c r="F2872" s="121"/>
      <c r="G2872" s="79"/>
    </row>
    <row r="2873" spans="1:7" s="37" customFormat="1" x14ac:dyDescent="0.25">
      <c r="A2873" s="60"/>
      <c r="B2873" s="40"/>
      <c r="C2873" s="30"/>
      <c r="D2873" s="68"/>
      <c r="E2873" s="68"/>
      <c r="F2873" s="121"/>
      <c r="G2873" s="79"/>
    </row>
    <row r="2874" spans="1:7" s="37" customFormat="1" x14ac:dyDescent="0.25">
      <c r="A2874" s="60"/>
      <c r="B2874" s="40"/>
      <c r="C2874" s="30"/>
      <c r="D2874" s="68"/>
      <c r="E2874" s="68"/>
      <c r="F2874" s="121"/>
      <c r="G2874" s="79"/>
    </row>
    <row r="2875" spans="1:7" s="37" customFormat="1" x14ac:dyDescent="0.25">
      <c r="A2875" s="60"/>
      <c r="B2875" s="40"/>
      <c r="C2875" s="30"/>
      <c r="D2875" s="68"/>
      <c r="E2875" s="68"/>
      <c r="F2875" s="121"/>
      <c r="G2875" s="79"/>
    </row>
    <row r="2876" spans="1:7" s="37" customFormat="1" x14ac:dyDescent="0.25">
      <c r="A2876" s="60"/>
      <c r="B2876" s="40"/>
      <c r="C2876" s="30"/>
      <c r="D2876" s="68"/>
      <c r="E2876" s="68"/>
      <c r="F2876" s="121"/>
      <c r="G2876" s="79"/>
    </row>
    <row r="2877" spans="1:7" s="37" customFormat="1" x14ac:dyDescent="0.25">
      <c r="A2877" s="60"/>
      <c r="B2877" s="40"/>
      <c r="C2877" s="30"/>
      <c r="D2877" s="68"/>
      <c r="E2877" s="68"/>
      <c r="F2877" s="121"/>
      <c r="G2877" s="79"/>
    </row>
    <row r="2878" spans="1:7" s="37" customFormat="1" x14ac:dyDescent="0.25">
      <c r="A2878" s="60"/>
      <c r="B2878" s="40"/>
      <c r="C2878" s="30"/>
      <c r="D2878" s="68"/>
      <c r="E2878" s="68"/>
      <c r="F2878" s="121"/>
      <c r="G2878" s="79"/>
    </row>
    <row r="2879" spans="1:7" s="37" customFormat="1" x14ac:dyDescent="0.25">
      <c r="A2879" s="60"/>
      <c r="B2879" s="40"/>
      <c r="C2879" s="30"/>
      <c r="D2879" s="68"/>
      <c r="E2879" s="68"/>
      <c r="F2879" s="121"/>
      <c r="G2879" s="79"/>
    </row>
    <row r="2880" spans="1:7" s="37" customFormat="1" x14ac:dyDescent="0.25">
      <c r="A2880" s="60"/>
      <c r="B2880" s="40"/>
      <c r="C2880" s="30"/>
      <c r="D2880" s="68"/>
      <c r="E2880" s="68"/>
      <c r="F2880" s="121"/>
      <c r="G2880" s="79"/>
    </row>
    <row r="2881" spans="1:7" s="37" customFormat="1" x14ac:dyDescent="0.25">
      <c r="A2881" s="60"/>
      <c r="B2881" s="40"/>
      <c r="C2881" s="30"/>
      <c r="D2881" s="68"/>
      <c r="E2881" s="68"/>
      <c r="F2881" s="121"/>
      <c r="G2881" s="79"/>
    </row>
    <row r="2882" spans="1:7" s="37" customFormat="1" x14ac:dyDescent="0.25">
      <c r="A2882" s="60"/>
      <c r="B2882" s="40"/>
      <c r="C2882" s="30"/>
      <c r="D2882" s="68"/>
      <c r="E2882" s="68"/>
      <c r="F2882" s="121"/>
      <c r="G2882" s="79"/>
    </row>
    <row r="2883" spans="1:7" s="37" customFormat="1" x14ac:dyDescent="0.25">
      <c r="A2883" s="60"/>
      <c r="B2883" s="40"/>
      <c r="C2883" s="30"/>
      <c r="D2883" s="68"/>
      <c r="E2883" s="68"/>
      <c r="F2883" s="121"/>
      <c r="G2883" s="79"/>
    </row>
    <row r="2884" spans="1:7" s="37" customFormat="1" x14ac:dyDescent="0.25">
      <c r="A2884" s="60"/>
      <c r="B2884" s="40"/>
      <c r="C2884" s="30"/>
      <c r="D2884" s="68"/>
      <c r="E2884" s="68"/>
      <c r="F2884" s="121"/>
      <c r="G2884" s="79"/>
    </row>
    <row r="2885" spans="1:7" s="37" customFormat="1" x14ac:dyDescent="0.25">
      <c r="A2885" s="60"/>
      <c r="B2885" s="40"/>
      <c r="C2885" s="30"/>
      <c r="D2885" s="68"/>
      <c r="E2885" s="68"/>
      <c r="F2885" s="121"/>
      <c r="G2885" s="79"/>
    </row>
    <row r="2886" spans="1:7" s="37" customFormat="1" x14ac:dyDescent="0.25">
      <c r="A2886" s="60"/>
      <c r="B2886" s="40"/>
      <c r="C2886" s="30"/>
      <c r="D2886" s="68"/>
      <c r="E2886" s="68"/>
      <c r="F2886" s="121"/>
      <c r="G2886" s="79"/>
    </row>
    <row r="2887" spans="1:7" s="37" customFormat="1" x14ac:dyDescent="0.25">
      <c r="A2887" s="60"/>
      <c r="B2887" s="40"/>
      <c r="C2887" s="30"/>
      <c r="D2887" s="68"/>
      <c r="E2887" s="68"/>
      <c r="F2887" s="121"/>
      <c r="G2887" s="79"/>
    </row>
    <row r="2888" spans="1:7" s="37" customFormat="1" x14ac:dyDescent="0.25">
      <c r="A2888" s="60"/>
      <c r="B2888" s="40"/>
      <c r="C2888" s="30"/>
      <c r="D2888" s="68"/>
      <c r="E2888" s="68"/>
      <c r="F2888" s="121"/>
      <c r="G2888" s="79"/>
    </row>
    <row r="2889" spans="1:7" s="37" customFormat="1" x14ac:dyDescent="0.25">
      <c r="A2889" s="60"/>
      <c r="B2889" s="40"/>
      <c r="C2889" s="30"/>
      <c r="D2889" s="68"/>
      <c r="E2889" s="68"/>
      <c r="F2889" s="121"/>
      <c r="G2889" s="79"/>
    </row>
    <row r="2890" spans="1:7" s="37" customFormat="1" x14ac:dyDescent="0.25">
      <c r="A2890" s="60"/>
      <c r="B2890" s="40"/>
      <c r="C2890" s="30"/>
      <c r="D2890" s="68"/>
      <c r="E2890" s="68"/>
      <c r="F2890" s="121"/>
      <c r="G2890" s="79"/>
    </row>
    <row r="2891" spans="1:7" s="37" customFormat="1" x14ac:dyDescent="0.25">
      <c r="A2891" s="60"/>
      <c r="B2891" s="40"/>
      <c r="C2891" s="30"/>
      <c r="D2891" s="68"/>
      <c r="E2891" s="68"/>
      <c r="F2891" s="121"/>
      <c r="G2891" s="79"/>
    </row>
    <row r="2892" spans="1:7" s="37" customFormat="1" x14ac:dyDescent="0.25">
      <c r="A2892" s="60"/>
      <c r="B2892" s="40"/>
      <c r="C2892" s="30"/>
      <c r="D2892" s="68"/>
      <c r="E2892" s="68"/>
      <c r="F2892" s="121"/>
      <c r="G2892" s="79"/>
    </row>
    <row r="2893" spans="1:7" s="37" customFormat="1" x14ac:dyDescent="0.25">
      <c r="A2893" s="60"/>
      <c r="B2893" s="40"/>
      <c r="C2893" s="30"/>
      <c r="D2893" s="68"/>
      <c r="E2893" s="68"/>
      <c r="F2893" s="121"/>
      <c r="G2893" s="79"/>
    </row>
    <row r="2894" spans="1:7" s="37" customFormat="1" x14ac:dyDescent="0.25">
      <c r="A2894" s="60"/>
      <c r="B2894" s="40"/>
      <c r="C2894" s="30"/>
      <c r="D2894" s="68"/>
      <c r="E2894" s="68"/>
      <c r="F2894" s="121"/>
      <c r="G2894" s="79"/>
    </row>
    <row r="2895" spans="1:7" s="37" customFormat="1" x14ac:dyDescent="0.25">
      <c r="A2895" s="60"/>
      <c r="B2895" s="40"/>
      <c r="C2895" s="30"/>
      <c r="D2895" s="68"/>
      <c r="E2895" s="68"/>
      <c r="F2895" s="121"/>
      <c r="G2895" s="79"/>
    </row>
    <row r="2896" spans="1:7" s="37" customFormat="1" x14ac:dyDescent="0.25">
      <c r="A2896" s="60"/>
      <c r="B2896" s="40"/>
      <c r="C2896" s="30"/>
      <c r="D2896" s="68"/>
      <c r="E2896" s="68"/>
      <c r="F2896" s="121"/>
      <c r="G2896" s="79"/>
    </row>
    <row r="2897" spans="1:7" s="37" customFormat="1" x14ac:dyDescent="0.25">
      <c r="A2897" s="60"/>
      <c r="B2897" s="40"/>
      <c r="C2897" s="30"/>
      <c r="D2897" s="68"/>
      <c r="E2897" s="68"/>
      <c r="F2897" s="121"/>
      <c r="G2897" s="79"/>
    </row>
    <row r="2898" spans="1:7" s="37" customFormat="1" x14ac:dyDescent="0.25">
      <c r="A2898" s="60"/>
      <c r="B2898" s="40"/>
      <c r="C2898" s="30"/>
      <c r="D2898" s="68"/>
      <c r="E2898" s="68"/>
      <c r="F2898" s="121"/>
      <c r="G2898" s="79"/>
    </row>
    <row r="2899" spans="1:7" s="37" customFormat="1" x14ac:dyDescent="0.25">
      <c r="A2899" s="60"/>
      <c r="B2899" s="40"/>
      <c r="C2899" s="30"/>
      <c r="D2899" s="68"/>
      <c r="E2899" s="68"/>
      <c r="F2899" s="121"/>
      <c r="G2899" s="79"/>
    </row>
    <row r="2900" spans="1:7" s="37" customFormat="1" x14ac:dyDescent="0.25">
      <c r="A2900" s="60"/>
      <c r="B2900" s="40"/>
      <c r="C2900" s="30"/>
      <c r="D2900" s="68"/>
      <c r="E2900" s="68"/>
      <c r="F2900" s="121"/>
      <c r="G2900" s="79"/>
    </row>
    <row r="2901" spans="1:7" s="37" customFormat="1" x14ac:dyDescent="0.25">
      <c r="A2901" s="60"/>
      <c r="B2901" s="40"/>
      <c r="C2901" s="30"/>
      <c r="D2901" s="68"/>
      <c r="E2901" s="68"/>
      <c r="F2901" s="121"/>
      <c r="G2901" s="79"/>
    </row>
    <row r="2902" spans="1:7" s="37" customFormat="1" x14ac:dyDescent="0.25">
      <c r="A2902" s="60"/>
      <c r="B2902" s="40"/>
      <c r="C2902" s="30"/>
      <c r="D2902" s="68"/>
      <c r="E2902" s="68"/>
      <c r="F2902" s="121"/>
      <c r="G2902" s="79"/>
    </row>
    <row r="2903" spans="1:7" s="37" customFormat="1" x14ac:dyDescent="0.25">
      <c r="A2903" s="60"/>
      <c r="B2903" s="40"/>
      <c r="C2903" s="30"/>
      <c r="D2903" s="68"/>
      <c r="E2903" s="68"/>
      <c r="F2903" s="121"/>
      <c r="G2903" s="79"/>
    </row>
    <row r="2904" spans="1:7" s="37" customFormat="1" x14ac:dyDescent="0.25">
      <c r="A2904" s="60"/>
      <c r="B2904" s="40"/>
      <c r="C2904" s="30"/>
      <c r="D2904" s="68"/>
      <c r="E2904" s="68"/>
      <c r="F2904" s="121"/>
      <c r="G2904" s="79"/>
    </row>
    <row r="2905" spans="1:7" s="37" customFormat="1" x14ac:dyDescent="0.25">
      <c r="A2905" s="60"/>
      <c r="B2905" s="40"/>
      <c r="C2905" s="30"/>
      <c r="D2905" s="68"/>
      <c r="E2905" s="68"/>
      <c r="F2905" s="121"/>
      <c r="G2905" s="79"/>
    </row>
    <row r="2906" spans="1:7" s="37" customFormat="1" x14ac:dyDescent="0.25">
      <c r="A2906" s="60"/>
      <c r="B2906" s="40"/>
      <c r="C2906" s="30"/>
      <c r="D2906" s="68"/>
      <c r="E2906" s="68"/>
      <c r="F2906" s="121"/>
      <c r="G2906" s="79"/>
    </row>
    <row r="2907" spans="1:7" s="37" customFormat="1" x14ac:dyDescent="0.25">
      <c r="A2907" s="60"/>
      <c r="B2907" s="40"/>
      <c r="C2907" s="30"/>
      <c r="D2907" s="68"/>
      <c r="E2907" s="68"/>
      <c r="F2907" s="121"/>
      <c r="G2907" s="79"/>
    </row>
    <row r="2908" spans="1:7" s="37" customFormat="1" x14ac:dyDescent="0.25">
      <c r="A2908" s="60"/>
      <c r="B2908" s="40"/>
      <c r="C2908" s="30"/>
      <c r="D2908" s="68"/>
      <c r="E2908" s="68"/>
      <c r="F2908" s="121"/>
      <c r="G2908" s="79"/>
    </row>
    <row r="2909" spans="1:7" s="37" customFormat="1" x14ac:dyDescent="0.25">
      <c r="A2909" s="60"/>
      <c r="B2909" s="40"/>
      <c r="C2909" s="30"/>
      <c r="D2909" s="68"/>
      <c r="E2909" s="68"/>
      <c r="F2909" s="121"/>
      <c r="G2909" s="79"/>
    </row>
    <row r="2910" spans="1:7" s="37" customFormat="1" x14ac:dyDescent="0.25">
      <c r="A2910" s="60"/>
      <c r="B2910" s="40"/>
      <c r="C2910" s="30"/>
      <c r="D2910" s="68"/>
      <c r="E2910" s="68"/>
      <c r="F2910" s="121"/>
      <c r="G2910" s="79"/>
    </row>
    <row r="2911" spans="1:7" s="37" customFormat="1" x14ac:dyDescent="0.25">
      <c r="A2911" s="60"/>
      <c r="B2911" s="40"/>
      <c r="C2911" s="30"/>
      <c r="D2911" s="68"/>
      <c r="E2911" s="68"/>
      <c r="F2911" s="121"/>
      <c r="G2911" s="79"/>
    </row>
    <row r="2912" spans="1:7" s="37" customFormat="1" x14ac:dyDescent="0.25">
      <c r="A2912" s="60"/>
      <c r="B2912" s="40"/>
      <c r="C2912" s="30"/>
      <c r="D2912" s="68"/>
      <c r="E2912" s="68"/>
      <c r="F2912" s="121"/>
      <c r="G2912" s="79"/>
    </row>
    <row r="2913" spans="1:7" s="37" customFormat="1" x14ac:dyDescent="0.25">
      <c r="A2913" s="60"/>
      <c r="B2913" s="40"/>
      <c r="C2913" s="30"/>
      <c r="D2913" s="68"/>
      <c r="E2913" s="68"/>
      <c r="F2913" s="121"/>
      <c r="G2913" s="79"/>
    </row>
    <row r="2914" spans="1:7" s="37" customFormat="1" x14ac:dyDescent="0.25">
      <c r="A2914" s="60"/>
      <c r="B2914" s="40"/>
      <c r="C2914" s="30"/>
      <c r="D2914" s="68"/>
      <c r="E2914" s="68"/>
      <c r="F2914" s="121"/>
      <c r="G2914" s="79"/>
    </row>
    <row r="2915" spans="1:7" s="37" customFormat="1" x14ac:dyDescent="0.25">
      <c r="A2915" s="60"/>
      <c r="B2915" s="40"/>
      <c r="C2915" s="30"/>
      <c r="D2915" s="68"/>
      <c r="E2915" s="68"/>
      <c r="F2915" s="121"/>
      <c r="G2915" s="79"/>
    </row>
    <row r="2916" spans="1:7" s="37" customFormat="1" x14ac:dyDescent="0.25">
      <c r="A2916" s="60"/>
      <c r="B2916" s="40"/>
      <c r="C2916" s="30"/>
      <c r="D2916" s="68"/>
      <c r="E2916" s="68"/>
      <c r="F2916" s="121"/>
      <c r="G2916" s="79"/>
    </row>
    <row r="2917" spans="1:7" s="37" customFormat="1" x14ac:dyDescent="0.25">
      <c r="A2917" s="60"/>
      <c r="B2917" s="40"/>
      <c r="C2917" s="30"/>
      <c r="D2917" s="68"/>
      <c r="E2917" s="68"/>
      <c r="F2917" s="121"/>
      <c r="G2917" s="79"/>
    </row>
    <row r="2918" spans="1:7" s="37" customFormat="1" x14ac:dyDescent="0.25">
      <c r="A2918" s="60"/>
      <c r="B2918" s="40"/>
      <c r="C2918" s="30"/>
      <c r="D2918" s="68"/>
      <c r="E2918" s="68"/>
      <c r="F2918" s="121"/>
      <c r="G2918" s="79"/>
    </row>
    <row r="2919" spans="1:7" s="37" customFormat="1" x14ac:dyDescent="0.25">
      <c r="A2919" s="60"/>
      <c r="B2919" s="40"/>
      <c r="C2919" s="30"/>
      <c r="D2919" s="68"/>
      <c r="E2919" s="68"/>
      <c r="F2919" s="121"/>
      <c r="G2919" s="79"/>
    </row>
    <row r="2920" spans="1:7" s="37" customFormat="1" x14ac:dyDescent="0.25">
      <c r="A2920" s="60"/>
      <c r="B2920" s="40"/>
      <c r="C2920" s="30"/>
      <c r="D2920" s="68"/>
      <c r="E2920" s="68"/>
      <c r="F2920" s="121"/>
      <c r="G2920" s="79"/>
    </row>
    <row r="2921" spans="1:7" s="37" customFormat="1" x14ac:dyDescent="0.25">
      <c r="A2921" s="60"/>
      <c r="B2921" s="40"/>
      <c r="C2921" s="30"/>
      <c r="D2921" s="68"/>
      <c r="E2921" s="68"/>
      <c r="F2921" s="121"/>
      <c r="G2921" s="79"/>
    </row>
    <row r="2922" spans="1:7" s="37" customFormat="1" x14ac:dyDescent="0.25">
      <c r="A2922" s="60"/>
      <c r="B2922" s="40"/>
      <c r="C2922" s="30"/>
      <c r="D2922" s="68"/>
      <c r="E2922" s="68"/>
      <c r="F2922" s="121"/>
      <c r="G2922" s="79"/>
    </row>
    <row r="2923" spans="1:7" s="37" customFormat="1" x14ac:dyDescent="0.25">
      <c r="A2923" s="60"/>
      <c r="B2923" s="40"/>
      <c r="C2923" s="30"/>
      <c r="D2923" s="68"/>
      <c r="E2923" s="68"/>
      <c r="F2923" s="121"/>
      <c r="G2923" s="79"/>
    </row>
    <row r="2924" spans="1:7" s="37" customFormat="1" x14ac:dyDescent="0.25">
      <c r="A2924" s="60"/>
      <c r="B2924" s="40"/>
      <c r="C2924" s="30"/>
      <c r="D2924" s="68"/>
      <c r="E2924" s="68"/>
      <c r="F2924" s="121"/>
      <c r="G2924" s="79"/>
    </row>
    <row r="2925" spans="1:7" s="37" customFormat="1" x14ac:dyDescent="0.25">
      <c r="A2925" s="60"/>
      <c r="B2925" s="40"/>
      <c r="C2925" s="30"/>
      <c r="D2925" s="68"/>
      <c r="E2925" s="68"/>
      <c r="F2925" s="121"/>
      <c r="G2925" s="79"/>
    </row>
    <row r="2926" spans="1:7" s="37" customFormat="1" x14ac:dyDescent="0.25">
      <c r="A2926" s="60"/>
      <c r="B2926" s="40"/>
      <c r="C2926" s="30"/>
      <c r="D2926" s="68"/>
      <c r="E2926" s="68"/>
      <c r="F2926" s="121"/>
      <c r="G2926" s="79"/>
    </row>
    <row r="2927" spans="1:7" s="37" customFormat="1" x14ac:dyDescent="0.25">
      <c r="A2927" s="60"/>
      <c r="B2927" s="40"/>
      <c r="C2927" s="30"/>
      <c r="D2927" s="68"/>
      <c r="E2927" s="68"/>
      <c r="F2927" s="121"/>
      <c r="G2927" s="79"/>
    </row>
    <row r="2928" spans="1:7" s="37" customFormat="1" x14ac:dyDescent="0.25">
      <c r="A2928" s="60"/>
      <c r="B2928" s="40"/>
      <c r="C2928" s="30"/>
      <c r="D2928" s="68"/>
      <c r="E2928" s="68"/>
      <c r="F2928" s="121"/>
      <c r="G2928" s="79"/>
    </row>
    <row r="2929" spans="1:7" s="37" customFormat="1" x14ac:dyDescent="0.25">
      <c r="A2929" s="60"/>
      <c r="B2929" s="40"/>
      <c r="C2929" s="30"/>
      <c r="D2929" s="68"/>
      <c r="E2929" s="68"/>
      <c r="F2929" s="121"/>
      <c r="G2929" s="79"/>
    </row>
    <row r="2930" spans="1:7" s="37" customFormat="1" x14ac:dyDescent="0.25">
      <c r="A2930" s="60"/>
      <c r="B2930" s="40"/>
      <c r="C2930" s="30"/>
      <c r="D2930" s="68"/>
      <c r="E2930" s="68"/>
      <c r="F2930" s="121"/>
      <c r="G2930" s="79"/>
    </row>
    <row r="2931" spans="1:7" s="37" customFormat="1" x14ac:dyDescent="0.25">
      <c r="A2931" s="60"/>
      <c r="B2931" s="40"/>
      <c r="C2931" s="30"/>
      <c r="D2931" s="68"/>
      <c r="E2931" s="68"/>
      <c r="F2931" s="121"/>
      <c r="G2931" s="79"/>
    </row>
    <row r="2932" spans="1:7" s="37" customFormat="1" x14ac:dyDescent="0.25">
      <c r="A2932" s="60"/>
      <c r="B2932" s="40"/>
      <c r="C2932" s="30"/>
      <c r="D2932" s="68"/>
      <c r="E2932" s="68"/>
      <c r="F2932" s="121"/>
      <c r="G2932" s="79"/>
    </row>
    <row r="2933" spans="1:7" s="37" customFormat="1" x14ac:dyDescent="0.25">
      <c r="A2933" s="60"/>
      <c r="B2933" s="40"/>
      <c r="C2933" s="30"/>
      <c r="D2933" s="68"/>
      <c r="E2933" s="68"/>
      <c r="F2933" s="121"/>
      <c r="G2933" s="79"/>
    </row>
    <row r="2934" spans="1:7" s="37" customFormat="1" x14ac:dyDescent="0.25">
      <c r="A2934" s="60"/>
      <c r="B2934" s="40"/>
      <c r="C2934" s="30"/>
      <c r="D2934" s="68"/>
      <c r="E2934" s="68"/>
      <c r="F2934" s="121"/>
      <c r="G2934" s="79"/>
    </row>
    <row r="2935" spans="1:7" s="37" customFormat="1" x14ac:dyDescent="0.25">
      <c r="A2935" s="60"/>
      <c r="B2935" s="40"/>
      <c r="C2935" s="30"/>
      <c r="D2935" s="68"/>
      <c r="E2935" s="68"/>
      <c r="F2935" s="121"/>
      <c r="G2935" s="79"/>
    </row>
    <row r="2936" spans="1:7" s="37" customFormat="1" x14ac:dyDescent="0.25">
      <c r="A2936" s="60"/>
      <c r="B2936" s="40"/>
      <c r="C2936" s="30"/>
      <c r="D2936" s="68"/>
      <c r="E2936" s="68"/>
      <c r="F2936" s="121"/>
      <c r="G2936" s="79"/>
    </row>
    <row r="2937" spans="1:7" s="37" customFormat="1" x14ac:dyDescent="0.25">
      <c r="A2937" s="60"/>
      <c r="B2937" s="40"/>
      <c r="C2937" s="30"/>
      <c r="D2937" s="68"/>
      <c r="E2937" s="68"/>
      <c r="F2937" s="121"/>
      <c r="G2937" s="79"/>
    </row>
    <row r="2938" spans="1:7" s="37" customFormat="1" x14ac:dyDescent="0.25">
      <c r="A2938" s="60"/>
      <c r="B2938" s="40"/>
      <c r="C2938" s="30"/>
      <c r="D2938" s="68"/>
      <c r="E2938" s="68"/>
      <c r="F2938" s="121"/>
      <c r="G2938" s="79"/>
    </row>
    <row r="2939" spans="1:7" s="37" customFormat="1" x14ac:dyDescent="0.25">
      <c r="A2939" s="60"/>
      <c r="B2939" s="40"/>
      <c r="C2939" s="30"/>
      <c r="D2939" s="68"/>
      <c r="E2939" s="68"/>
      <c r="F2939" s="121"/>
      <c r="G2939" s="79"/>
    </row>
    <row r="2940" spans="1:7" s="37" customFormat="1" x14ac:dyDescent="0.25">
      <c r="A2940" s="60"/>
      <c r="B2940" s="40"/>
      <c r="C2940" s="30"/>
      <c r="D2940" s="68"/>
      <c r="E2940" s="68"/>
      <c r="F2940" s="121"/>
      <c r="G2940" s="79"/>
    </row>
    <row r="2941" spans="1:7" s="37" customFormat="1" x14ac:dyDescent="0.25">
      <c r="A2941" s="60"/>
      <c r="B2941" s="40"/>
      <c r="C2941" s="30"/>
      <c r="D2941" s="68"/>
      <c r="E2941" s="68"/>
      <c r="F2941" s="121"/>
      <c r="G2941" s="79"/>
    </row>
    <row r="2942" spans="1:7" s="37" customFormat="1" x14ac:dyDescent="0.25">
      <c r="A2942" s="60"/>
      <c r="B2942" s="40"/>
      <c r="C2942" s="30"/>
      <c r="D2942" s="68"/>
      <c r="E2942" s="68"/>
      <c r="F2942" s="121"/>
      <c r="G2942" s="79"/>
    </row>
    <row r="2943" spans="1:7" s="37" customFormat="1" x14ac:dyDescent="0.25">
      <c r="A2943" s="60"/>
      <c r="B2943" s="40"/>
      <c r="C2943" s="30"/>
      <c r="D2943" s="68"/>
      <c r="E2943" s="68"/>
      <c r="F2943" s="121"/>
      <c r="G2943" s="79"/>
    </row>
    <row r="2944" spans="1:7" s="37" customFormat="1" x14ac:dyDescent="0.25">
      <c r="A2944" s="60"/>
      <c r="B2944" s="40"/>
      <c r="C2944" s="30"/>
      <c r="D2944" s="68"/>
      <c r="E2944" s="68"/>
      <c r="F2944" s="121"/>
      <c r="G2944" s="79"/>
    </row>
    <row r="2945" spans="1:7" s="37" customFormat="1" x14ac:dyDescent="0.25">
      <c r="A2945" s="60"/>
      <c r="B2945" s="40"/>
      <c r="C2945" s="30"/>
      <c r="D2945" s="68"/>
      <c r="E2945" s="68"/>
      <c r="F2945" s="121"/>
      <c r="G2945" s="79"/>
    </row>
    <row r="2946" spans="1:7" s="37" customFormat="1" x14ac:dyDescent="0.25">
      <c r="A2946" s="60"/>
      <c r="B2946" s="40"/>
      <c r="C2946" s="30"/>
      <c r="D2946" s="68"/>
      <c r="E2946" s="68"/>
      <c r="F2946" s="121"/>
      <c r="G2946" s="79"/>
    </row>
    <row r="2947" spans="1:7" s="37" customFormat="1" x14ac:dyDescent="0.25">
      <c r="A2947" s="60"/>
      <c r="B2947" s="40"/>
      <c r="C2947" s="30"/>
      <c r="D2947" s="68"/>
      <c r="E2947" s="68"/>
      <c r="F2947" s="121"/>
      <c r="G2947" s="79"/>
    </row>
    <row r="2948" spans="1:7" s="37" customFormat="1" x14ac:dyDescent="0.25">
      <c r="A2948" s="60"/>
      <c r="B2948" s="40"/>
      <c r="C2948" s="30"/>
      <c r="D2948" s="68"/>
      <c r="E2948" s="68"/>
      <c r="F2948" s="121"/>
      <c r="G2948" s="79"/>
    </row>
    <row r="2949" spans="1:7" s="37" customFormat="1" x14ac:dyDescent="0.25">
      <c r="A2949" s="60"/>
      <c r="B2949" s="40"/>
      <c r="C2949" s="30"/>
      <c r="D2949" s="68"/>
      <c r="E2949" s="68"/>
      <c r="F2949" s="121"/>
      <c r="G2949" s="79"/>
    </row>
    <row r="2950" spans="1:7" s="37" customFormat="1" x14ac:dyDescent="0.25">
      <c r="A2950" s="60"/>
      <c r="B2950" s="40"/>
      <c r="C2950" s="30"/>
      <c r="D2950" s="68"/>
      <c r="E2950" s="68"/>
      <c r="F2950" s="121"/>
      <c r="G2950" s="79"/>
    </row>
    <row r="2951" spans="1:7" s="37" customFormat="1" x14ac:dyDescent="0.25">
      <c r="A2951" s="60"/>
      <c r="B2951" s="40"/>
      <c r="C2951" s="30"/>
      <c r="D2951" s="68"/>
      <c r="E2951" s="68"/>
      <c r="F2951" s="121"/>
      <c r="G2951" s="79"/>
    </row>
    <row r="2952" spans="1:7" s="37" customFormat="1" x14ac:dyDescent="0.25">
      <c r="A2952" s="60"/>
      <c r="B2952" s="40"/>
      <c r="C2952" s="30"/>
      <c r="D2952" s="68"/>
      <c r="E2952" s="68"/>
      <c r="F2952" s="121"/>
      <c r="G2952" s="79"/>
    </row>
    <row r="2953" spans="1:7" s="37" customFormat="1" x14ac:dyDescent="0.25">
      <c r="A2953" s="60"/>
      <c r="B2953" s="40"/>
      <c r="C2953" s="30"/>
      <c r="D2953" s="68"/>
      <c r="E2953" s="68"/>
      <c r="F2953" s="121"/>
      <c r="G2953" s="79"/>
    </row>
    <row r="2954" spans="1:7" s="37" customFormat="1" x14ac:dyDescent="0.25">
      <c r="A2954" s="60"/>
      <c r="B2954" s="40"/>
      <c r="C2954" s="30"/>
      <c r="D2954" s="68"/>
      <c r="E2954" s="68"/>
      <c r="F2954" s="121"/>
      <c r="G2954" s="79"/>
    </row>
    <row r="2955" spans="1:7" s="37" customFormat="1" x14ac:dyDescent="0.25">
      <c r="A2955" s="60"/>
      <c r="B2955" s="40"/>
      <c r="C2955" s="30"/>
      <c r="D2955" s="68"/>
      <c r="E2955" s="68"/>
      <c r="F2955" s="121"/>
      <c r="G2955" s="79"/>
    </row>
    <row r="2956" spans="1:7" s="37" customFormat="1" x14ac:dyDescent="0.25">
      <c r="A2956" s="60"/>
      <c r="B2956" s="40"/>
      <c r="C2956" s="30"/>
      <c r="D2956" s="68"/>
      <c r="E2956" s="68"/>
      <c r="F2956" s="121"/>
      <c r="G2956" s="79"/>
    </row>
    <row r="2957" spans="1:7" s="37" customFormat="1" x14ac:dyDescent="0.25">
      <c r="A2957" s="60"/>
      <c r="B2957" s="40"/>
      <c r="C2957" s="30"/>
      <c r="D2957" s="68"/>
      <c r="E2957" s="68"/>
      <c r="F2957" s="121"/>
      <c r="G2957" s="79"/>
    </row>
    <row r="2958" spans="1:7" s="37" customFormat="1" x14ac:dyDescent="0.25">
      <c r="A2958" s="60"/>
      <c r="B2958" s="40"/>
      <c r="C2958" s="30"/>
      <c r="D2958" s="68"/>
      <c r="E2958" s="68"/>
      <c r="F2958" s="121"/>
      <c r="G2958" s="79"/>
    </row>
    <row r="2959" spans="1:7" s="37" customFormat="1" x14ac:dyDescent="0.25">
      <c r="A2959" s="60"/>
      <c r="B2959" s="40"/>
      <c r="C2959" s="30"/>
      <c r="D2959" s="68"/>
      <c r="E2959" s="68"/>
      <c r="F2959" s="121"/>
      <c r="G2959" s="79"/>
    </row>
    <row r="2960" spans="1:7" s="37" customFormat="1" x14ac:dyDescent="0.25">
      <c r="A2960" s="60"/>
      <c r="B2960" s="40"/>
      <c r="C2960" s="30"/>
      <c r="D2960" s="68"/>
      <c r="E2960" s="68"/>
      <c r="F2960" s="121"/>
      <c r="G2960" s="79"/>
    </row>
    <row r="2961" spans="1:7" s="37" customFormat="1" x14ac:dyDescent="0.25">
      <c r="A2961" s="60"/>
      <c r="B2961" s="40"/>
      <c r="C2961" s="30"/>
      <c r="D2961" s="68"/>
      <c r="E2961" s="68"/>
      <c r="F2961" s="121"/>
      <c r="G2961" s="79"/>
    </row>
    <row r="2962" spans="1:7" s="37" customFormat="1" x14ac:dyDescent="0.25">
      <c r="A2962" s="60"/>
      <c r="B2962" s="40"/>
      <c r="C2962" s="30"/>
      <c r="D2962" s="68"/>
      <c r="E2962" s="68"/>
      <c r="F2962" s="121"/>
      <c r="G2962" s="79"/>
    </row>
    <row r="2963" spans="1:7" s="37" customFormat="1" x14ac:dyDescent="0.25">
      <c r="A2963" s="60"/>
      <c r="B2963" s="40"/>
      <c r="C2963" s="30"/>
      <c r="D2963" s="68"/>
      <c r="E2963" s="68"/>
      <c r="F2963" s="121"/>
      <c r="G2963" s="79"/>
    </row>
    <row r="2964" spans="1:7" s="37" customFormat="1" x14ac:dyDescent="0.25">
      <c r="A2964" s="60"/>
      <c r="B2964" s="40"/>
      <c r="C2964" s="30"/>
      <c r="D2964" s="68"/>
      <c r="E2964" s="68"/>
      <c r="F2964" s="121"/>
      <c r="G2964" s="79"/>
    </row>
    <row r="2965" spans="1:7" s="37" customFormat="1" x14ac:dyDescent="0.25">
      <c r="A2965" s="60"/>
      <c r="B2965" s="40"/>
      <c r="C2965" s="30"/>
      <c r="D2965" s="68"/>
      <c r="E2965" s="68"/>
      <c r="F2965" s="121"/>
      <c r="G2965" s="79"/>
    </row>
    <row r="2966" spans="1:7" s="37" customFormat="1" x14ac:dyDescent="0.25">
      <c r="A2966" s="60"/>
      <c r="B2966" s="40"/>
      <c r="C2966" s="30"/>
      <c r="D2966" s="68"/>
      <c r="E2966" s="68"/>
      <c r="F2966" s="121"/>
      <c r="G2966" s="79"/>
    </row>
    <row r="2967" spans="1:7" s="37" customFormat="1" x14ac:dyDescent="0.25">
      <c r="A2967" s="60"/>
      <c r="B2967" s="40"/>
      <c r="C2967" s="30"/>
      <c r="D2967" s="68"/>
      <c r="E2967" s="68"/>
      <c r="F2967" s="121"/>
      <c r="G2967" s="79"/>
    </row>
    <row r="2968" spans="1:7" s="37" customFormat="1" x14ac:dyDescent="0.25">
      <c r="A2968" s="60"/>
      <c r="B2968" s="40"/>
      <c r="C2968" s="30"/>
      <c r="D2968" s="68"/>
      <c r="E2968" s="68"/>
      <c r="F2968" s="121"/>
      <c r="G2968" s="79"/>
    </row>
    <row r="2969" spans="1:7" s="37" customFormat="1" x14ac:dyDescent="0.25">
      <c r="A2969" s="60"/>
      <c r="B2969" s="40"/>
      <c r="C2969" s="30"/>
      <c r="D2969" s="68"/>
      <c r="E2969" s="68"/>
      <c r="F2969" s="121"/>
      <c r="G2969" s="79"/>
    </row>
    <row r="2970" spans="1:7" s="37" customFormat="1" x14ac:dyDescent="0.25">
      <c r="A2970" s="60"/>
      <c r="B2970" s="40"/>
      <c r="C2970" s="30"/>
      <c r="D2970" s="68"/>
      <c r="E2970" s="68"/>
      <c r="F2970" s="121"/>
      <c r="G2970" s="79"/>
    </row>
    <row r="2971" spans="1:7" s="37" customFormat="1" x14ac:dyDescent="0.25">
      <c r="A2971" s="60"/>
      <c r="B2971" s="40"/>
      <c r="C2971" s="30"/>
      <c r="D2971" s="68"/>
      <c r="E2971" s="68"/>
      <c r="F2971" s="121"/>
      <c r="G2971" s="79"/>
    </row>
    <row r="2972" spans="1:7" s="37" customFormat="1" x14ac:dyDescent="0.25">
      <c r="A2972" s="60"/>
      <c r="B2972" s="40"/>
      <c r="C2972" s="30"/>
      <c r="D2972" s="68"/>
      <c r="E2972" s="68"/>
      <c r="F2972" s="121"/>
      <c r="G2972" s="79"/>
    </row>
    <row r="2973" spans="1:7" s="37" customFormat="1" x14ac:dyDescent="0.25">
      <c r="A2973" s="60"/>
      <c r="B2973" s="40"/>
      <c r="C2973" s="30"/>
      <c r="D2973" s="68"/>
      <c r="E2973" s="68"/>
      <c r="F2973" s="121"/>
      <c r="G2973" s="79"/>
    </row>
    <row r="2974" spans="1:7" s="37" customFormat="1" x14ac:dyDescent="0.25">
      <c r="A2974" s="60"/>
      <c r="B2974" s="40"/>
      <c r="C2974" s="30"/>
      <c r="D2974" s="68"/>
      <c r="E2974" s="68"/>
      <c r="F2974" s="121"/>
      <c r="G2974" s="79"/>
    </row>
    <row r="2975" spans="1:7" s="37" customFormat="1" x14ac:dyDescent="0.25">
      <c r="A2975" s="60"/>
      <c r="B2975" s="40"/>
      <c r="C2975" s="30"/>
      <c r="D2975" s="68"/>
      <c r="E2975" s="68"/>
      <c r="F2975" s="121"/>
      <c r="G2975" s="79"/>
    </row>
    <row r="2976" spans="1:7" s="37" customFormat="1" x14ac:dyDescent="0.25">
      <c r="A2976" s="60"/>
      <c r="B2976" s="40"/>
      <c r="C2976" s="30"/>
      <c r="D2976" s="68"/>
      <c r="E2976" s="68"/>
      <c r="F2976" s="121"/>
      <c r="G2976" s="79"/>
    </row>
    <row r="2977" spans="1:7" s="37" customFormat="1" x14ac:dyDescent="0.25">
      <c r="A2977" s="60"/>
      <c r="B2977" s="40"/>
      <c r="C2977" s="30"/>
      <c r="D2977" s="68"/>
      <c r="E2977" s="68"/>
      <c r="F2977" s="121"/>
      <c r="G2977" s="79"/>
    </row>
    <row r="2978" spans="1:7" s="37" customFormat="1" x14ac:dyDescent="0.25">
      <c r="A2978" s="60"/>
      <c r="B2978" s="40"/>
      <c r="C2978" s="30"/>
      <c r="D2978" s="68"/>
      <c r="E2978" s="68"/>
      <c r="F2978" s="121"/>
      <c r="G2978" s="79"/>
    </row>
    <row r="2979" spans="1:7" s="37" customFormat="1" x14ac:dyDescent="0.25">
      <c r="A2979" s="60"/>
      <c r="B2979" s="40"/>
      <c r="C2979" s="30"/>
      <c r="D2979" s="68"/>
      <c r="E2979" s="68"/>
      <c r="F2979" s="121"/>
      <c r="G2979" s="79"/>
    </row>
    <row r="2980" spans="1:7" s="37" customFormat="1" x14ac:dyDescent="0.25">
      <c r="A2980" s="60"/>
      <c r="B2980" s="40"/>
      <c r="C2980" s="30"/>
      <c r="D2980" s="68"/>
      <c r="E2980" s="68"/>
      <c r="F2980" s="121"/>
      <c r="G2980" s="79"/>
    </row>
    <row r="2981" spans="1:7" s="37" customFormat="1" x14ac:dyDescent="0.25">
      <c r="A2981" s="60"/>
      <c r="B2981" s="40"/>
      <c r="C2981" s="30"/>
      <c r="D2981" s="68"/>
      <c r="E2981" s="68"/>
      <c r="F2981" s="121"/>
      <c r="G2981" s="79"/>
    </row>
    <row r="2982" spans="1:7" s="37" customFormat="1" x14ac:dyDescent="0.25">
      <c r="A2982" s="60"/>
      <c r="B2982" s="40"/>
      <c r="C2982" s="30"/>
      <c r="D2982" s="68"/>
      <c r="E2982" s="68"/>
      <c r="F2982" s="121"/>
      <c r="G2982" s="79"/>
    </row>
    <row r="2983" spans="1:7" s="37" customFormat="1" x14ac:dyDescent="0.25">
      <c r="A2983" s="60"/>
      <c r="B2983" s="40"/>
      <c r="C2983" s="30"/>
      <c r="D2983" s="68"/>
      <c r="E2983" s="68"/>
      <c r="F2983" s="121"/>
      <c r="G2983" s="79"/>
    </row>
    <row r="2984" spans="1:7" s="37" customFormat="1" x14ac:dyDescent="0.25">
      <c r="A2984" s="60"/>
      <c r="B2984" s="40"/>
      <c r="C2984" s="30"/>
      <c r="D2984" s="68"/>
      <c r="E2984" s="68"/>
      <c r="F2984" s="121"/>
      <c r="G2984" s="79"/>
    </row>
    <row r="2985" spans="1:7" s="37" customFormat="1" x14ac:dyDescent="0.25">
      <c r="A2985" s="60"/>
      <c r="B2985" s="40"/>
      <c r="C2985" s="30"/>
      <c r="D2985" s="68"/>
      <c r="E2985" s="68"/>
      <c r="F2985" s="121"/>
      <c r="G2985" s="79"/>
    </row>
    <row r="2986" spans="1:7" s="37" customFormat="1" x14ac:dyDescent="0.25">
      <c r="A2986" s="60"/>
      <c r="B2986" s="40"/>
      <c r="C2986" s="30"/>
      <c r="D2986" s="68"/>
      <c r="E2986" s="68"/>
      <c r="F2986" s="121"/>
      <c r="G2986" s="79"/>
    </row>
    <row r="2987" spans="1:7" s="37" customFormat="1" x14ac:dyDescent="0.25">
      <c r="A2987" s="60"/>
      <c r="B2987" s="40"/>
      <c r="C2987" s="30"/>
      <c r="D2987" s="68"/>
      <c r="E2987" s="68"/>
      <c r="F2987" s="121"/>
      <c r="G2987" s="79"/>
    </row>
    <row r="2988" spans="1:7" s="37" customFormat="1" x14ac:dyDescent="0.25">
      <c r="A2988" s="60"/>
      <c r="B2988" s="40"/>
      <c r="C2988" s="30"/>
      <c r="D2988" s="68"/>
      <c r="E2988" s="68"/>
      <c r="F2988" s="121"/>
      <c r="G2988" s="79"/>
    </row>
    <row r="2989" spans="1:7" s="37" customFormat="1" x14ac:dyDescent="0.25">
      <c r="A2989" s="60"/>
      <c r="B2989" s="40"/>
      <c r="C2989" s="30"/>
      <c r="D2989" s="68"/>
      <c r="E2989" s="68"/>
      <c r="F2989" s="121"/>
      <c r="G2989" s="79"/>
    </row>
    <row r="2990" spans="1:7" s="37" customFormat="1" x14ac:dyDescent="0.25">
      <c r="A2990" s="60"/>
      <c r="B2990" s="40"/>
      <c r="C2990" s="30"/>
      <c r="D2990" s="68"/>
      <c r="E2990" s="68"/>
      <c r="F2990" s="121"/>
      <c r="G2990" s="79"/>
    </row>
    <row r="2991" spans="1:7" s="37" customFormat="1" x14ac:dyDescent="0.25">
      <c r="A2991" s="60"/>
      <c r="B2991" s="40"/>
      <c r="C2991" s="30"/>
      <c r="D2991" s="68"/>
      <c r="E2991" s="68"/>
      <c r="F2991" s="121"/>
      <c r="G2991" s="79"/>
    </row>
    <row r="2992" spans="1:7" s="37" customFormat="1" x14ac:dyDescent="0.25">
      <c r="A2992" s="60"/>
      <c r="B2992" s="40"/>
      <c r="C2992" s="30"/>
      <c r="D2992" s="68"/>
      <c r="E2992" s="68"/>
      <c r="F2992" s="121"/>
      <c r="G2992" s="79"/>
    </row>
    <row r="2993" spans="1:7" s="37" customFormat="1" x14ac:dyDescent="0.25">
      <c r="A2993" s="60"/>
      <c r="B2993" s="40"/>
      <c r="C2993" s="30"/>
      <c r="D2993" s="68"/>
      <c r="E2993" s="68"/>
      <c r="F2993" s="121"/>
      <c r="G2993" s="79"/>
    </row>
    <row r="2994" spans="1:7" s="37" customFormat="1" x14ac:dyDescent="0.25">
      <c r="A2994" s="60"/>
      <c r="B2994" s="40"/>
      <c r="C2994" s="30"/>
      <c r="D2994" s="68"/>
      <c r="E2994" s="68"/>
      <c r="F2994" s="121"/>
      <c r="G2994" s="79"/>
    </row>
    <row r="2995" spans="1:7" s="37" customFormat="1" x14ac:dyDescent="0.25">
      <c r="A2995" s="60"/>
      <c r="B2995" s="40"/>
      <c r="C2995" s="30"/>
      <c r="D2995" s="68"/>
      <c r="E2995" s="68"/>
      <c r="F2995" s="121"/>
      <c r="G2995" s="79"/>
    </row>
    <row r="2996" spans="1:7" s="37" customFormat="1" x14ac:dyDescent="0.25">
      <c r="A2996" s="60"/>
      <c r="B2996" s="40"/>
      <c r="C2996" s="30"/>
      <c r="D2996" s="68"/>
      <c r="E2996" s="68"/>
      <c r="F2996" s="121"/>
      <c r="G2996" s="79"/>
    </row>
    <row r="2997" spans="1:7" s="37" customFormat="1" x14ac:dyDescent="0.25">
      <c r="A2997" s="60"/>
      <c r="B2997" s="40"/>
      <c r="C2997" s="30"/>
      <c r="D2997" s="68"/>
      <c r="E2997" s="68"/>
      <c r="F2997" s="121"/>
      <c r="G2997" s="79"/>
    </row>
    <row r="2998" spans="1:7" s="37" customFormat="1" x14ac:dyDescent="0.25">
      <c r="A2998" s="60"/>
      <c r="B2998" s="40"/>
      <c r="C2998" s="30"/>
      <c r="D2998" s="68"/>
      <c r="E2998" s="68"/>
      <c r="F2998" s="121"/>
      <c r="G2998" s="79"/>
    </row>
    <row r="2999" spans="1:7" s="37" customFormat="1" x14ac:dyDescent="0.25">
      <c r="A2999" s="60"/>
      <c r="B2999" s="40"/>
      <c r="C2999" s="30"/>
      <c r="D2999" s="68"/>
      <c r="E2999" s="68"/>
      <c r="F2999" s="121"/>
      <c r="G2999" s="79"/>
    </row>
    <row r="3000" spans="1:7" s="37" customFormat="1" x14ac:dyDescent="0.25">
      <c r="A3000" s="60"/>
      <c r="B3000" s="40"/>
      <c r="C3000" s="30"/>
      <c r="D3000" s="68"/>
      <c r="E3000" s="68"/>
      <c r="F3000" s="121"/>
      <c r="G3000" s="79"/>
    </row>
    <row r="3001" spans="1:7" s="37" customFormat="1" x14ac:dyDescent="0.25">
      <c r="A3001" s="60"/>
      <c r="B3001" s="40"/>
      <c r="C3001" s="30"/>
      <c r="D3001" s="68"/>
      <c r="E3001" s="68"/>
      <c r="F3001" s="121"/>
      <c r="G3001" s="79"/>
    </row>
    <row r="3002" spans="1:7" s="37" customFormat="1" x14ac:dyDescent="0.25">
      <c r="A3002" s="60"/>
      <c r="B3002" s="40"/>
      <c r="C3002" s="30"/>
      <c r="D3002" s="68"/>
      <c r="E3002" s="68"/>
      <c r="F3002" s="121"/>
      <c r="G3002" s="79"/>
    </row>
    <row r="3003" spans="1:7" s="37" customFormat="1" x14ac:dyDescent="0.25">
      <c r="A3003" s="60"/>
      <c r="B3003" s="40"/>
      <c r="C3003" s="30"/>
      <c r="D3003" s="68"/>
      <c r="E3003" s="68"/>
      <c r="F3003" s="121"/>
      <c r="G3003" s="79"/>
    </row>
    <row r="3004" spans="1:7" s="37" customFormat="1" x14ac:dyDescent="0.25">
      <c r="A3004" s="60"/>
      <c r="B3004" s="40"/>
      <c r="C3004" s="30"/>
      <c r="D3004" s="68"/>
      <c r="E3004" s="68"/>
      <c r="F3004" s="121"/>
      <c r="G3004" s="79"/>
    </row>
    <row r="3005" spans="1:7" s="37" customFormat="1" x14ac:dyDescent="0.25">
      <c r="A3005" s="60"/>
      <c r="B3005" s="40"/>
      <c r="C3005" s="30"/>
      <c r="D3005" s="68"/>
      <c r="E3005" s="68"/>
      <c r="F3005" s="121"/>
      <c r="G3005" s="79"/>
    </row>
    <row r="3006" spans="1:7" s="37" customFormat="1" x14ac:dyDescent="0.25">
      <c r="A3006" s="60"/>
      <c r="B3006" s="40"/>
      <c r="C3006" s="30"/>
      <c r="D3006" s="68"/>
      <c r="E3006" s="68"/>
      <c r="F3006" s="121"/>
      <c r="G3006" s="79"/>
    </row>
    <row r="3007" spans="1:7" s="37" customFormat="1" x14ac:dyDescent="0.25">
      <c r="A3007" s="60"/>
      <c r="B3007" s="40"/>
      <c r="C3007" s="30"/>
      <c r="D3007" s="68"/>
      <c r="E3007" s="68"/>
      <c r="F3007" s="121"/>
      <c r="G3007" s="79"/>
    </row>
    <row r="3008" spans="1:7" s="37" customFormat="1" x14ac:dyDescent="0.25">
      <c r="A3008" s="60"/>
      <c r="B3008" s="40"/>
      <c r="C3008" s="30"/>
      <c r="D3008" s="68"/>
      <c r="E3008" s="68"/>
      <c r="F3008" s="121"/>
      <c r="G3008" s="79"/>
    </row>
    <row r="3009" spans="1:7" s="37" customFormat="1" x14ac:dyDescent="0.25">
      <c r="A3009" s="60"/>
      <c r="B3009" s="40"/>
      <c r="C3009" s="30"/>
      <c r="D3009" s="68"/>
      <c r="E3009" s="68"/>
      <c r="F3009" s="121"/>
      <c r="G3009" s="79"/>
    </row>
    <row r="3010" spans="1:7" s="37" customFormat="1" x14ac:dyDescent="0.25">
      <c r="A3010" s="60"/>
      <c r="B3010" s="40"/>
      <c r="C3010" s="30"/>
      <c r="D3010" s="68"/>
      <c r="E3010" s="68"/>
      <c r="F3010" s="121"/>
      <c r="G3010" s="79"/>
    </row>
    <row r="3011" spans="1:7" s="37" customFormat="1" x14ac:dyDescent="0.25">
      <c r="A3011" s="60"/>
      <c r="B3011" s="40"/>
      <c r="C3011" s="30"/>
      <c r="D3011" s="68"/>
      <c r="E3011" s="68"/>
      <c r="F3011" s="121"/>
      <c r="G3011" s="79"/>
    </row>
    <row r="3012" spans="1:7" s="37" customFormat="1" x14ac:dyDescent="0.25">
      <c r="A3012" s="60"/>
      <c r="B3012" s="40"/>
      <c r="C3012" s="30"/>
      <c r="D3012" s="68"/>
      <c r="E3012" s="68"/>
      <c r="F3012" s="121"/>
      <c r="G3012" s="79"/>
    </row>
    <row r="3013" spans="1:7" s="37" customFormat="1" x14ac:dyDescent="0.25">
      <c r="A3013" s="60"/>
      <c r="B3013" s="40"/>
      <c r="C3013" s="30"/>
      <c r="D3013" s="68"/>
      <c r="E3013" s="68"/>
      <c r="F3013" s="121"/>
      <c r="G3013" s="79"/>
    </row>
    <row r="3014" spans="1:7" s="37" customFormat="1" x14ac:dyDescent="0.25">
      <c r="A3014" s="60"/>
      <c r="B3014" s="40"/>
      <c r="C3014" s="30"/>
      <c r="D3014" s="68"/>
      <c r="E3014" s="68"/>
      <c r="F3014" s="121"/>
      <c r="G3014" s="79"/>
    </row>
    <row r="3015" spans="1:7" s="37" customFormat="1" x14ac:dyDescent="0.25">
      <c r="A3015" s="60"/>
      <c r="B3015" s="40"/>
      <c r="C3015" s="30"/>
      <c r="D3015" s="68"/>
      <c r="E3015" s="68"/>
      <c r="F3015" s="121"/>
      <c r="G3015" s="79"/>
    </row>
    <row r="3016" spans="1:7" s="37" customFormat="1" x14ac:dyDescent="0.25">
      <c r="A3016" s="60"/>
      <c r="B3016" s="40"/>
      <c r="C3016" s="30"/>
      <c r="D3016" s="68"/>
      <c r="E3016" s="68"/>
      <c r="F3016" s="121"/>
      <c r="G3016" s="79"/>
    </row>
    <row r="3017" spans="1:7" s="37" customFormat="1" x14ac:dyDescent="0.25">
      <c r="A3017" s="60"/>
      <c r="B3017" s="40"/>
      <c r="C3017" s="30"/>
      <c r="D3017" s="68"/>
      <c r="E3017" s="68"/>
      <c r="F3017" s="121"/>
      <c r="G3017" s="79"/>
    </row>
    <row r="3018" spans="1:7" s="37" customFormat="1" x14ac:dyDescent="0.25">
      <c r="A3018" s="60"/>
      <c r="B3018" s="40"/>
      <c r="C3018" s="30"/>
      <c r="D3018" s="68"/>
      <c r="E3018" s="68"/>
      <c r="F3018" s="121"/>
      <c r="G3018" s="79"/>
    </row>
    <row r="3019" spans="1:7" s="37" customFormat="1" x14ac:dyDescent="0.25">
      <c r="A3019" s="60"/>
      <c r="B3019" s="40"/>
      <c r="C3019" s="30"/>
      <c r="D3019" s="68"/>
      <c r="E3019" s="68"/>
      <c r="F3019" s="121"/>
      <c r="G3019" s="79"/>
    </row>
    <row r="3020" spans="1:7" s="37" customFormat="1" x14ac:dyDescent="0.25">
      <c r="A3020" s="60"/>
      <c r="B3020" s="40"/>
      <c r="C3020" s="30"/>
      <c r="D3020" s="68"/>
      <c r="E3020" s="68"/>
      <c r="F3020" s="121"/>
      <c r="G3020" s="79"/>
    </row>
    <row r="3021" spans="1:7" s="37" customFormat="1" x14ac:dyDescent="0.25">
      <c r="A3021" s="60"/>
      <c r="B3021" s="40"/>
      <c r="C3021" s="30"/>
      <c r="D3021" s="68"/>
      <c r="E3021" s="68"/>
      <c r="F3021" s="121"/>
      <c r="G3021" s="79"/>
    </row>
    <row r="3022" spans="1:7" s="37" customFormat="1" x14ac:dyDescent="0.25">
      <c r="A3022" s="60"/>
      <c r="B3022" s="40"/>
      <c r="C3022" s="30"/>
      <c r="D3022" s="68"/>
      <c r="E3022" s="68"/>
      <c r="F3022" s="121"/>
      <c r="G3022" s="79"/>
    </row>
    <row r="3023" spans="1:7" s="37" customFormat="1" x14ac:dyDescent="0.25">
      <c r="A3023" s="60"/>
      <c r="B3023" s="40"/>
      <c r="C3023" s="30"/>
      <c r="D3023" s="68"/>
      <c r="E3023" s="68"/>
      <c r="F3023" s="121"/>
      <c r="G3023" s="79"/>
    </row>
    <row r="3024" spans="1:7" s="37" customFormat="1" x14ac:dyDescent="0.25">
      <c r="A3024" s="60"/>
      <c r="B3024" s="40"/>
      <c r="C3024" s="30"/>
      <c r="D3024" s="68"/>
      <c r="E3024" s="68"/>
      <c r="F3024" s="121"/>
      <c r="G3024" s="79"/>
    </row>
    <row r="3025" spans="1:7" s="37" customFormat="1" x14ac:dyDescent="0.25">
      <c r="A3025" s="60"/>
      <c r="B3025" s="40"/>
      <c r="C3025" s="30"/>
      <c r="D3025" s="68"/>
      <c r="E3025" s="68"/>
      <c r="F3025" s="121"/>
      <c r="G3025" s="79"/>
    </row>
    <row r="3026" spans="1:7" s="37" customFormat="1" x14ac:dyDescent="0.25">
      <c r="A3026" s="60"/>
      <c r="B3026" s="40"/>
      <c r="C3026" s="30"/>
      <c r="D3026" s="68"/>
      <c r="E3026" s="68"/>
      <c r="F3026" s="121"/>
      <c r="G3026" s="79"/>
    </row>
    <row r="3027" spans="1:7" s="37" customFormat="1" x14ac:dyDescent="0.25">
      <c r="A3027" s="60"/>
      <c r="B3027" s="40"/>
      <c r="C3027" s="30"/>
      <c r="D3027" s="68"/>
      <c r="E3027" s="68"/>
      <c r="F3027" s="121"/>
      <c r="G3027" s="79"/>
    </row>
    <row r="3028" spans="1:7" s="37" customFormat="1" x14ac:dyDescent="0.25">
      <c r="A3028" s="60"/>
      <c r="B3028" s="40"/>
      <c r="C3028" s="30"/>
      <c r="D3028" s="68"/>
      <c r="E3028" s="68"/>
      <c r="F3028" s="121"/>
      <c r="G3028" s="79"/>
    </row>
    <row r="3029" spans="1:7" s="37" customFormat="1" x14ac:dyDescent="0.25">
      <c r="A3029" s="60"/>
      <c r="B3029" s="40"/>
      <c r="C3029" s="30"/>
      <c r="D3029" s="68"/>
      <c r="E3029" s="68"/>
      <c r="F3029" s="121"/>
      <c r="G3029" s="79"/>
    </row>
    <row r="3030" spans="1:7" s="37" customFormat="1" x14ac:dyDescent="0.25">
      <c r="A3030" s="60"/>
      <c r="B3030" s="40"/>
      <c r="C3030" s="30"/>
      <c r="D3030" s="68"/>
      <c r="E3030" s="68"/>
      <c r="F3030" s="121"/>
      <c r="G3030" s="79"/>
    </row>
    <row r="3031" spans="1:7" s="37" customFormat="1" x14ac:dyDescent="0.25">
      <c r="A3031" s="60"/>
      <c r="B3031" s="40"/>
      <c r="C3031" s="30"/>
      <c r="D3031" s="68"/>
      <c r="E3031" s="68"/>
      <c r="F3031" s="121"/>
      <c r="G3031" s="79"/>
    </row>
    <row r="3032" spans="1:7" s="37" customFormat="1" x14ac:dyDescent="0.25">
      <c r="A3032" s="60"/>
      <c r="B3032" s="40"/>
      <c r="C3032" s="30"/>
      <c r="D3032" s="68"/>
      <c r="E3032" s="68"/>
      <c r="F3032" s="121"/>
      <c r="G3032" s="79"/>
    </row>
    <row r="3033" spans="1:7" s="37" customFormat="1" x14ac:dyDescent="0.25">
      <c r="A3033" s="60"/>
      <c r="B3033" s="40"/>
      <c r="C3033" s="30"/>
      <c r="D3033" s="68"/>
      <c r="E3033" s="68"/>
      <c r="F3033" s="121"/>
      <c r="G3033" s="79"/>
    </row>
    <row r="3034" spans="1:7" s="37" customFormat="1" x14ac:dyDescent="0.25">
      <c r="A3034" s="60"/>
      <c r="B3034" s="40"/>
      <c r="C3034" s="30"/>
      <c r="D3034" s="68"/>
      <c r="E3034" s="68"/>
      <c r="F3034" s="121"/>
      <c r="G3034" s="79"/>
    </row>
    <row r="3035" spans="1:7" s="37" customFormat="1" x14ac:dyDescent="0.25">
      <c r="A3035" s="60"/>
      <c r="B3035" s="40"/>
      <c r="C3035" s="30"/>
      <c r="D3035" s="68"/>
      <c r="E3035" s="68"/>
      <c r="F3035" s="121"/>
      <c r="G3035" s="79"/>
    </row>
    <row r="3036" spans="1:7" s="37" customFormat="1" x14ac:dyDescent="0.25">
      <c r="A3036" s="60"/>
      <c r="B3036" s="40"/>
      <c r="C3036" s="30"/>
      <c r="D3036" s="68"/>
      <c r="E3036" s="68"/>
      <c r="F3036" s="121"/>
      <c r="G3036" s="79"/>
    </row>
    <row r="3037" spans="1:7" s="37" customFormat="1" x14ac:dyDescent="0.25">
      <c r="A3037" s="60"/>
      <c r="B3037" s="40"/>
      <c r="C3037" s="30"/>
      <c r="D3037" s="68"/>
      <c r="E3037" s="68"/>
      <c r="F3037" s="121"/>
      <c r="G3037" s="79"/>
    </row>
    <row r="3038" spans="1:7" s="37" customFormat="1" x14ac:dyDescent="0.25">
      <c r="A3038" s="60"/>
      <c r="B3038" s="40"/>
      <c r="C3038" s="30"/>
      <c r="D3038" s="68"/>
      <c r="E3038" s="68"/>
      <c r="F3038" s="121"/>
      <c r="G3038" s="79"/>
    </row>
    <row r="3039" spans="1:7" s="37" customFormat="1" x14ac:dyDescent="0.25">
      <c r="A3039" s="60"/>
      <c r="B3039" s="40"/>
      <c r="C3039" s="30"/>
      <c r="D3039" s="68"/>
      <c r="E3039" s="68"/>
      <c r="F3039" s="121"/>
      <c r="G3039" s="79"/>
    </row>
    <row r="3040" spans="1:7" s="37" customFormat="1" x14ac:dyDescent="0.25">
      <c r="A3040" s="60"/>
      <c r="B3040" s="40"/>
      <c r="C3040" s="30"/>
      <c r="D3040" s="68"/>
      <c r="E3040" s="68"/>
      <c r="F3040" s="121"/>
      <c r="G3040" s="79"/>
    </row>
    <row r="3041" spans="1:7" s="37" customFormat="1" x14ac:dyDescent="0.25">
      <c r="A3041" s="60"/>
      <c r="B3041" s="40"/>
      <c r="C3041" s="30"/>
      <c r="D3041" s="68"/>
      <c r="E3041" s="68"/>
      <c r="F3041" s="121"/>
      <c r="G3041" s="79"/>
    </row>
    <row r="3042" spans="1:7" s="37" customFormat="1" x14ac:dyDescent="0.25">
      <c r="A3042" s="60"/>
      <c r="B3042" s="40"/>
      <c r="C3042" s="30"/>
      <c r="D3042" s="68"/>
      <c r="E3042" s="68"/>
      <c r="F3042" s="121"/>
      <c r="G3042" s="79"/>
    </row>
    <row r="3043" spans="1:7" s="37" customFormat="1" x14ac:dyDescent="0.25">
      <c r="A3043" s="60"/>
      <c r="B3043" s="40"/>
      <c r="C3043" s="30"/>
      <c r="D3043" s="68"/>
      <c r="E3043" s="68"/>
      <c r="F3043" s="121"/>
      <c r="G3043" s="79"/>
    </row>
    <row r="3044" spans="1:7" s="37" customFormat="1" x14ac:dyDescent="0.25">
      <c r="A3044" s="60"/>
      <c r="B3044" s="40"/>
      <c r="C3044" s="30"/>
      <c r="D3044" s="68"/>
      <c r="E3044" s="68"/>
      <c r="F3044" s="121"/>
      <c r="G3044" s="79"/>
    </row>
    <row r="3045" spans="1:7" s="37" customFormat="1" x14ac:dyDescent="0.25">
      <c r="A3045" s="60"/>
      <c r="B3045" s="40"/>
      <c r="C3045" s="30"/>
      <c r="D3045" s="68"/>
      <c r="E3045" s="68"/>
      <c r="F3045" s="121"/>
      <c r="G3045" s="79"/>
    </row>
    <row r="3046" spans="1:7" s="37" customFormat="1" x14ac:dyDescent="0.25">
      <c r="A3046" s="60"/>
      <c r="B3046" s="40"/>
      <c r="C3046" s="30"/>
      <c r="D3046" s="68"/>
      <c r="E3046" s="68"/>
      <c r="F3046" s="121"/>
      <c r="G3046" s="79"/>
    </row>
    <row r="3047" spans="1:7" s="37" customFormat="1" x14ac:dyDescent="0.25">
      <c r="A3047" s="60"/>
      <c r="B3047" s="40"/>
      <c r="C3047" s="30"/>
      <c r="D3047" s="68"/>
      <c r="E3047" s="68"/>
      <c r="F3047" s="121"/>
      <c r="G3047" s="79"/>
    </row>
    <row r="3048" spans="1:7" s="37" customFormat="1" x14ac:dyDescent="0.25">
      <c r="A3048" s="60"/>
      <c r="B3048" s="40"/>
      <c r="C3048" s="30"/>
      <c r="D3048" s="68"/>
      <c r="E3048" s="68"/>
      <c r="F3048" s="121"/>
      <c r="G3048" s="79"/>
    </row>
    <row r="3049" spans="1:7" s="37" customFormat="1" x14ac:dyDescent="0.25">
      <c r="A3049" s="60"/>
      <c r="B3049" s="40"/>
      <c r="C3049" s="30"/>
      <c r="D3049" s="68"/>
      <c r="E3049" s="68"/>
      <c r="F3049" s="121"/>
      <c r="G3049" s="79"/>
    </row>
    <row r="3050" spans="1:7" s="37" customFormat="1" x14ac:dyDescent="0.25">
      <c r="A3050" s="60"/>
      <c r="B3050" s="40"/>
      <c r="C3050" s="30"/>
      <c r="D3050" s="68"/>
      <c r="E3050" s="68"/>
      <c r="F3050" s="121"/>
      <c r="G3050" s="79"/>
    </row>
    <row r="3051" spans="1:7" s="37" customFormat="1" x14ac:dyDescent="0.25">
      <c r="A3051" s="60"/>
      <c r="B3051" s="40"/>
      <c r="C3051" s="30"/>
      <c r="D3051" s="68"/>
      <c r="E3051" s="68"/>
      <c r="F3051" s="121"/>
      <c r="G3051" s="79"/>
    </row>
    <row r="3052" spans="1:7" s="37" customFormat="1" x14ac:dyDescent="0.25">
      <c r="A3052" s="60"/>
      <c r="B3052" s="40"/>
      <c r="C3052" s="30"/>
      <c r="D3052" s="68"/>
      <c r="E3052" s="68"/>
      <c r="F3052" s="121"/>
      <c r="G3052" s="79"/>
    </row>
    <row r="3053" spans="1:7" s="37" customFormat="1" x14ac:dyDescent="0.25">
      <c r="A3053" s="60"/>
      <c r="B3053" s="40"/>
      <c r="C3053" s="30"/>
      <c r="D3053" s="68"/>
      <c r="E3053" s="68"/>
      <c r="F3053" s="121"/>
      <c r="G3053" s="79"/>
    </row>
    <row r="3054" spans="1:7" s="37" customFormat="1" x14ac:dyDescent="0.25">
      <c r="A3054" s="60"/>
      <c r="B3054" s="40"/>
      <c r="C3054" s="30"/>
      <c r="D3054" s="68"/>
      <c r="E3054" s="68"/>
      <c r="F3054" s="121"/>
      <c r="G3054" s="79"/>
    </row>
    <row r="3055" spans="1:7" s="37" customFormat="1" x14ac:dyDescent="0.25">
      <c r="A3055" s="60"/>
      <c r="B3055" s="40"/>
      <c r="C3055" s="30"/>
      <c r="D3055" s="68"/>
      <c r="E3055" s="68"/>
      <c r="F3055" s="121"/>
      <c r="G3055" s="79"/>
    </row>
    <row r="3056" spans="1:7" s="37" customFormat="1" x14ac:dyDescent="0.25">
      <c r="A3056" s="60"/>
      <c r="B3056" s="40"/>
      <c r="C3056" s="30"/>
      <c r="D3056" s="68"/>
      <c r="E3056" s="68"/>
      <c r="F3056" s="121"/>
      <c r="G3056" s="79"/>
    </row>
    <row r="3057" spans="1:7" s="37" customFormat="1" x14ac:dyDescent="0.25">
      <c r="A3057" s="60"/>
      <c r="B3057" s="40"/>
      <c r="C3057" s="30"/>
      <c r="D3057" s="68"/>
      <c r="E3057" s="68"/>
      <c r="F3057" s="121"/>
      <c r="G3057" s="79"/>
    </row>
    <row r="3058" spans="1:7" s="37" customFormat="1" x14ac:dyDescent="0.25">
      <c r="A3058" s="60"/>
      <c r="B3058" s="40"/>
      <c r="C3058" s="30"/>
      <c r="D3058" s="68"/>
      <c r="E3058" s="68"/>
      <c r="F3058" s="121"/>
      <c r="G3058" s="79"/>
    </row>
    <row r="3059" spans="1:7" s="37" customFormat="1" x14ac:dyDescent="0.25">
      <c r="A3059" s="60"/>
      <c r="B3059" s="40"/>
      <c r="C3059" s="30"/>
      <c r="D3059" s="68"/>
      <c r="E3059" s="68"/>
      <c r="F3059" s="121"/>
      <c r="G3059" s="79"/>
    </row>
    <row r="3060" spans="1:7" s="37" customFormat="1" x14ac:dyDescent="0.25">
      <c r="A3060" s="60"/>
      <c r="B3060" s="40"/>
      <c r="C3060" s="30"/>
      <c r="D3060" s="68"/>
      <c r="E3060" s="68"/>
      <c r="F3060" s="121"/>
      <c r="G3060" s="79"/>
    </row>
    <row r="3061" spans="1:7" s="37" customFormat="1" x14ac:dyDescent="0.25">
      <c r="A3061" s="60"/>
      <c r="B3061" s="40"/>
      <c r="C3061" s="30"/>
      <c r="D3061" s="68"/>
      <c r="E3061" s="68"/>
      <c r="F3061" s="121"/>
      <c r="G3061" s="79"/>
    </row>
    <row r="3062" spans="1:7" s="37" customFormat="1" x14ac:dyDescent="0.25">
      <c r="A3062" s="60"/>
      <c r="B3062" s="40"/>
      <c r="C3062" s="30"/>
      <c r="D3062" s="68"/>
      <c r="E3062" s="68"/>
      <c r="F3062" s="121"/>
      <c r="G3062" s="79"/>
    </row>
    <row r="3063" spans="1:7" s="37" customFormat="1" x14ac:dyDescent="0.25">
      <c r="A3063" s="60"/>
      <c r="B3063" s="40"/>
      <c r="C3063" s="30"/>
      <c r="D3063" s="68"/>
      <c r="E3063" s="68"/>
      <c r="F3063" s="121"/>
      <c r="G3063" s="79"/>
    </row>
    <row r="3064" spans="1:7" s="37" customFormat="1" x14ac:dyDescent="0.25">
      <c r="A3064" s="60"/>
      <c r="B3064" s="40"/>
      <c r="C3064" s="30"/>
      <c r="D3064" s="68"/>
      <c r="E3064" s="68"/>
      <c r="F3064" s="121"/>
      <c r="G3064" s="79"/>
    </row>
    <row r="3065" spans="1:7" s="37" customFormat="1" x14ac:dyDescent="0.25">
      <c r="A3065" s="60"/>
      <c r="B3065" s="40"/>
      <c r="C3065" s="30"/>
      <c r="D3065" s="68"/>
      <c r="E3065" s="68"/>
      <c r="F3065" s="121"/>
      <c r="G3065" s="79"/>
    </row>
    <row r="3066" spans="1:7" s="37" customFormat="1" x14ac:dyDescent="0.25">
      <c r="A3066" s="60"/>
      <c r="B3066" s="40"/>
      <c r="C3066" s="30"/>
      <c r="D3066" s="68"/>
      <c r="E3066" s="68"/>
      <c r="F3066" s="121"/>
      <c r="G3066" s="79"/>
    </row>
    <row r="3067" spans="1:7" s="37" customFormat="1" x14ac:dyDescent="0.25">
      <c r="A3067" s="60"/>
      <c r="B3067" s="40"/>
      <c r="C3067" s="30"/>
      <c r="D3067" s="68"/>
      <c r="E3067" s="68"/>
      <c r="F3067" s="121"/>
      <c r="G3067" s="79"/>
    </row>
    <row r="3068" spans="1:7" s="37" customFormat="1" x14ac:dyDescent="0.25">
      <c r="A3068" s="60"/>
      <c r="B3068" s="40"/>
      <c r="C3068" s="30"/>
      <c r="D3068" s="68"/>
      <c r="E3068" s="68"/>
      <c r="F3068" s="121"/>
      <c r="G3068" s="79"/>
    </row>
    <row r="3069" spans="1:7" s="37" customFormat="1" x14ac:dyDescent="0.25">
      <c r="A3069" s="60"/>
      <c r="B3069" s="40"/>
      <c r="C3069" s="30"/>
      <c r="D3069" s="68"/>
      <c r="E3069" s="68"/>
      <c r="F3069" s="121"/>
      <c r="G3069" s="79"/>
    </row>
    <row r="3070" spans="1:7" s="37" customFormat="1" x14ac:dyDescent="0.25">
      <c r="A3070" s="60"/>
      <c r="B3070" s="40"/>
      <c r="C3070" s="30"/>
      <c r="D3070" s="68"/>
      <c r="E3070" s="68"/>
      <c r="F3070" s="121"/>
      <c r="G3070" s="79"/>
    </row>
  </sheetData>
  <sheetProtection selectLockedCells="1"/>
  <mergeCells count="2">
    <mergeCell ref="C3:F3"/>
    <mergeCell ref="C41:E41"/>
  </mergeCells>
  <pageMargins left="1.1811023622047245" right="0.19685039370078741" top="0.98425196850393704" bottom="0.78740157480314965" header="0.39370078740157483" footer="0.39370078740157483"/>
  <pageSetup paperSize="9" scale="75" firstPageNumber="45" fitToHeight="5" orientation="portrait" useFirstPageNumber="1" r:id="rId1"/>
  <headerFooter alignWithMargins="0">
    <oddHeader>&amp;L&amp;G&amp;Cploščad pred vozno stezo M&amp;RPonudbeni predračun</oddHeader>
    <oddFooter>&amp;C&amp;P&amp;R&amp;F</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249977111117893"/>
  </sheetPr>
  <dimension ref="A1:R2780"/>
  <sheetViews>
    <sheetView topLeftCell="A7" zoomScaleNormal="100" zoomScaleSheetLayoutView="85" workbookViewId="0"/>
  </sheetViews>
  <sheetFormatPr defaultRowHeight="15.75" x14ac:dyDescent="0.25"/>
  <cols>
    <col min="1" max="1" width="9.140625" style="223"/>
    <col min="2" max="2" width="11.28515625" style="224" customWidth="1"/>
    <col min="3" max="3" width="53.28515625" style="225" customWidth="1"/>
    <col min="4" max="4" width="6.7109375" style="227" customWidth="1"/>
    <col min="5" max="5" width="8.85546875" style="227" customWidth="1"/>
    <col min="6" max="6" width="16.28515625" style="229" customWidth="1"/>
    <col min="7" max="7" width="18.7109375" style="229" customWidth="1"/>
    <col min="8" max="18" width="9.140625" style="230" customWidth="1"/>
    <col min="19" max="16384" width="9.140625" style="223"/>
  </cols>
  <sheetData>
    <row r="1" spans="1:18" s="269" customFormat="1" ht="20.25" x14ac:dyDescent="0.3">
      <c r="B1" s="224"/>
      <c r="C1" s="270"/>
      <c r="D1" s="225"/>
      <c r="E1" s="251"/>
      <c r="F1" s="271"/>
      <c r="G1" s="252"/>
      <c r="H1" s="272"/>
      <c r="I1" s="272"/>
      <c r="J1" s="272"/>
      <c r="K1" s="272"/>
      <c r="L1" s="272"/>
      <c r="M1" s="272"/>
      <c r="N1" s="272"/>
      <c r="O1" s="272"/>
      <c r="P1" s="272"/>
      <c r="Q1" s="272"/>
      <c r="R1" s="272"/>
    </row>
    <row r="2" spans="1:18" s="269" customFormat="1" ht="20.25" x14ac:dyDescent="0.3">
      <c r="B2" s="224"/>
      <c r="C2" s="270"/>
      <c r="D2" s="225"/>
      <c r="E2" s="251"/>
      <c r="F2" s="271"/>
      <c r="G2" s="252"/>
      <c r="H2" s="272"/>
      <c r="I2" s="272"/>
      <c r="J2" s="272"/>
      <c r="K2" s="272"/>
      <c r="L2" s="272"/>
      <c r="M2" s="272"/>
      <c r="N2" s="272"/>
      <c r="O2" s="272"/>
      <c r="P2" s="272"/>
      <c r="Q2" s="272"/>
      <c r="R2" s="272"/>
    </row>
    <row r="3" spans="1:18" ht="20.25" x14ac:dyDescent="0.25">
      <c r="B3" s="273" t="s">
        <v>15</v>
      </c>
      <c r="C3" s="274" t="s">
        <v>584</v>
      </c>
      <c r="D3" s="275"/>
      <c r="E3" s="275"/>
      <c r="F3" s="275"/>
      <c r="G3" s="276"/>
    </row>
    <row r="4" spans="1:18" ht="20.25" x14ac:dyDescent="0.25">
      <c r="B4" s="277"/>
      <c r="C4" s="278"/>
      <c r="D4" s="279"/>
      <c r="E4" s="280"/>
      <c r="F4" s="281"/>
      <c r="G4" s="276"/>
    </row>
    <row r="5" spans="1:18" x14ac:dyDescent="0.25">
      <c r="C5" s="264"/>
      <c r="E5" s="282"/>
      <c r="F5" s="276"/>
      <c r="G5" s="276"/>
    </row>
    <row r="6" spans="1:18" ht="102" customHeight="1" x14ac:dyDescent="0.25">
      <c r="C6" s="264" t="s">
        <v>333</v>
      </c>
      <c r="D6" s="283"/>
      <c r="E6" s="251"/>
      <c r="F6" s="252"/>
      <c r="G6" s="252"/>
    </row>
    <row r="7" spans="1:18" ht="18" customHeight="1" x14ac:dyDescent="0.25">
      <c r="C7" s="284"/>
      <c r="D7" s="283"/>
      <c r="E7" s="251"/>
      <c r="F7" s="252"/>
      <c r="G7" s="252"/>
    </row>
    <row r="8" spans="1:18" s="285" customFormat="1" x14ac:dyDescent="0.2">
      <c r="B8" s="286" t="s">
        <v>181</v>
      </c>
      <c r="C8" s="287" t="s">
        <v>1</v>
      </c>
      <c r="D8" s="287" t="s">
        <v>182</v>
      </c>
      <c r="E8" s="287" t="s">
        <v>5</v>
      </c>
      <c r="F8" s="288" t="s">
        <v>183</v>
      </c>
      <c r="G8" s="289" t="s">
        <v>7</v>
      </c>
      <c r="H8" s="290"/>
      <c r="I8" s="290"/>
      <c r="J8" s="290"/>
      <c r="K8" s="290"/>
      <c r="L8" s="290"/>
      <c r="M8" s="290"/>
      <c r="N8" s="290"/>
      <c r="O8" s="290"/>
      <c r="P8" s="290"/>
      <c r="Q8" s="290"/>
      <c r="R8" s="290"/>
    </row>
    <row r="9" spans="1:18" ht="9" customHeight="1" x14ac:dyDescent="0.25">
      <c r="C9" s="291"/>
      <c r="D9" s="292"/>
      <c r="E9" s="292"/>
      <c r="F9" s="293"/>
    </row>
    <row r="10" spans="1:18" x14ac:dyDescent="0.25">
      <c r="F10" s="228"/>
    </row>
    <row r="11" spans="1:18" s="294" customFormat="1" ht="21" customHeight="1" x14ac:dyDescent="0.3">
      <c r="B11" s="240" t="s">
        <v>585</v>
      </c>
      <c r="C11" s="244" t="s">
        <v>586</v>
      </c>
      <c r="D11" s="245"/>
      <c r="E11" s="246"/>
      <c r="F11" s="247"/>
      <c r="G11" s="295"/>
      <c r="H11" s="296"/>
      <c r="I11" s="296"/>
      <c r="J11" s="296"/>
      <c r="K11" s="296"/>
      <c r="L11" s="296"/>
      <c r="M11" s="296"/>
      <c r="N11" s="296"/>
      <c r="O11" s="296"/>
      <c r="P11" s="296"/>
      <c r="Q11" s="296"/>
      <c r="R11" s="296"/>
    </row>
    <row r="12" spans="1:18" x14ac:dyDescent="0.25">
      <c r="F12" s="228"/>
    </row>
    <row r="13" spans="1:18" ht="87.75" customHeight="1" x14ac:dyDescent="0.25">
      <c r="A13" s="223">
        <v>1</v>
      </c>
      <c r="B13" s="224" t="str">
        <f>CONCATENATE($B$11,TEXT(A13,0),".")</f>
        <v>8.1.1.</v>
      </c>
      <c r="C13" s="231" t="s">
        <v>503</v>
      </c>
      <c r="F13" s="249"/>
    </row>
    <row r="14" spans="1:18" x14ac:dyDescent="0.25">
      <c r="B14" s="224" t="s">
        <v>184</v>
      </c>
      <c r="D14" s="227" t="s">
        <v>201</v>
      </c>
      <c r="E14" s="227">
        <v>26</v>
      </c>
      <c r="F14" s="249"/>
      <c r="G14" s="229">
        <f>F14*E14</f>
        <v>0</v>
      </c>
    </row>
    <row r="15" spans="1:18" x14ac:dyDescent="0.25">
      <c r="F15" s="228"/>
    </row>
    <row r="16" spans="1:18" ht="31.5" x14ac:dyDescent="0.25">
      <c r="A16" s="223">
        <f>A13+1</f>
        <v>2</v>
      </c>
      <c r="B16" s="224" t="str">
        <f>CONCATENATE($B$11,TEXT(A16,0),".")</f>
        <v>8.1.2.</v>
      </c>
      <c r="C16" s="225" t="s">
        <v>467</v>
      </c>
      <c r="D16" s="250"/>
      <c r="E16" s="251"/>
      <c r="F16" s="252"/>
    </row>
    <row r="17" spans="1:18" x14ac:dyDescent="0.25">
      <c r="B17" s="225"/>
      <c r="D17" s="250" t="s">
        <v>212</v>
      </c>
      <c r="E17" s="251">
        <v>400</v>
      </c>
      <c r="F17" s="252"/>
      <c r="G17" s="229">
        <f>F17*E17</f>
        <v>0</v>
      </c>
    </row>
    <row r="18" spans="1:18" x14ac:dyDescent="0.25">
      <c r="F18" s="228"/>
    </row>
    <row r="19" spans="1:18" x14ac:dyDescent="0.25">
      <c r="F19" s="228"/>
    </row>
    <row r="20" spans="1:18" ht="18.75" x14ac:dyDescent="0.3">
      <c r="B20" s="234" t="str">
        <f>B11</f>
        <v>8.1.</v>
      </c>
      <c r="C20" s="297" t="s">
        <v>587</v>
      </c>
      <c r="D20" s="236"/>
      <c r="E20" s="237"/>
      <c r="F20" s="238"/>
      <c r="G20" s="239">
        <f>SUM(G12:G18)</f>
        <v>0</v>
      </c>
    </row>
    <row r="21" spans="1:18" x14ac:dyDescent="0.25">
      <c r="F21" s="228"/>
    </row>
    <row r="22" spans="1:18" x14ac:dyDescent="0.25">
      <c r="F22" s="228"/>
    </row>
    <row r="23" spans="1:18" x14ac:dyDescent="0.25">
      <c r="F23" s="228"/>
    </row>
    <row r="24" spans="1:18" x14ac:dyDescent="0.25">
      <c r="F24" s="228"/>
    </row>
    <row r="25" spans="1:18" s="294" customFormat="1" ht="21" customHeight="1" x14ac:dyDescent="0.3">
      <c r="B25" s="240" t="s">
        <v>588</v>
      </c>
      <c r="C25" s="244" t="s">
        <v>589</v>
      </c>
      <c r="D25" s="245"/>
      <c r="E25" s="246"/>
      <c r="F25" s="247"/>
      <c r="G25" s="295"/>
      <c r="H25" s="296"/>
      <c r="I25" s="296"/>
      <c r="J25" s="296"/>
      <c r="K25" s="296"/>
      <c r="L25" s="296"/>
      <c r="M25" s="296"/>
      <c r="N25" s="296"/>
      <c r="O25" s="296"/>
      <c r="P25" s="296"/>
      <c r="Q25" s="296"/>
      <c r="R25" s="296"/>
    </row>
    <row r="26" spans="1:18" x14ac:dyDescent="0.25">
      <c r="F26" s="228"/>
    </row>
    <row r="27" spans="1:18" x14ac:dyDescent="0.25">
      <c r="F27" s="228"/>
    </row>
    <row r="28" spans="1:18" ht="54.75" customHeight="1" x14ac:dyDescent="0.25">
      <c r="A28" s="233">
        <v>1</v>
      </c>
      <c r="B28" s="224" t="str">
        <f>CONCATENATE($B$25,TEXT(A28,0),".")</f>
        <v>8.2.1.</v>
      </c>
      <c r="C28" s="225" t="s">
        <v>590</v>
      </c>
      <c r="D28" s="223"/>
      <c r="F28" s="228"/>
    </row>
    <row r="29" spans="1:18" x14ac:dyDescent="0.25">
      <c r="B29" s="224" t="s">
        <v>184</v>
      </c>
      <c r="C29" s="223"/>
      <c r="D29" s="226" t="s">
        <v>19</v>
      </c>
      <c r="E29" s="227">
        <v>26</v>
      </c>
      <c r="F29" s="228"/>
      <c r="G29" s="229">
        <f>F29*E29</f>
        <v>0</v>
      </c>
    </row>
    <row r="30" spans="1:18" x14ac:dyDescent="0.25">
      <c r="C30" s="223"/>
      <c r="D30" s="226"/>
      <c r="F30" s="228"/>
    </row>
    <row r="31" spans="1:18" ht="85.5" customHeight="1" x14ac:dyDescent="0.25">
      <c r="A31" s="233">
        <f>A28+1</f>
        <v>2</v>
      </c>
      <c r="B31" s="224" t="str">
        <f>CONCATENATE($B$25,TEXT(A31,0),".")</f>
        <v>8.2.2.</v>
      </c>
      <c r="C31" s="225" t="s">
        <v>591</v>
      </c>
      <c r="D31" s="226"/>
      <c r="F31" s="228"/>
    </row>
    <row r="32" spans="1:18" x14ac:dyDescent="0.25">
      <c r="C32" s="223"/>
      <c r="D32" s="226" t="s">
        <v>212</v>
      </c>
      <c r="E32" s="227">
        <v>400</v>
      </c>
      <c r="F32" s="228"/>
      <c r="G32" s="229">
        <f>F32*E32</f>
        <v>0</v>
      </c>
    </row>
    <row r="33" spans="1:12" x14ac:dyDescent="0.25">
      <c r="C33" s="223"/>
      <c r="D33" s="226"/>
      <c r="F33" s="228"/>
    </row>
    <row r="34" spans="1:12" ht="70.5" customHeight="1" x14ac:dyDescent="0.25">
      <c r="A34" s="233">
        <f>A31+1</f>
        <v>3</v>
      </c>
      <c r="B34" s="224" t="str">
        <f>CONCATENATE($B$25,TEXT(A34,0),".")</f>
        <v>8.2.3.</v>
      </c>
      <c r="C34" s="225" t="s">
        <v>592</v>
      </c>
      <c r="F34" s="228"/>
    </row>
    <row r="35" spans="1:12" x14ac:dyDescent="0.25">
      <c r="B35" s="224" t="s">
        <v>184</v>
      </c>
      <c r="D35" s="227" t="s">
        <v>212</v>
      </c>
      <c r="E35" s="227">
        <v>400</v>
      </c>
      <c r="F35" s="228"/>
      <c r="G35" s="229">
        <f>F35*E35</f>
        <v>0</v>
      </c>
      <c r="L35" s="300"/>
    </row>
    <row r="36" spans="1:12" x14ac:dyDescent="0.25">
      <c r="B36" s="224" t="s">
        <v>184</v>
      </c>
      <c r="F36" s="228"/>
    </row>
    <row r="37" spans="1:12" ht="38.25" customHeight="1" x14ac:dyDescent="0.25">
      <c r="A37" s="233">
        <f>A34+1</f>
        <v>4</v>
      </c>
      <c r="B37" s="224" t="str">
        <f>CONCATENATE($B$25,TEXT(A37,0),".")</f>
        <v>8.2.4.</v>
      </c>
      <c r="C37" s="225" t="s">
        <v>593</v>
      </c>
      <c r="F37" s="228"/>
    </row>
    <row r="38" spans="1:12" x14ac:dyDescent="0.25">
      <c r="D38" s="227" t="s">
        <v>201</v>
      </c>
      <c r="E38" s="227">
        <v>13</v>
      </c>
      <c r="F38" s="228"/>
      <c r="G38" s="229">
        <f>F38*E38</f>
        <v>0</v>
      </c>
    </row>
    <row r="39" spans="1:12" s="230" customFormat="1" x14ac:dyDescent="0.25">
      <c r="A39" s="223"/>
      <c r="B39" s="224"/>
      <c r="C39" s="225"/>
      <c r="D39" s="227"/>
      <c r="E39" s="227"/>
      <c r="F39" s="228"/>
      <c r="G39" s="229"/>
    </row>
    <row r="40" spans="1:12" s="230" customFormat="1" ht="153.75" customHeight="1" x14ac:dyDescent="0.25">
      <c r="A40" s="233">
        <f>A37+1</f>
        <v>5</v>
      </c>
      <c r="B40" s="224" t="str">
        <f>CONCATENATE($B$25,TEXT(A40,0),".")</f>
        <v>8.2.5.</v>
      </c>
      <c r="C40" s="225" t="s">
        <v>594</v>
      </c>
      <c r="D40" s="227"/>
      <c r="E40" s="227"/>
      <c r="F40" s="228"/>
      <c r="G40" s="229"/>
    </row>
    <row r="41" spans="1:12" s="230" customFormat="1" x14ac:dyDescent="0.25">
      <c r="A41" s="223"/>
      <c r="B41" s="224"/>
      <c r="C41" s="225"/>
      <c r="D41" s="227" t="s">
        <v>201</v>
      </c>
      <c r="E41" s="227">
        <v>13</v>
      </c>
      <c r="F41" s="228"/>
      <c r="G41" s="229">
        <f>F41*E41</f>
        <v>0</v>
      </c>
    </row>
    <row r="42" spans="1:12" s="230" customFormat="1" x14ac:dyDescent="0.25">
      <c r="A42" s="223"/>
      <c r="B42" s="224"/>
      <c r="C42" s="225"/>
      <c r="D42" s="227"/>
      <c r="E42" s="227"/>
      <c r="F42" s="228"/>
      <c r="G42" s="229"/>
    </row>
    <row r="43" spans="1:12" s="230" customFormat="1" ht="53.25" customHeight="1" x14ac:dyDescent="0.25">
      <c r="A43" s="233">
        <f>A40+1</f>
        <v>6</v>
      </c>
      <c r="B43" s="224" t="str">
        <f>CONCATENATE($B$25,TEXT(A43,0),".")</f>
        <v>8.2.6.</v>
      </c>
      <c r="C43" s="225" t="s">
        <v>595</v>
      </c>
      <c r="D43" s="227"/>
      <c r="E43" s="227"/>
      <c r="F43" s="228"/>
      <c r="G43" s="229"/>
    </row>
    <row r="44" spans="1:12" s="230" customFormat="1" x14ac:dyDescent="0.25">
      <c r="A44" s="223"/>
      <c r="B44" s="224"/>
      <c r="C44" s="225"/>
      <c r="D44" s="227" t="s">
        <v>201</v>
      </c>
      <c r="E44" s="227">
        <v>13</v>
      </c>
      <c r="F44" s="228"/>
      <c r="G44" s="229">
        <f>F44*E44</f>
        <v>0</v>
      </c>
    </row>
    <row r="45" spans="1:12" s="230" customFormat="1" x14ac:dyDescent="0.25">
      <c r="A45" s="223"/>
      <c r="B45" s="224"/>
      <c r="C45" s="225"/>
      <c r="D45" s="227"/>
      <c r="E45" s="227"/>
      <c r="F45" s="228"/>
      <c r="G45" s="229"/>
    </row>
    <row r="46" spans="1:12" s="230" customFormat="1" ht="69.75" customHeight="1" x14ac:dyDescent="0.25">
      <c r="A46" s="233">
        <f>A43+1</f>
        <v>7</v>
      </c>
      <c r="B46" s="224" t="str">
        <f>CONCATENATE($B$25,TEXT(A46,0),".")</f>
        <v>8.2.7.</v>
      </c>
      <c r="C46" s="225" t="s">
        <v>596</v>
      </c>
      <c r="D46" s="227"/>
      <c r="E46" s="227"/>
      <c r="F46" s="228"/>
      <c r="G46" s="229"/>
    </row>
    <row r="47" spans="1:12" s="230" customFormat="1" x14ac:dyDescent="0.25">
      <c r="A47" s="223"/>
      <c r="B47" s="224"/>
      <c r="C47" s="225"/>
      <c r="D47" s="227" t="s">
        <v>201</v>
      </c>
      <c r="E47" s="227">
        <f>2*E44</f>
        <v>26</v>
      </c>
      <c r="F47" s="228"/>
      <c r="G47" s="229">
        <f>F47*E47</f>
        <v>0</v>
      </c>
    </row>
    <row r="48" spans="1:12" s="230" customFormat="1" x14ac:dyDescent="0.25">
      <c r="A48" s="223"/>
      <c r="B48" s="224"/>
      <c r="C48" s="225"/>
      <c r="D48" s="227"/>
      <c r="E48" s="227"/>
      <c r="F48" s="228"/>
      <c r="G48" s="229"/>
    </row>
    <row r="49" spans="1:7" s="230" customFormat="1" ht="69" customHeight="1" x14ac:dyDescent="0.25">
      <c r="A49" s="233">
        <f>A46+1</f>
        <v>8</v>
      </c>
      <c r="B49" s="224" t="str">
        <f>CONCATENATE($B$25,TEXT(A49,0),".")</f>
        <v>8.2.8.</v>
      </c>
      <c r="C49" s="225" t="s">
        <v>572</v>
      </c>
      <c r="D49" s="227"/>
      <c r="E49" s="227"/>
      <c r="F49" s="228"/>
      <c r="G49" s="229"/>
    </row>
    <row r="50" spans="1:7" s="230" customFormat="1" x14ac:dyDescent="0.25">
      <c r="A50" s="223"/>
      <c r="B50" s="224"/>
      <c r="C50" s="225"/>
      <c r="D50" s="227" t="s">
        <v>201</v>
      </c>
      <c r="E50" s="227">
        <f>E44</f>
        <v>13</v>
      </c>
      <c r="F50" s="228"/>
      <c r="G50" s="229">
        <f>F50*E50</f>
        <v>0</v>
      </c>
    </row>
    <row r="51" spans="1:7" s="230" customFormat="1" x14ac:dyDescent="0.25">
      <c r="A51" s="223"/>
      <c r="B51" s="224"/>
      <c r="C51" s="225"/>
      <c r="D51" s="227"/>
      <c r="E51" s="227"/>
      <c r="F51" s="228"/>
      <c r="G51" s="229"/>
    </row>
    <row r="52" spans="1:7" s="230" customFormat="1" ht="67.5" customHeight="1" x14ac:dyDescent="0.25">
      <c r="A52" s="233">
        <f>A49+1</f>
        <v>9</v>
      </c>
      <c r="B52" s="224" t="str">
        <f>CONCATENATE($B$25,TEXT(A52,0),".")</f>
        <v>8.2.9.</v>
      </c>
      <c r="C52" s="225" t="s">
        <v>597</v>
      </c>
      <c r="D52" s="227"/>
      <c r="E52" s="227"/>
      <c r="F52" s="249"/>
      <c r="G52" s="229"/>
    </row>
    <row r="53" spans="1:7" s="230" customFormat="1" x14ac:dyDescent="0.25">
      <c r="A53" s="223"/>
      <c r="B53" s="224"/>
      <c r="C53" s="225"/>
      <c r="D53" s="227" t="s">
        <v>536</v>
      </c>
      <c r="E53" s="227">
        <v>1</v>
      </c>
      <c r="F53" s="249"/>
      <c r="G53" s="229">
        <f>F53*E53</f>
        <v>0</v>
      </c>
    </row>
    <row r="54" spans="1:7" s="230" customFormat="1" ht="13.9" customHeight="1" x14ac:dyDescent="0.25">
      <c r="B54" s="224" t="s">
        <v>184</v>
      </c>
      <c r="C54" s="231"/>
      <c r="D54" s="226"/>
      <c r="E54" s="227"/>
      <c r="F54" s="228"/>
      <c r="G54" s="229"/>
    </row>
    <row r="55" spans="1:7" s="230" customFormat="1" ht="72" customHeight="1" x14ac:dyDescent="0.25">
      <c r="A55" s="223">
        <f>A52+1</f>
        <v>10</v>
      </c>
      <c r="B55" s="224" t="str">
        <f>CONCATENATE($B$25,TEXT(A55,0),".")</f>
        <v>8.2.10.</v>
      </c>
      <c r="C55" s="225" t="s">
        <v>298</v>
      </c>
      <c r="D55" s="227"/>
      <c r="E55" s="227"/>
      <c r="F55" s="228"/>
      <c r="G55" s="229"/>
    </row>
    <row r="56" spans="1:7" s="230" customFormat="1" x14ac:dyDescent="0.25">
      <c r="A56" s="223"/>
      <c r="B56" s="224"/>
      <c r="C56" s="225"/>
      <c r="D56" s="227" t="s">
        <v>299</v>
      </c>
      <c r="E56" s="227">
        <v>10</v>
      </c>
      <c r="F56" s="228">
        <f>SUM(G27:G55)</f>
        <v>0</v>
      </c>
      <c r="G56" s="229">
        <f>F56*E56/100</f>
        <v>0</v>
      </c>
    </row>
    <row r="57" spans="1:7" s="230" customFormat="1" ht="13.9" customHeight="1" x14ac:dyDescent="0.25">
      <c r="B57" s="224"/>
      <c r="C57" s="231"/>
      <c r="D57" s="226"/>
      <c r="E57" s="227"/>
      <c r="F57" s="228"/>
      <c r="G57" s="229"/>
    </row>
    <row r="58" spans="1:7" s="230" customFormat="1" ht="27" customHeight="1" x14ac:dyDescent="0.3">
      <c r="B58" s="299" t="str">
        <f>B25</f>
        <v>8.2.</v>
      </c>
      <c r="C58" s="299" t="s">
        <v>598</v>
      </c>
      <c r="D58" s="236"/>
      <c r="E58" s="236"/>
      <c r="F58" s="256"/>
      <c r="G58" s="239">
        <f>SUM(G26:G57)</f>
        <v>0</v>
      </c>
    </row>
    <row r="59" spans="1:7" s="230" customFormat="1" ht="13.9" customHeight="1" x14ac:dyDescent="0.25">
      <c r="B59" s="224"/>
      <c r="C59" s="231"/>
      <c r="D59" s="226"/>
      <c r="E59" s="227"/>
      <c r="F59" s="228"/>
      <c r="G59" s="229"/>
    </row>
    <row r="60" spans="1:7" s="230" customFormat="1" ht="13.9" customHeight="1" thickBot="1" x14ac:dyDescent="0.3">
      <c r="B60" s="224"/>
      <c r="C60" s="231"/>
      <c r="D60" s="226"/>
      <c r="E60" s="227"/>
      <c r="F60" s="228"/>
      <c r="G60" s="229"/>
    </row>
    <row r="61" spans="1:7" s="230" customFormat="1" ht="40.5" customHeight="1" thickTop="1" x14ac:dyDescent="0.3">
      <c r="B61" s="303" t="str">
        <f>B3</f>
        <v>8.</v>
      </c>
      <c r="C61" s="304" t="s">
        <v>599</v>
      </c>
      <c r="D61" s="305"/>
      <c r="E61" s="305"/>
      <c r="F61" s="267"/>
      <c r="G61" s="268">
        <f>G58+G20</f>
        <v>0</v>
      </c>
    </row>
    <row r="62" spans="1:7" s="230" customFormat="1" ht="13.9" customHeight="1" x14ac:dyDescent="0.25">
      <c r="B62" s="224"/>
      <c r="C62" s="231"/>
      <c r="D62" s="226"/>
      <c r="E62" s="227"/>
      <c r="F62" s="228"/>
      <c r="G62" s="229"/>
    </row>
    <row r="63" spans="1:7" s="230" customFormat="1" ht="13.9" customHeight="1" x14ac:dyDescent="0.25">
      <c r="B63" s="224"/>
      <c r="C63" s="231"/>
      <c r="D63" s="226"/>
      <c r="E63" s="227"/>
      <c r="F63" s="228"/>
      <c r="G63" s="229"/>
    </row>
    <row r="64" spans="1:7" s="230" customFormat="1" ht="13.9" customHeight="1" x14ac:dyDescent="0.25">
      <c r="B64" s="224"/>
      <c r="C64" s="231"/>
      <c r="D64" s="226"/>
      <c r="E64" s="227"/>
      <c r="F64" s="228"/>
      <c r="G64" s="229"/>
    </row>
    <row r="65" spans="2:7" s="230" customFormat="1" x14ac:dyDescent="0.25">
      <c r="B65" s="224" t="s">
        <v>184</v>
      </c>
      <c r="C65" s="225"/>
      <c r="D65" s="227"/>
      <c r="E65" s="227"/>
      <c r="F65" s="229"/>
      <c r="G65" s="229"/>
    </row>
    <row r="66" spans="2:7" s="230" customFormat="1" x14ac:dyDescent="0.25">
      <c r="B66" s="224"/>
      <c r="C66" s="225"/>
      <c r="D66" s="227"/>
      <c r="E66" s="227"/>
      <c r="F66" s="229"/>
      <c r="G66" s="229"/>
    </row>
    <row r="67" spans="2:7" s="230" customFormat="1" x14ac:dyDescent="0.25">
      <c r="B67" s="224"/>
      <c r="C67" s="225"/>
      <c r="D67" s="227"/>
      <c r="E67" s="227"/>
      <c r="F67" s="229"/>
      <c r="G67" s="229"/>
    </row>
    <row r="68" spans="2:7" s="230" customFormat="1" x14ac:dyDescent="0.25">
      <c r="B68" s="224"/>
      <c r="C68" s="225"/>
      <c r="D68" s="227"/>
      <c r="E68" s="227"/>
      <c r="F68" s="229"/>
      <c r="G68" s="229"/>
    </row>
    <row r="69" spans="2:7" s="230" customFormat="1" x14ac:dyDescent="0.25">
      <c r="B69" s="224"/>
      <c r="C69" s="225"/>
      <c r="D69" s="227"/>
      <c r="E69" s="227"/>
      <c r="F69" s="229"/>
      <c r="G69" s="229"/>
    </row>
    <row r="70" spans="2:7" s="230" customFormat="1" x14ac:dyDescent="0.25">
      <c r="B70" s="224"/>
      <c r="C70" s="225"/>
      <c r="D70" s="227"/>
      <c r="E70" s="227"/>
      <c r="F70" s="229"/>
      <c r="G70" s="229"/>
    </row>
    <row r="71" spans="2:7" s="230" customFormat="1" x14ac:dyDescent="0.25">
      <c r="B71" s="224"/>
      <c r="C71" s="225"/>
      <c r="D71" s="227"/>
      <c r="E71" s="227"/>
      <c r="F71" s="229"/>
      <c r="G71" s="229"/>
    </row>
    <row r="72" spans="2:7" s="230" customFormat="1" x14ac:dyDescent="0.25">
      <c r="B72" s="224"/>
      <c r="C72" s="225"/>
      <c r="D72" s="227"/>
      <c r="E72" s="227"/>
      <c r="F72" s="229"/>
      <c r="G72" s="229"/>
    </row>
    <row r="73" spans="2:7" s="230" customFormat="1" x14ac:dyDescent="0.25">
      <c r="B73" s="224"/>
      <c r="C73" s="225"/>
      <c r="D73" s="227"/>
      <c r="E73" s="227"/>
      <c r="F73" s="229"/>
      <c r="G73" s="229"/>
    </row>
    <row r="74" spans="2:7" s="230" customFormat="1" x14ac:dyDescent="0.25">
      <c r="B74" s="224"/>
      <c r="C74" s="225"/>
      <c r="D74" s="227"/>
      <c r="E74" s="227"/>
      <c r="F74" s="229"/>
      <c r="G74" s="229"/>
    </row>
    <row r="75" spans="2:7" s="230" customFormat="1" x14ac:dyDescent="0.25">
      <c r="B75" s="224"/>
      <c r="C75" s="225"/>
      <c r="D75" s="227"/>
      <c r="E75" s="227"/>
      <c r="F75" s="229"/>
      <c r="G75" s="229"/>
    </row>
    <row r="76" spans="2:7" s="230" customFormat="1" x14ac:dyDescent="0.25">
      <c r="B76" s="224"/>
      <c r="C76" s="225"/>
      <c r="D76" s="227"/>
      <c r="E76" s="227"/>
      <c r="F76" s="229"/>
      <c r="G76" s="229"/>
    </row>
    <row r="77" spans="2:7" s="230" customFormat="1" x14ac:dyDescent="0.25">
      <c r="B77" s="224"/>
      <c r="C77" s="225"/>
      <c r="D77" s="227"/>
      <c r="E77" s="227"/>
      <c r="F77" s="229"/>
      <c r="G77" s="229"/>
    </row>
    <row r="78" spans="2:7" s="230" customFormat="1" x14ac:dyDescent="0.25">
      <c r="B78" s="224"/>
      <c r="C78" s="225"/>
      <c r="D78" s="227"/>
      <c r="E78" s="227"/>
      <c r="F78" s="229"/>
      <c r="G78" s="229"/>
    </row>
    <row r="79" spans="2:7" s="230" customFormat="1" x14ac:dyDescent="0.25">
      <c r="B79" s="224"/>
      <c r="C79" s="225"/>
      <c r="D79" s="227"/>
      <c r="E79" s="227"/>
      <c r="F79" s="229"/>
      <c r="G79" s="229"/>
    </row>
    <row r="80" spans="2:7" s="230" customFormat="1" x14ac:dyDescent="0.25">
      <c r="B80" s="224"/>
      <c r="C80" s="225"/>
      <c r="D80" s="227"/>
      <c r="E80" s="227"/>
      <c r="F80" s="229"/>
      <c r="G80" s="229"/>
    </row>
    <row r="81" spans="2:7" s="230" customFormat="1" x14ac:dyDescent="0.25">
      <c r="B81" s="224"/>
      <c r="C81" s="225"/>
      <c r="D81" s="227"/>
      <c r="E81" s="227"/>
      <c r="F81" s="229"/>
      <c r="G81" s="229"/>
    </row>
    <row r="82" spans="2:7" s="230" customFormat="1" x14ac:dyDescent="0.25">
      <c r="B82" s="224"/>
      <c r="C82" s="225"/>
      <c r="D82" s="227"/>
      <c r="E82" s="227"/>
      <c r="F82" s="229"/>
      <c r="G82" s="229"/>
    </row>
    <row r="83" spans="2:7" s="230" customFormat="1" x14ac:dyDescent="0.25">
      <c r="B83" s="224"/>
      <c r="C83" s="225"/>
      <c r="D83" s="227"/>
      <c r="E83" s="227"/>
      <c r="F83" s="229"/>
      <c r="G83" s="229"/>
    </row>
    <row r="84" spans="2:7" s="230" customFormat="1" x14ac:dyDescent="0.25">
      <c r="B84" s="224"/>
      <c r="C84" s="225"/>
      <c r="D84" s="227"/>
      <c r="E84" s="227"/>
      <c r="F84" s="229"/>
      <c r="G84" s="229"/>
    </row>
    <row r="85" spans="2:7" s="230" customFormat="1" x14ac:dyDescent="0.25">
      <c r="B85" s="224"/>
      <c r="C85" s="225"/>
      <c r="D85" s="227"/>
      <c r="E85" s="227"/>
      <c r="F85" s="229"/>
      <c r="G85" s="229"/>
    </row>
    <row r="86" spans="2:7" s="230" customFormat="1" x14ac:dyDescent="0.25">
      <c r="B86" s="224"/>
      <c r="C86" s="225"/>
      <c r="D86" s="227"/>
      <c r="E86" s="227"/>
      <c r="F86" s="229"/>
      <c r="G86" s="229"/>
    </row>
    <row r="87" spans="2:7" s="230" customFormat="1" x14ac:dyDescent="0.25">
      <c r="B87" s="224"/>
      <c r="C87" s="225"/>
      <c r="D87" s="227"/>
      <c r="E87" s="227"/>
      <c r="F87" s="229"/>
      <c r="G87" s="229"/>
    </row>
    <row r="88" spans="2:7" s="230" customFormat="1" x14ac:dyDescent="0.25">
      <c r="B88" s="224"/>
      <c r="C88" s="225"/>
      <c r="D88" s="227"/>
      <c r="E88" s="227"/>
      <c r="F88" s="229"/>
      <c r="G88" s="229"/>
    </row>
    <row r="89" spans="2:7" s="230" customFormat="1" x14ac:dyDescent="0.25">
      <c r="B89" s="224"/>
      <c r="C89" s="225"/>
      <c r="D89" s="227"/>
      <c r="E89" s="227"/>
      <c r="F89" s="229"/>
      <c r="G89" s="229"/>
    </row>
    <row r="90" spans="2:7" s="230" customFormat="1" x14ac:dyDescent="0.25">
      <c r="B90" s="224"/>
      <c r="C90" s="225"/>
      <c r="D90" s="227"/>
      <c r="E90" s="227"/>
      <c r="F90" s="229"/>
      <c r="G90" s="229"/>
    </row>
    <row r="91" spans="2:7" s="230" customFormat="1" x14ac:dyDescent="0.25">
      <c r="B91" s="224"/>
      <c r="C91" s="225"/>
      <c r="D91" s="227"/>
      <c r="E91" s="227"/>
      <c r="F91" s="229"/>
      <c r="G91" s="229"/>
    </row>
    <row r="92" spans="2:7" s="230" customFormat="1" x14ac:dyDescent="0.25">
      <c r="B92" s="224"/>
      <c r="C92" s="225"/>
      <c r="D92" s="227"/>
      <c r="E92" s="227"/>
      <c r="F92" s="229"/>
      <c r="G92" s="229"/>
    </row>
    <row r="93" spans="2:7" s="230" customFormat="1" x14ac:dyDescent="0.25">
      <c r="B93" s="224"/>
      <c r="C93" s="225"/>
      <c r="D93" s="227"/>
      <c r="E93" s="227"/>
      <c r="F93" s="229"/>
      <c r="G93" s="229"/>
    </row>
    <row r="94" spans="2:7" s="230" customFormat="1" x14ac:dyDescent="0.25">
      <c r="B94" s="224"/>
      <c r="C94" s="225"/>
      <c r="D94" s="227"/>
      <c r="E94" s="227"/>
      <c r="F94" s="229"/>
      <c r="G94" s="229"/>
    </row>
    <row r="95" spans="2:7" s="230" customFormat="1" x14ac:dyDescent="0.25">
      <c r="B95" s="224"/>
      <c r="C95" s="225"/>
      <c r="D95" s="227"/>
      <c r="E95" s="227"/>
      <c r="F95" s="229"/>
      <c r="G95" s="229"/>
    </row>
    <row r="96" spans="2:7" s="230" customFormat="1" x14ac:dyDescent="0.25">
      <c r="B96" s="224"/>
      <c r="C96" s="225"/>
      <c r="D96" s="227"/>
      <c r="E96" s="227"/>
      <c r="F96" s="229"/>
      <c r="G96" s="229"/>
    </row>
    <row r="97" spans="2:7" s="230" customFormat="1" x14ac:dyDescent="0.25">
      <c r="B97" s="224"/>
      <c r="C97" s="225"/>
      <c r="D97" s="227"/>
      <c r="E97" s="227"/>
      <c r="F97" s="229"/>
      <c r="G97" s="229"/>
    </row>
    <row r="98" spans="2:7" s="230" customFormat="1" x14ac:dyDescent="0.25">
      <c r="B98" s="224"/>
      <c r="C98" s="225"/>
      <c r="D98" s="227"/>
      <c r="E98" s="227"/>
      <c r="F98" s="229"/>
      <c r="G98" s="229"/>
    </row>
    <row r="99" spans="2:7" s="230" customFormat="1" x14ac:dyDescent="0.25">
      <c r="B99" s="224"/>
      <c r="C99" s="225"/>
      <c r="D99" s="227"/>
      <c r="E99" s="227"/>
      <c r="F99" s="229"/>
      <c r="G99" s="229"/>
    </row>
    <row r="100" spans="2:7" s="230" customFormat="1" x14ac:dyDescent="0.25">
      <c r="B100" s="224"/>
      <c r="C100" s="225"/>
      <c r="D100" s="227"/>
      <c r="E100" s="227"/>
      <c r="F100" s="229"/>
      <c r="G100" s="229"/>
    </row>
    <row r="101" spans="2:7" s="230" customFormat="1" x14ac:dyDescent="0.25">
      <c r="B101" s="224"/>
      <c r="C101" s="225"/>
      <c r="D101" s="227"/>
      <c r="E101" s="227"/>
      <c r="F101" s="229"/>
      <c r="G101" s="229"/>
    </row>
    <row r="102" spans="2:7" s="230" customFormat="1" x14ac:dyDescent="0.25">
      <c r="B102" s="224"/>
      <c r="C102" s="225"/>
      <c r="D102" s="227"/>
      <c r="E102" s="227"/>
      <c r="F102" s="229"/>
      <c r="G102" s="229"/>
    </row>
    <row r="103" spans="2:7" s="230" customFormat="1" x14ac:dyDescent="0.25">
      <c r="B103" s="224"/>
      <c r="C103" s="225"/>
      <c r="D103" s="227"/>
      <c r="E103" s="227"/>
      <c r="F103" s="229"/>
      <c r="G103" s="229"/>
    </row>
    <row r="104" spans="2:7" s="230" customFormat="1" x14ac:dyDescent="0.25">
      <c r="B104" s="224"/>
      <c r="C104" s="225"/>
      <c r="D104" s="227"/>
      <c r="E104" s="227"/>
      <c r="F104" s="229"/>
      <c r="G104" s="229"/>
    </row>
    <row r="105" spans="2:7" s="230" customFormat="1" x14ac:dyDescent="0.25">
      <c r="B105" s="224"/>
      <c r="C105" s="225"/>
      <c r="D105" s="227"/>
      <c r="E105" s="227"/>
      <c r="F105" s="229"/>
      <c r="G105" s="229"/>
    </row>
    <row r="106" spans="2:7" s="230" customFormat="1" x14ac:dyDescent="0.25">
      <c r="B106" s="224"/>
      <c r="C106" s="225"/>
      <c r="D106" s="227"/>
      <c r="E106" s="227"/>
      <c r="F106" s="229"/>
      <c r="G106" s="229"/>
    </row>
    <row r="107" spans="2:7" s="230" customFormat="1" x14ac:dyDescent="0.25">
      <c r="B107" s="224"/>
      <c r="C107" s="225"/>
      <c r="D107" s="227"/>
      <c r="E107" s="227"/>
      <c r="F107" s="229"/>
      <c r="G107" s="229"/>
    </row>
    <row r="108" spans="2:7" s="230" customFormat="1" x14ac:dyDescent="0.25">
      <c r="B108" s="224"/>
      <c r="C108" s="225"/>
      <c r="D108" s="227"/>
      <c r="E108" s="227"/>
      <c r="F108" s="229"/>
      <c r="G108" s="229"/>
    </row>
    <row r="109" spans="2:7" s="230" customFormat="1" x14ac:dyDescent="0.25">
      <c r="B109" s="224"/>
      <c r="C109" s="225"/>
      <c r="D109" s="227"/>
      <c r="E109" s="227"/>
      <c r="F109" s="229"/>
      <c r="G109" s="229"/>
    </row>
    <row r="110" spans="2:7" s="230" customFormat="1" x14ac:dyDescent="0.25">
      <c r="B110" s="224"/>
      <c r="C110" s="225"/>
      <c r="D110" s="227"/>
      <c r="E110" s="227"/>
      <c r="F110" s="229"/>
      <c r="G110" s="229"/>
    </row>
    <row r="111" spans="2:7" s="230" customFormat="1" x14ac:dyDescent="0.25">
      <c r="B111" s="224"/>
      <c r="C111" s="225"/>
      <c r="D111" s="227"/>
      <c r="E111" s="227"/>
      <c r="F111" s="229"/>
      <c r="G111" s="229"/>
    </row>
    <row r="112" spans="2:7" s="230" customFormat="1" x14ac:dyDescent="0.25">
      <c r="B112" s="224"/>
      <c r="C112" s="225"/>
      <c r="D112" s="227"/>
      <c r="E112" s="227"/>
      <c r="F112" s="229"/>
      <c r="G112" s="229"/>
    </row>
    <row r="113" spans="2:7" s="230" customFormat="1" x14ac:dyDescent="0.25">
      <c r="B113" s="224"/>
      <c r="C113" s="225"/>
      <c r="D113" s="227"/>
      <c r="E113" s="227"/>
      <c r="F113" s="229"/>
      <c r="G113" s="229"/>
    </row>
    <row r="114" spans="2:7" s="230" customFormat="1" x14ac:dyDescent="0.25">
      <c r="B114" s="224"/>
      <c r="C114" s="225"/>
      <c r="D114" s="227"/>
      <c r="E114" s="227"/>
      <c r="F114" s="229"/>
      <c r="G114" s="229"/>
    </row>
    <row r="115" spans="2:7" s="230" customFormat="1" x14ac:dyDescent="0.25">
      <c r="B115" s="224"/>
      <c r="C115" s="225"/>
      <c r="D115" s="227"/>
      <c r="E115" s="227"/>
      <c r="F115" s="229"/>
      <c r="G115" s="229"/>
    </row>
    <row r="116" spans="2:7" s="230" customFormat="1" x14ac:dyDescent="0.25">
      <c r="B116" s="224"/>
      <c r="C116" s="225"/>
      <c r="D116" s="227"/>
      <c r="E116" s="227"/>
      <c r="F116" s="229"/>
      <c r="G116" s="229"/>
    </row>
    <row r="117" spans="2:7" s="230" customFormat="1" x14ac:dyDescent="0.25">
      <c r="B117" s="224"/>
      <c r="C117" s="225"/>
      <c r="D117" s="227"/>
      <c r="E117" s="227"/>
      <c r="F117" s="229"/>
      <c r="G117" s="229"/>
    </row>
    <row r="118" spans="2:7" s="230" customFormat="1" x14ac:dyDescent="0.25">
      <c r="B118" s="224"/>
      <c r="C118" s="225"/>
      <c r="D118" s="227"/>
      <c r="E118" s="227"/>
      <c r="F118" s="229"/>
      <c r="G118" s="229"/>
    </row>
    <row r="119" spans="2:7" s="230" customFormat="1" x14ac:dyDescent="0.25">
      <c r="B119" s="224"/>
      <c r="C119" s="225"/>
      <c r="D119" s="227"/>
      <c r="E119" s="227"/>
      <c r="F119" s="229"/>
      <c r="G119" s="229"/>
    </row>
    <row r="120" spans="2:7" s="230" customFormat="1" x14ac:dyDescent="0.25">
      <c r="B120" s="224"/>
      <c r="C120" s="225"/>
      <c r="D120" s="227"/>
      <c r="E120" s="227"/>
      <c r="F120" s="229"/>
      <c r="G120" s="229"/>
    </row>
    <row r="121" spans="2:7" s="230" customFormat="1" x14ac:dyDescent="0.25">
      <c r="B121" s="224"/>
      <c r="C121" s="225"/>
      <c r="D121" s="227"/>
      <c r="E121" s="227"/>
      <c r="F121" s="229"/>
      <c r="G121" s="229"/>
    </row>
    <row r="122" spans="2:7" s="230" customFormat="1" x14ac:dyDescent="0.25">
      <c r="B122" s="224"/>
      <c r="C122" s="225"/>
      <c r="D122" s="227"/>
      <c r="E122" s="227"/>
      <c r="F122" s="229"/>
      <c r="G122" s="229"/>
    </row>
    <row r="123" spans="2:7" s="230" customFormat="1" x14ac:dyDescent="0.25">
      <c r="B123" s="224"/>
      <c r="C123" s="225"/>
      <c r="D123" s="227"/>
      <c r="E123" s="227"/>
      <c r="F123" s="229"/>
      <c r="G123" s="229"/>
    </row>
    <row r="124" spans="2:7" s="230" customFormat="1" x14ac:dyDescent="0.25">
      <c r="B124" s="224"/>
      <c r="C124" s="225"/>
      <c r="D124" s="227"/>
      <c r="E124" s="227"/>
      <c r="F124" s="229"/>
      <c r="G124" s="229"/>
    </row>
    <row r="125" spans="2:7" s="230" customFormat="1" x14ac:dyDescent="0.25">
      <c r="B125" s="224"/>
      <c r="C125" s="225"/>
      <c r="D125" s="227"/>
      <c r="E125" s="227"/>
      <c r="F125" s="229"/>
      <c r="G125" s="229"/>
    </row>
    <row r="126" spans="2:7" s="230" customFormat="1" x14ac:dyDescent="0.25">
      <c r="B126" s="224"/>
      <c r="C126" s="225"/>
      <c r="D126" s="227"/>
      <c r="E126" s="227"/>
      <c r="F126" s="229"/>
      <c r="G126" s="229"/>
    </row>
    <row r="127" spans="2:7" s="230" customFormat="1" x14ac:dyDescent="0.25">
      <c r="B127" s="224"/>
      <c r="C127" s="225"/>
      <c r="D127" s="227"/>
      <c r="E127" s="227"/>
      <c r="F127" s="229"/>
      <c r="G127" s="229"/>
    </row>
    <row r="128" spans="2:7" s="230" customFormat="1" x14ac:dyDescent="0.25">
      <c r="B128" s="224"/>
      <c r="C128" s="225"/>
      <c r="D128" s="227"/>
      <c r="E128" s="227"/>
      <c r="F128" s="229"/>
      <c r="G128" s="229"/>
    </row>
    <row r="129" spans="2:7" s="230" customFormat="1" x14ac:dyDescent="0.25">
      <c r="B129" s="224"/>
      <c r="C129" s="225"/>
      <c r="D129" s="227"/>
      <c r="E129" s="227"/>
      <c r="F129" s="229"/>
      <c r="G129" s="229"/>
    </row>
    <row r="130" spans="2:7" s="230" customFormat="1" x14ac:dyDescent="0.25">
      <c r="B130" s="224"/>
      <c r="C130" s="225"/>
      <c r="D130" s="227"/>
      <c r="E130" s="227"/>
      <c r="F130" s="229"/>
      <c r="G130" s="229"/>
    </row>
    <row r="131" spans="2:7" s="230" customFormat="1" x14ac:dyDescent="0.25">
      <c r="B131" s="224"/>
      <c r="C131" s="225"/>
      <c r="D131" s="227"/>
      <c r="E131" s="227"/>
      <c r="F131" s="229"/>
      <c r="G131" s="229"/>
    </row>
    <row r="132" spans="2:7" s="230" customFormat="1" x14ac:dyDescent="0.25">
      <c r="B132" s="224"/>
      <c r="C132" s="225"/>
      <c r="D132" s="227"/>
      <c r="E132" s="227"/>
      <c r="F132" s="229"/>
      <c r="G132" s="229"/>
    </row>
    <row r="133" spans="2:7" s="230" customFormat="1" x14ac:dyDescent="0.25">
      <c r="B133" s="224"/>
      <c r="C133" s="225"/>
      <c r="D133" s="227"/>
      <c r="E133" s="227"/>
      <c r="F133" s="229"/>
      <c r="G133" s="229"/>
    </row>
    <row r="134" spans="2:7" s="230" customFormat="1" x14ac:dyDescent="0.25">
      <c r="B134" s="224"/>
      <c r="C134" s="225"/>
      <c r="D134" s="227"/>
      <c r="E134" s="227"/>
      <c r="F134" s="229"/>
      <c r="G134" s="229"/>
    </row>
    <row r="135" spans="2:7" s="230" customFormat="1" x14ac:dyDescent="0.25">
      <c r="B135" s="224"/>
      <c r="C135" s="225"/>
      <c r="D135" s="227"/>
      <c r="E135" s="227"/>
      <c r="F135" s="229"/>
      <c r="G135" s="229"/>
    </row>
    <row r="136" spans="2:7" s="230" customFormat="1" x14ac:dyDescent="0.25">
      <c r="B136" s="224"/>
      <c r="C136" s="225"/>
      <c r="D136" s="227"/>
      <c r="E136" s="227"/>
      <c r="F136" s="229"/>
      <c r="G136" s="229"/>
    </row>
    <row r="137" spans="2:7" s="230" customFormat="1" x14ac:dyDescent="0.25">
      <c r="B137" s="224"/>
      <c r="C137" s="225"/>
      <c r="D137" s="227"/>
      <c r="E137" s="227"/>
      <c r="F137" s="229"/>
      <c r="G137" s="229"/>
    </row>
    <row r="138" spans="2:7" s="230" customFormat="1" x14ac:dyDescent="0.25">
      <c r="B138" s="224"/>
      <c r="C138" s="225"/>
      <c r="D138" s="227"/>
      <c r="E138" s="227"/>
      <c r="F138" s="229"/>
      <c r="G138" s="229"/>
    </row>
    <row r="139" spans="2:7" s="230" customFormat="1" x14ac:dyDescent="0.25">
      <c r="B139" s="224"/>
      <c r="C139" s="225"/>
      <c r="D139" s="227"/>
      <c r="E139" s="227"/>
      <c r="F139" s="229"/>
      <c r="G139" s="229"/>
    </row>
    <row r="140" spans="2:7" s="230" customFormat="1" x14ac:dyDescent="0.25">
      <c r="B140" s="224"/>
      <c r="C140" s="225"/>
      <c r="D140" s="227"/>
      <c r="E140" s="227"/>
      <c r="F140" s="229"/>
      <c r="G140" s="229"/>
    </row>
    <row r="141" spans="2:7" s="230" customFormat="1" x14ac:dyDescent="0.25">
      <c r="B141" s="224"/>
      <c r="C141" s="225"/>
      <c r="D141" s="227"/>
      <c r="E141" s="227"/>
      <c r="F141" s="229"/>
      <c r="G141" s="229"/>
    </row>
    <row r="142" spans="2:7" s="230" customFormat="1" x14ac:dyDescent="0.25">
      <c r="B142" s="224"/>
      <c r="C142" s="225"/>
      <c r="D142" s="227"/>
      <c r="E142" s="227"/>
      <c r="F142" s="229"/>
      <c r="G142" s="229"/>
    </row>
    <row r="143" spans="2:7" s="230" customFormat="1" x14ac:dyDescent="0.25">
      <c r="B143" s="224"/>
      <c r="C143" s="225"/>
      <c r="D143" s="227"/>
      <c r="E143" s="227"/>
      <c r="F143" s="229"/>
      <c r="G143" s="229"/>
    </row>
    <row r="144" spans="2:7" s="230" customFormat="1" x14ac:dyDescent="0.25">
      <c r="B144" s="224"/>
      <c r="C144" s="225"/>
      <c r="D144" s="227"/>
      <c r="E144" s="227"/>
      <c r="F144" s="229"/>
      <c r="G144" s="229"/>
    </row>
    <row r="145" spans="2:7" s="230" customFormat="1" x14ac:dyDescent="0.25">
      <c r="B145" s="224"/>
      <c r="C145" s="225"/>
      <c r="D145" s="227"/>
      <c r="E145" s="227"/>
      <c r="F145" s="229"/>
      <c r="G145" s="229"/>
    </row>
    <row r="146" spans="2:7" s="230" customFormat="1" x14ac:dyDescent="0.25">
      <c r="B146" s="224"/>
      <c r="C146" s="225"/>
      <c r="D146" s="227"/>
      <c r="E146" s="227"/>
      <c r="F146" s="229"/>
      <c r="G146" s="229"/>
    </row>
    <row r="147" spans="2:7" s="230" customFormat="1" x14ac:dyDescent="0.25">
      <c r="B147" s="224"/>
      <c r="C147" s="225"/>
      <c r="D147" s="227"/>
      <c r="E147" s="227"/>
      <c r="F147" s="229"/>
      <c r="G147" s="229"/>
    </row>
    <row r="148" spans="2:7" s="230" customFormat="1" x14ac:dyDescent="0.25">
      <c r="B148" s="224"/>
      <c r="C148" s="225"/>
      <c r="D148" s="227"/>
      <c r="E148" s="227"/>
      <c r="F148" s="229"/>
      <c r="G148" s="229"/>
    </row>
    <row r="149" spans="2:7" s="230" customFormat="1" x14ac:dyDescent="0.25">
      <c r="B149" s="224"/>
      <c r="C149" s="225"/>
      <c r="D149" s="227"/>
      <c r="E149" s="227"/>
      <c r="F149" s="229"/>
      <c r="G149" s="229"/>
    </row>
    <row r="150" spans="2:7" s="230" customFormat="1" x14ac:dyDescent="0.25">
      <c r="B150" s="224"/>
      <c r="C150" s="225"/>
      <c r="D150" s="227"/>
      <c r="E150" s="227"/>
      <c r="F150" s="229"/>
      <c r="G150" s="229"/>
    </row>
    <row r="151" spans="2:7" s="230" customFormat="1" x14ac:dyDescent="0.25">
      <c r="B151" s="224"/>
      <c r="C151" s="225"/>
      <c r="D151" s="227"/>
      <c r="E151" s="227"/>
      <c r="F151" s="229"/>
      <c r="G151" s="229"/>
    </row>
    <row r="152" spans="2:7" s="230" customFormat="1" x14ac:dyDescent="0.25">
      <c r="B152" s="224"/>
      <c r="C152" s="225"/>
      <c r="D152" s="227"/>
      <c r="E152" s="227"/>
      <c r="F152" s="229"/>
      <c r="G152" s="229"/>
    </row>
    <row r="153" spans="2:7" s="230" customFormat="1" x14ac:dyDescent="0.25">
      <c r="B153" s="224"/>
      <c r="C153" s="225"/>
      <c r="D153" s="227"/>
      <c r="E153" s="227"/>
      <c r="F153" s="229"/>
      <c r="G153" s="229"/>
    </row>
    <row r="154" spans="2:7" s="230" customFormat="1" x14ac:dyDescent="0.25">
      <c r="B154" s="224"/>
      <c r="C154" s="225"/>
      <c r="D154" s="227"/>
      <c r="E154" s="227"/>
      <c r="F154" s="229"/>
      <c r="G154" s="229"/>
    </row>
    <row r="155" spans="2:7" s="230" customFormat="1" x14ac:dyDescent="0.25">
      <c r="B155" s="224"/>
      <c r="C155" s="225"/>
      <c r="D155" s="227"/>
      <c r="E155" s="227"/>
      <c r="F155" s="229"/>
      <c r="G155" s="229"/>
    </row>
    <row r="156" spans="2:7" s="230" customFormat="1" x14ac:dyDescent="0.25">
      <c r="B156" s="224"/>
      <c r="C156" s="225"/>
      <c r="D156" s="227"/>
      <c r="E156" s="227"/>
      <c r="F156" s="229"/>
      <c r="G156" s="229"/>
    </row>
    <row r="157" spans="2:7" s="230" customFormat="1" x14ac:dyDescent="0.25">
      <c r="B157" s="224"/>
      <c r="C157" s="225"/>
      <c r="D157" s="227"/>
      <c r="E157" s="227"/>
      <c r="F157" s="229"/>
      <c r="G157" s="229"/>
    </row>
    <row r="158" spans="2:7" s="230" customFormat="1" x14ac:dyDescent="0.25">
      <c r="B158" s="224"/>
      <c r="C158" s="225"/>
      <c r="D158" s="227"/>
      <c r="E158" s="227"/>
      <c r="F158" s="229"/>
      <c r="G158" s="229"/>
    </row>
    <row r="159" spans="2:7" s="230" customFormat="1" x14ac:dyDescent="0.25">
      <c r="B159" s="224"/>
      <c r="C159" s="225"/>
      <c r="D159" s="227"/>
      <c r="E159" s="227"/>
      <c r="F159" s="229"/>
      <c r="G159" s="229"/>
    </row>
    <row r="160" spans="2:7" s="230" customFormat="1" x14ac:dyDescent="0.25">
      <c r="B160" s="224"/>
      <c r="C160" s="225"/>
      <c r="D160" s="227"/>
      <c r="E160" s="227"/>
      <c r="F160" s="229"/>
      <c r="G160" s="229"/>
    </row>
    <row r="161" spans="2:7" s="230" customFormat="1" x14ac:dyDescent="0.25">
      <c r="B161" s="224"/>
      <c r="C161" s="225"/>
      <c r="D161" s="227"/>
      <c r="E161" s="227"/>
      <c r="F161" s="229"/>
      <c r="G161" s="229"/>
    </row>
    <row r="162" spans="2:7" s="230" customFormat="1" x14ac:dyDescent="0.25">
      <c r="B162" s="224"/>
      <c r="C162" s="225"/>
      <c r="D162" s="227"/>
      <c r="E162" s="227"/>
      <c r="F162" s="229"/>
      <c r="G162" s="229"/>
    </row>
    <row r="163" spans="2:7" s="230" customFormat="1" x14ac:dyDescent="0.25">
      <c r="B163" s="224"/>
      <c r="C163" s="225"/>
      <c r="D163" s="227"/>
      <c r="E163" s="227"/>
      <c r="F163" s="229"/>
      <c r="G163" s="229"/>
    </row>
    <row r="164" spans="2:7" s="230" customFormat="1" x14ac:dyDescent="0.25">
      <c r="B164" s="224"/>
      <c r="C164" s="225"/>
      <c r="D164" s="227"/>
      <c r="E164" s="227"/>
      <c r="F164" s="229"/>
      <c r="G164" s="229"/>
    </row>
    <row r="165" spans="2:7" s="230" customFormat="1" x14ac:dyDescent="0.25">
      <c r="B165" s="224"/>
      <c r="C165" s="225"/>
      <c r="D165" s="227"/>
      <c r="E165" s="227"/>
      <c r="F165" s="229"/>
      <c r="G165" s="229"/>
    </row>
    <row r="166" spans="2:7" s="230" customFormat="1" x14ac:dyDescent="0.25">
      <c r="B166" s="224"/>
      <c r="C166" s="225"/>
      <c r="D166" s="227"/>
      <c r="E166" s="227"/>
      <c r="F166" s="229"/>
      <c r="G166" s="229"/>
    </row>
    <row r="167" spans="2:7" s="230" customFormat="1" x14ac:dyDescent="0.25">
      <c r="B167" s="224"/>
      <c r="C167" s="225"/>
      <c r="D167" s="227"/>
      <c r="E167" s="227"/>
      <c r="F167" s="229"/>
      <c r="G167" s="229"/>
    </row>
    <row r="168" spans="2:7" s="230" customFormat="1" x14ac:dyDescent="0.25">
      <c r="B168" s="224"/>
      <c r="C168" s="225"/>
      <c r="D168" s="227"/>
      <c r="E168" s="227"/>
      <c r="F168" s="229"/>
      <c r="G168" s="229"/>
    </row>
    <row r="169" spans="2:7" s="230" customFormat="1" x14ac:dyDescent="0.25">
      <c r="B169" s="224"/>
      <c r="C169" s="225"/>
      <c r="D169" s="227"/>
      <c r="E169" s="227"/>
      <c r="F169" s="229"/>
      <c r="G169" s="229"/>
    </row>
    <row r="170" spans="2:7" s="230" customFormat="1" x14ac:dyDescent="0.25">
      <c r="B170" s="224"/>
      <c r="C170" s="225"/>
      <c r="D170" s="227"/>
      <c r="E170" s="227"/>
      <c r="F170" s="229"/>
      <c r="G170" s="229"/>
    </row>
    <row r="171" spans="2:7" s="230" customFormat="1" x14ac:dyDescent="0.25">
      <c r="B171" s="224"/>
      <c r="C171" s="225"/>
      <c r="D171" s="227"/>
      <c r="E171" s="227"/>
      <c r="F171" s="229"/>
      <c r="G171" s="229"/>
    </row>
    <row r="172" spans="2:7" s="230" customFormat="1" x14ac:dyDescent="0.25">
      <c r="B172" s="224"/>
      <c r="C172" s="225"/>
      <c r="D172" s="227"/>
      <c r="E172" s="227"/>
      <c r="F172" s="229"/>
      <c r="G172" s="229"/>
    </row>
    <row r="173" spans="2:7" s="230" customFormat="1" x14ac:dyDescent="0.25">
      <c r="B173" s="224"/>
      <c r="C173" s="225"/>
      <c r="D173" s="227"/>
      <c r="E173" s="227"/>
      <c r="F173" s="229"/>
      <c r="G173" s="229"/>
    </row>
    <row r="174" spans="2:7" s="230" customFormat="1" x14ac:dyDescent="0.25">
      <c r="B174" s="224"/>
      <c r="C174" s="225"/>
      <c r="D174" s="227"/>
      <c r="E174" s="227"/>
      <c r="F174" s="229"/>
      <c r="G174" s="229"/>
    </row>
    <row r="175" spans="2:7" s="230" customFormat="1" x14ac:dyDescent="0.25">
      <c r="B175" s="224"/>
      <c r="C175" s="225"/>
      <c r="D175" s="227"/>
      <c r="E175" s="227"/>
      <c r="F175" s="229"/>
      <c r="G175" s="229"/>
    </row>
    <row r="176" spans="2:7" s="230" customFormat="1" x14ac:dyDescent="0.25">
      <c r="B176" s="224"/>
      <c r="C176" s="225"/>
      <c r="D176" s="227"/>
      <c r="E176" s="227"/>
      <c r="F176" s="229"/>
      <c r="G176" s="229"/>
    </row>
    <row r="177" spans="2:7" s="230" customFormat="1" x14ac:dyDescent="0.25">
      <c r="B177" s="224"/>
      <c r="C177" s="225"/>
      <c r="D177" s="227"/>
      <c r="E177" s="227"/>
      <c r="F177" s="229"/>
      <c r="G177" s="229"/>
    </row>
    <row r="178" spans="2:7" s="230" customFormat="1" x14ac:dyDescent="0.25">
      <c r="B178" s="224"/>
      <c r="C178" s="225"/>
      <c r="D178" s="227"/>
      <c r="E178" s="227"/>
      <c r="F178" s="229"/>
      <c r="G178" s="229"/>
    </row>
    <row r="179" spans="2:7" s="230" customFormat="1" x14ac:dyDescent="0.25">
      <c r="B179" s="224"/>
      <c r="C179" s="225"/>
      <c r="D179" s="227"/>
      <c r="E179" s="227"/>
      <c r="F179" s="229"/>
      <c r="G179" s="229"/>
    </row>
    <row r="180" spans="2:7" s="230" customFormat="1" x14ac:dyDescent="0.25">
      <c r="B180" s="224"/>
      <c r="C180" s="225"/>
      <c r="D180" s="227"/>
      <c r="E180" s="227"/>
      <c r="F180" s="229"/>
      <c r="G180" s="229"/>
    </row>
    <row r="181" spans="2:7" s="230" customFormat="1" x14ac:dyDescent="0.25">
      <c r="B181" s="224"/>
      <c r="C181" s="225"/>
      <c r="D181" s="227"/>
      <c r="E181" s="227"/>
      <c r="F181" s="229"/>
      <c r="G181" s="229"/>
    </row>
    <row r="182" spans="2:7" s="230" customFormat="1" x14ac:dyDescent="0.25">
      <c r="B182" s="224"/>
      <c r="C182" s="225"/>
      <c r="D182" s="227"/>
      <c r="E182" s="227"/>
      <c r="F182" s="229"/>
      <c r="G182" s="229"/>
    </row>
    <row r="183" spans="2:7" s="230" customFormat="1" x14ac:dyDescent="0.25">
      <c r="B183" s="224"/>
      <c r="C183" s="225"/>
      <c r="D183" s="227"/>
      <c r="E183" s="227"/>
      <c r="F183" s="229"/>
      <c r="G183" s="229"/>
    </row>
    <row r="184" spans="2:7" s="230" customFormat="1" x14ac:dyDescent="0.25">
      <c r="B184" s="224"/>
      <c r="C184" s="225"/>
      <c r="D184" s="227"/>
      <c r="E184" s="227"/>
      <c r="F184" s="229"/>
      <c r="G184" s="229"/>
    </row>
    <row r="185" spans="2:7" s="230" customFormat="1" x14ac:dyDescent="0.25">
      <c r="B185" s="224"/>
      <c r="C185" s="225"/>
      <c r="D185" s="227"/>
      <c r="E185" s="227"/>
      <c r="F185" s="229"/>
      <c r="G185" s="229"/>
    </row>
    <row r="186" spans="2:7" s="230" customFormat="1" x14ac:dyDescent="0.25">
      <c r="B186" s="224"/>
      <c r="C186" s="225"/>
      <c r="D186" s="227"/>
      <c r="E186" s="227"/>
      <c r="F186" s="229"/>
      <c r="G186" s="229"/>
    </row>
    <row r="187" spans="2:7" s="230" customFormat="1" x14ac:dyDescent="0.25">
      <c r="B187" s="224"/>
      <c r="C187" s="225"/>
      <c r="D187" s="227"/>
      <c r="E187" s="227"/>
      <c r="F187" s="229"/>
      <c r="G187" s="229"/>
    </row>
    <row r="188" spans="2:7" s="230" customFormat="1" x14ac:dyDescent="0.25">
      <c r="B188" s="224"/>
      <c r="C188" s="225"/>
      <c r="D188" s="227"/>
      <c r="E188" s="227"/>
      <c r="F188" s="229"/>
      <c r="G188" s="229"/>
    </row>
    <row r="189" spans="2:7" s="230" customFormat="1" x14ac:dyDescent="0.25">
      <c r="B189" s="224"/>
      <c r="C189" s="225"/>
      <c r="D189" s="227"/>
      <c r="E189" s="227"/>
      <c r="F189" s="229"/>
      <c r="G189" s="229"/>
    </row>
    <row r="190" spans="2:7" s="230" customFormat="1" x14ac:dyDescent="0.25">
      <c r="B190" s="224"/>
      <c r="C190" s="225"/>
      <c r="D190" s="227"/>
      <c r="E190" s="227"/>
      <c r="F190" s="229"/>
      <c r="G190" s="229"/>
    </row>
    <row r="191" spans="2:7" s="230" customFormat="1" x14ac:dyDescent="0.25">
      <c r="B191" s="224"/>
      <c r="C191" s="225"/>
      <c r="D191" s="227"/>
      <c r="E191" s="227"/>
      <c r="F191" s="229"/>
      <c r="G191" s="229"/>
    </row>
    <row r="192" spans="2:7" s="230" customFormat="1" x14ac:dyDescent="0.25">
      <c r="B192" s="224"/>
      <c r="C192" s="225"/>
      <c r="D192" s="227"/>
      <c r="E192" s="227"/>
      <c r="F192" s="229"/>
      <c r="G192" s="229"/>
    </row>
    <row r="193" spans="2:7" s="230" customFormat="1" x14ac:dyDescent="0.25">
      <c r="B193" s="224"/>
      <c r="C193" s="225"/>
      <c r="D193" s="227"/>
      <c r="E193" s="227"/>
      <c r="F193" s="229"/>
      <c r="G193" s="229"/>
    </row>
    <row r="194" spans="2:7" s="230" customFormat="1" x14ac:dyDescent="0.25">
      <c r="B194" s="224"/>
      <c r="C194" s="225"/>
      <c r="D194" s="227"/>
      <c r="E194" s="227"/>
      <c r="F194" s="229"/>
      <c r="G194" s="229"/>
    </row>
    <row r="195" spans="2:7" s="230" customFormat="1" x14ac:dyDescent="0.25">
      <c r="B195" s="224"/>
      <c r="C195" s="225"/>
      <c r="D195" s="227"/>
      <c r="E195" s="227"/>
      <c r="F195" s="229"/>
      <c r="G195" s="229"/>
    </row>
    <row r="196" spans="2:7" s="230" customFormat="1" x14ac:dyDescent="0.25">
      <c r="B196" s="224"/>
      <c r="C196" s="225"/>
      <c r="D196" s="227"/>
      <c r="E196" s="227"/>
      <c r="F196" s="229"/>
      <c r="G196" s="229"/>
    </row>
    <row r="197" spans="2:7" s="230" customFormat="1" x14ac:dyDescent="0.25">
      <c r="B197" s="224"/>
      <c r="C197" s="225"/>
      <c r="D197" s="227"/>
      <c r="E197" s="227"/>
      <c r="F197" s="229"/>
      <c r="G197" s="229"/>
    </row>
    <row r="198" spans="2:7" s="230" customFormat="1" x14ac:dyDescent="0.25">
      <c r="B198" s="224"/>
      <c r="C198" s="225"/>
      <c r="D198" s="227"/>
      <c r="E198" s="227"/>
      <c r="F198" s="229"/>
      <c r="G198" s="229"/>
    </row>
    <row r="199" spans="2:7" s="230" customFormat="1" x14ac:dyDescent="0.25">
      <c r="B199" s="224"/>
      <c r="C199" s="225"/>
      <c r="D199" s="227"/>
      <c r="E199" s="227"/>
      <c r="F199" s="229"/>
      <c r="G199" s="229"/>
    </row>
    <row r="200" spans="2:7" s="230" customFormat="1" x14ac:dyDescent="0.25">
      <c r="B200" s="224"/>
      <c r="C200" s="225"/>
      <c r="D200" s="227"/>
      <c r="E200" s="227"/>
      <c r="F200" s="229"/>
      <c r="G200" s="229"/>
    </row>
    <row r="201" spans="2:7" s="230" customFormat="1" x14ac:dyDescent="0.25">
      <c r="B201" s="224"/>
      <c r="C201" s="225"/>
      <c r="D201" s="227"/>
      <c r="E201" s="227"/>
      <c r="F201" s="229"/>
      <c r="G201" s="229"/>
    </row>
    <row r="202" spans="2:7" s="230" customFormat="1" x14ac:dyDescent="0.25">
      <c r="B202" s="224"/>
      <c r="C202" s="225"/>
      <c r="D202" s="227"/>
      <c r="E202" s="227"/>
      <c r="F202" s="229"/>
      <c r="G202" s="229"/>
    </row>
    <row r="203" spans="2:7" s="230" customFormat="1" x14ac:dyDescent="0.25">
      <c r="B203" s="224"/>
      <c r="C203" s="225"/>
      <c r="D203" s="227"/>
      <c r="E203" s="227"/>
      <c r="F203" s="229"/>
      <c r="G203" s="229"/>
    </row>
    <row r="204" spans="2:7" s="230" customFormat="1" x14ac:dyDescent="0.25">
      <c r="B204" s="224"/>
      <c r="C204" s="225"/>
      <c r="D204" s="227"/>
      <c r="E204" s="227"/>
      <c r="F204" s="229"/>
      <c r="G204" s="229"/>
    </row>
    <row r="205" spans="2:7" s="230" customFormat="1" x14ac:dyDescent="0.25">
      <c r="B205" s="224"/>
      <c r="C205" s="225"/>
      <c r="D205" s="227"/>
      <c r="E205" s="227"/>
      <c r="F205" s="229"/>
      <c r="G205" s="229"/>
    </row>
    <row r="206" spans="2:7" s="230" customFormat="1" x14ac:dyDescent="0.25">
      <c r="B206" s="224"/>
      <c r="C206" s="225"/>
      <c r="D206" s="227"/>
      <c r="E206" s="227"/>
      <c r="F206" s="229"/>
      <c r="G206" s="229"/>
    </row>
    <row r="207" spans="2:7" s="230" customFormat="1" x14ac:dyDescent="0.25">
      <c r="B207" s="224"/>
      <c r="C207" s="225"/>
      <c r="D207" s="227"/>
      <c r="E207" s="227"/>
      <c r="F207" s="229"/>
      <c r="G207" s="229"/>
    </row>
    <row r="208" spans="2:7" s="230" customFormat="1" x14ac:dyDescent="0.25">
      <c r="B208" s="224"/>
      <c r="C208" s="225"/>
      <c r="D208" s="227"/>
      <c r="E208" s="227"/>
      <c r="F208" s="229"/>
      <c r="G208" s="229"/>
    </row>
    <row r="209" spans="2:7" s="230" customFormat="1" x14ac:dyDescent="0.25">
      <c r="B209" s="224"/>
      <c r="C209" s="225"/>
      <c r="D209" s="227"/>
      <c r="E209" s="227"/>
      <c r="F209" s="229"/>
      <c r="G209" s="229"/>
    </row>
    <row r="210" spans="2:7" s="230" customFormat="1" x14ac:dyDescent="0.25">
      <c r="B210" s="224"/>
      <c r="C210" s="225"/>
      <c r="D210" s="227"/>
      <c r="E210" s="227"/>
      <c r="F210" s="229"/>
      <c r="G210" s="229"/>
    </row>
    <row r="211" spans="2:7" s="230" customFormat="1" x14ac:dyDescent="0.25">
      <c r="B211" s="224"/>
      <c r="C211" s="225"/>
      <c r="D211" s="227"/>
      <c r="E211" s="227"/>
      <c r="F211" s="229"/>
      <c r="G211" s="229"/>
    </row>
    <row r="212" spans="2:7" s="230" customFormat="1" x14ac:dyDescent="0.25">
      <c r="B212" s="224"/>
      <c r="C212" s="225"/>
      <c r="D212" s="227"/>
      <c r="E212" s="227"/>
      <c r="F212" s="229"/>
      <c r="G212" s="229"/>
    </row>
    <row r="213" spans="2:7" s="230" customFormat="1" x14ac:dyDescent="0.25">
      <c r="B213" s="224"/>
      <c r="C213" s="225"/>
      <c r="D213" s="227"/>
      <c r="E213" s="227"/>
      <c r="F213" s="229"/>
      <c r="G213" s="229"/>
    </row>
    <row r="214" spans="2:7" s="230" customFormat="1" x14ac:dyDescent="0.25">
      <c r="B214" s="224"/>
      <c r="C214" s="225"/>
      <c r="D214" s="227"/>
      <c r="E214" s="227"/>
      <c r="F214" s="229"/>
      <c r="G214" s="229"/>
    </row>
    <row r="215" spans="2:7" s="230" customFormat="1" x14ac:dyDescent="0.25">
      <c r="B215" s="224"/>
      <c r="C215" s="225"/>
      <c r="D215" s="227"/>
      <c r="E215" s="227"/>
      <c r="F215" s="229"/>
      <c r="G215" s="229"/>
    </row>
    <row r="216" spans="2:7" s="230" customFormat="1" x14ac:dyDescent="0.25">
      <c r="B216" s="224"/>
      <c r="C216" s="225"/>
      <c r="D216" s="227"/>
      <c r="E216" s="227"/>
      <c r="F216" s="229"/>
      <c r="G216" s="229"/>
    </row>
    <row r="217" spans="2:7" s="230" customFormat="1" x14ac:dyDescent="0.25">
      <c r="B217" s="224"/>
      <c r="C217" s="225"/>
      <c r="D217" s="227"/>
      <c r="E217" s="227"/>
      <c r="F217" s="229"/>
      <c r="G217" s="229"/>
    </row>
    <row r="218" spans="2:7" s="230" customFormat="1" x14ac:dyDescent="0.25">
      <c r="B218" s="224"/>
      <c r="C218" s="225"/>
      <c r="D218" s="227"/>
      <c r="E218" s="227"/>
      <c r="F218" s="229"/>
      <c r="G218" s="229"/>
    </row>
    <row r="219" spans="2:7" s="230" customFormat="1" x14ac:dyDescent="0.25">
      <c r="B219" s="224"/>
      <c r="C219" s="225"/>
      <c r="D219" s="227"/>
      <c r="E219" s="227"/>
      <c r="F219" s="229"/>
      <c r="G219" s="229"/>
    </row>
    <row r="220" spans="2:7" s="230" customFormat="1" x14ac:dyDescent="0.25">
      <c r="B220" s="224"/>
      <c r="C220" s="225"/>
      <c r="D220" s="227"/>
      <c r="E220" s="227"/>
      <c r="F220" s="229"/>
      <c r="G220" s="229"/>
    </row>
    <row r="221" spans="2:7" s="230" customFormat="1" x14ac:dyDescent="0.25">
      <c r="B221" s="224"/>
      <c r="C221" s="225"/>
      <c r="D221" s="227"/>
      <c r="E221" s="227"/>
      <c r="F221" s="229"/>
      <c r="G221" s="229"/>
    </row>
    <row r="222" spans="2:7" s="230" customFormat="1" x14ac:dyDescent="0.25">
      <c r="B222" s="224"/>
      <c r="C222" s="225"/>
      <c r="D222" s="227"/>
      <c r="E222" s="227"/>
      <c r="F222" s="229"/>
      <c r="G222" s="229"/>
    </row>
    <row r="223" spans="2:7" s="230" customFormat="1" x14ac:dyDescent="0.25">
      <c r="B223" s="224"/>
      <c r="C223" s="225"/>
      <c r="D223" s="227"/>
      <c r="E223" s="227"/>
      <c r="F223" s="229"/>
      <c r="G223" s="229"/>
    </row>
    <row r="224" spans="2:7" s="230" customFormat="1" x14ac:dyDescent="0.25">
      <c r="B224" s="224"/>
      <c r="C224" s="225"/>
      <c r="D224" s="227"/>
      <c r="E224" s="227"/>
      <c r="F224" s="229"/>
      <c r="G224" s="229"/>
    </row>
    <row r="225" spans="2:7" s="230" customFormat="1" x14ac:dyDescent="0.25">
      <c r="B225" s="224"/>
      <c r="C225" s="225"/>
      <c r="D225" s="227"/>
      <c r="E225" s="227"/>
      <c r="F225" s="229"/>
      <c r="G225" s="229"/>
    </row>
    <row r="226" spans="2:7" s="230" customFormat="1" x14ac:dyDescent="0.25">
      <c r="B226" s="224"/>
      <c r="C226" s="225"/>
      <c r="D226" s="227"/>
      <c r="E226" s="227"/>
      <c r="F226" s="229"/>
      <c r="G226" s="229"/>
    </row>
    <row r="227" spans="2:7" s="230" customFormat="1" x14ac:dyDescent="0.25">
      <c r="B227" s="224"/>
      <c r="C227" s="225"/>
      <c r="D227" s="227"/>
      <c r="E227" s="227"/>
      <c r="F227" s="229"/>
      <c r="G227" s="229"/>
    </row>
    <row r="228" spans="2:7" s="230" customFormat="1" x14ac:dyDescent="0.25">
      <c r="B228" s="224"/>
      <c r="C228" s="225"/>
      <c r="D228" s="227"/>
      <c r="E228" s="227"/>
      <c r="F228" s="229"/>
      <c r="G228" s="229"/>
    </row>
    <row r="229" spans="2:7" s="230" customFormat="1" x14ac:dyDescent="0.25">
      <c r="B229" s="224"/>
      <c r="C229" s="225"/>
      <c r="D229" s="227"/>
      <c r="E229" s="227"/>
      <c r="F229" s="229"/>
      <c r="G229" s="229"/>
    </row>
    <row r="230" spans="2:7" s="230" customFormat="1" x14ac:dyDescent="0.25">
      <c r="B230" s="224"/>
      <c r="C230" s="225"/>
      <c r="D230" s="227"/>
      <c r="E230" s="227"/>
      <c r="F230" s="229"/>
      <c r="G230" s="229"/>
    </row>
    <row r="231" spans="2:7" s="230" customFormat="1" x14ac:dyDescent="0.25">
      <c r="B231" s="224"/>
      <c r="C231" s="225"/>
      <c r="D231" s="227"/>
      <c r="E231" s="227"/>
      <c r="F231" s="229"/>
      <c r="G231" s="229"/>
    </row>
    <row r="232" spans="2:7" s="230" customFormat="1" x14ac:dyDescent="0.25">
      <c r="B232" s="224"/>
      <c r="C232" s="225"/>
      <c r="D232" s="227"/>
      <c r="E232" s="227"/>
      <c r="F232" s="229"/>
      <c r="G232" s="229"/>
    </row>
    <row r="233" spans="2:7" s="230" customFormat="1" x14ac:dyDescent="0.25">
      <c r="B233" s="224"/>
      <c r="C233" s="225"/>
      <c r="D233" s="227"/>
      <c r="E233" s="227"/>
      <c r="F233" s="229"/>
      <c r="G233" s="229"/>
    </row>
    <row r="234" spans="2:7" s="230" customFormat="1" x14ac:dyDescent="0.25">
      <c r="B234" s="224"/>
      <c r="C234" s="225"/>
      <c r="D234" s="227"/>
      <c r="E234" s="227"/>
      <c r="F234" s="229"/>
      <c r="G234" s="229"/>
    </row>
    <row r="235" spans="2:7" s="230" customFormat="1" x14ac:dyDescent="0.25">
      <c r="B235" s="224"/>
      <c r="C235" s="225"/>
      <c r="D235" s="227"/>
      <c r="E235" s="227"/>
      <c r="F235" s="229"/>
      <c r="G235" s="229"/>
    </row>
    <row r="236" spans="2:7" s="230" customFormat="1" x14ac:dyDescent="0.25">
      <c r="B236" s="224"/>
      <c r="C236" s="225"/>
      <c r="D236" s="227"/>
      <c r="E236" s="227"/>
      <c r="F236" s="229"/>
      <c r="G236" s="229"/>
    </row>
    <row r="237" spans="2:7" s="230" customFormat="1" x14ac:dyDescent="0.25">
      <c r="B237" s="224"/>
      <c r="C237" s="225"/>
      <c r="D237" s="227"/>
      <c r="E237" s="227"/>
      <c r="F237" s="229"/>
      <c r="G237" s="229"/>
    </row>
    <row r="238" spans="2:7" s="230" customFormat="1" x14ac:dyDescent="0.25">
      <c r="B238" s="224"/>
      <c r="C238" s="225"/>
      <c r="D238" s="227"/>
      <c r="E238" s="227"/>
      <c r="F238" s="229"/>
      <c r="G238" s="229"/>
    </row>
    <row r="239" spans="2:7" s="230" customFormat="1" x14ac:dyDescent="0.25">
      <c r="B239" s="224"/>
      <c r="C239" s="225"/>
      <c r="D239" s="227"/>
      <c r="E239" s="227"/>
      <c r="F239" s="229"/>
      <c r="G239" s="229"/>
    </row>
    <row r="240" spans="2:7" s="230" customFormat="1" x14ac:dyDescent="0.25">
      <c r="B240" s="224"/>
      <c r="C240" s="225"/>
      <c r="D240" s="227"/>
      <c r="E240" s="227"/>
      <c r="F240" s="229"/>
      <c r="G240" s="229"/>
    </row>
    <row r="241" spans="2:7" s="230" customFormat="1" x14ac:dyDescent="0.25">
      <c r="B241" s="224"/>
      <c r="C241" s="225"/>
      <c r="D241" s="227"/>
      <c r="E241" s="227"/>
      <c r="F241" s="229"/>
      <c r="G241" s="229"/>
    </row>
    <row r="242" spans="2:7" s="230" customFormat="1" x14ac:dyDescent="0.25">
      <c r="B242" s="224"/>
      <c r="C242" s="225"/>
      <c r="D242" s="227"/>
      <c r="E242" s="227"/>
      <c r="F242" s="229"/>
      <c r="G242" s="229"/>
    </row>
    <row r="243" spans="2:7" s="230" customFormat="1" x14ac:dyDescent="0.25">
      <c r="B243" s="224"/>
      <c r="C243" s="225"/>
      <c r="D243" s="227"/>
      <c r="E243" s="227"/>
      <c r="F243" s="229"/>
      <c r="G243" s="229"/>
    </row>
    <row r="244" spans="2:7" s="230" customFormat="1" x14ac:dyDescent="0.25">
      <c r="B244" s="224"/>
      <c r="C244" s="225"/>
      <c r="D244" s="227"/>
      <c r="E244" s="227"/>
      <c r="F244" s="229"/>
      <c r="G244" s="229"/>
    </row>
    <row r="245" spans="2:7" s="230" customFormat="1" x14ac:dyDescent="0.25">
      <c r="B245" s="224"/>
      <c r="C245" s="225"/>
      <c r="D245" s="227"/>
      <c r="E245" s="227"/>
      <c r="F245" s="229"/>
      <c r="G245" s="229"/>
    </row>
    <row r="246" spans="2:7" s="230" customFormat="1" x14ac:dyDescent="0.25">
      <c r="B246" s="224"/>
      <c r="C246" s="225"/>
      <c r="D246" s="227"/>
      <c r="E246" s="227"/>
      <c r="F246" s="229"/>
      <c r="G246" s="229"/>
    </row>
    <row r="247" spans="2:7" s="230" customFormat="1" x14ac:dyDescent="0.25">
      <c r="B247" s="224"/>
      <c r="C247" s="225"/>
      <c r="D247" s="227"/>
      <c r="E247" s="227"/>
      <c r="F247" s="229"/>
      <c r="G247" s="229"/>
    </row>
    <row r="248" spans="2:7" s="230" customFormat="1" x14ac:dyDescent="0.25">
      <c r="B248" s="224"/>
      <c r="C248" s="225"/>
      <c r="D248" s="227"/>
      <c r="E248" s="227"/>
      <c r="F248" s="229"/>
      <c r="G248" s="229"/>
    </row>
    <row r="249" spans="2:7" s="230" customFormat="1" x14ac:dyDescent="0.25">
      <c r="B249" s="224"/>
      <c r="C249" s="225"/>
      <c r="D249" s="227"/>
      <c r="E249" s="227"/>
      <c r="F249" s="229"/>
      <c r="G249" s="229"/>
    </row>
    <row r="250" spans="2:7" s="230" customFormat="1" x14ac:dyDescent="0.25">
      <c r="B250" s="224"/>
      <c r="C250" s="225"/>
      <c r="D250" s="227"/>
      <c r="E250" s="227"/>
      <c r="F250" s="229"/>
      <c r="G250" s="229"/>
    </row>
    <row r="251" spans="2:7" s="230" customFormat="1" x14ac:dyDescent="0.25">
      <c r="B251" s="224"/>
      <c r="C251" s="225"/>
      <c r="D251" s="227"/>
      <c r="E251" s="227"/>
      <c r="F251" s="229"/>
      <c r="G251" s="229"/>
    </row>
    <row r="252" spans="2:7" s="230" customFormat="1" x14ac:dyDescent="0.25">
      <c r="B252" s="224"/>
      <c r="C252" s="225"/>
      <c r="D252" s="227"/>
      <c r="E252" s="227"/>
      <c r="F252" s="229"/>
      <c r="G252" s="229"/>
    </row>
    <row r="253" spans="2:7" s="230" customFormat="1" x14ac:dyDescent="0.25">
      <c r="B253" s="224"/>
      <c r="C253" s="225"/>
      <c r="D253" s="227"/>
      <c r="E253" s="227"/>
      <c r="F253" s="229"/>
      <c r="G253" s="229"/>
    </row>
    <row r="254" spans="2:7" s="230" customFormat="1" x14ac:dyDescent="0.25">
      <c r="B254" s="224"/>
      <c r="C254" s="225"/>
      <c r="D254" s="227"/>
      <c r="E254" s="227"/>
      <c r="F254" s="229"/>
      <c r="G254" s="229"/>
    </row>
    <row r="255" spans="2:7" s="230" customFormat="1" x14ac:dyDescent="0.25">
      <c r="B255" s="224"/>
      <c r="C255" s="225"/>
      <c r="D255" s="227"/>
      <c r="E255" s="227"/>
      <c r="F255" s="229"/>
      <c r="G255" s="229"/>
    </row>
    <row r="256" spans="2:7" s="230" customFormat="1" x14ac:dyDescent="0.25">
      <c r="B256" s="224"/>
      <c r="C256" s="225"/>
      <c r="D256" s="227"/>
      <c r="E256" s="227"/>
      <c r="F256" s="229"/>
      <c r="G256" s="229"/>
    </row>
    <row r="257" spans="2:7" s="230" customFormat="1" x14ac:dyDescent="0.25">
      <c r="B257" s="224"/>
      <c r="C257" s="225"/>
      <c r="D257" s="227"/>
      <c r="E257" s="227"/>
      <c r="F257" s="229"/>
      <c r="G257" s="229"/>
    </row>
    <row r="258" spans="2:7" s="230" customFormat="1" x14ac:dyDescent="0.25">
      <c r="B258" s="224"/>
      <c r="C258" s="225"/>
      <c r="D258" s="227"/>
      <c r="E258" s="227"/>
      <c r="F258" s="229"/>
      <c r="G258" s="229"/>
    </row>
    <row r="259" spans="2:7" s="230" customFormat="1" x14ac:dyDescent="0.25">
      <c r="B259" s="224"/>
      <c r="C259" s="225"/>
      <c r="D259" s="227"/>
      <c r="E259" s="227"/>
      <c r="F259" s="229"/>
      <c r="G259" s="229"/>
    </row>
    <row r="260" spans="2:7" s="230" customFormat="1" x14ac:dyDescent="0.25">
      <c r="B260" s="224"/>
      <c r="C260" s="225"/>
      <c r="D260" s="227"/>
      <c r="E260" s="227"/>
      <c r="F260" s="229"/>
      <c r="G260" s="229"/>
    </row>
    <row r="261" spans="2:7" s="230" customFormat="1" x14ac:dyDescent="0.25">
      <c r="B261" s="224"/>
      <c r="C261" s="225"/>
      <c r="D261" s="227"/>
      <c r="E261" s="227"/>
      <c r="F261" s="229"/>
      <c r="G261" s="229"/>
    </row>
    <row r="262" spans="2:7" s="230" customFormat="1" x14ac:dyDescent="0.25">
      <c r="B262" s="224"/>
      <c r="C262" s="225"/>
      <c r="D262" s="227"/>
      <c r="E262" s="227"/>
      <c r="F262" s="229"/>
      <c r="G262" s="229"/>
    </row>
    <row r="263" spans="2:7" s="230" customFormat="1" x14ac:dyDescent="0.25">
      <c r="B263" s="224"/>
      <c r="C263" s="225"/>
      <c r="D263" s="227"/>
      <c r="E263" s="227"/>
      <c r="F263" s="229"/>
      <c r="G263" s="229"/>
    </row>
    <row r="264" spans="2:7" s="230" customFormat="1" x14ac:dyDescent="0.25">
      <c r="B264" s="224"/>
      <c r="C264" s="225"/>
      <c r="D264" s="227"/>
      <c r="E264" s="227"/>
      <c r="F264" s="229"/>
      <c r="G264" s="229"/>
    </row>
    <row r="265" spans="2:7" s="230" customFormat="1" x14ac:dyDescent="0.25">
      <c r="B265" s="224"/>
      <c r="C265" s="225"/>
      <c r="D265" s="227"/>
      <c r="E265" s="227"/>
      <c r="F265" s="229"/>
      <c r="G265" s="229"/>
    </row>
    <row r="266" spans="2:7" s="230" customFormat="1" x14ac:dyDescent="0.25">
      <c r="B266" s="224"/>
      <c r="C266" s="225"/>
      <c r="D266" s="227"/>
      <c r="E266" s="227"/>
      <c r="F266" s="229"/>
      <c r="G266" s="229"/>
    </row>
    <row r="267" spans="2:7" s="230" customFormat="1" x14ac:dyDescent="0.25">
      <c r="B267" s="224"/>
      <c r="C267" s="225"/>
      <c r="D267" s="227"/>
      <c r="E267" s="227"/>
      <c r="F267" s="229"/>
      <c r="G267" s="229"/>
    </row>
    <row r="268" spans="2:7" s="230" customFormat="1" x14ac:dyDescent="0.25">
      <c r="B268" s="224"/>
      <c r="C268" s="225"/>
      <c r="D268" s="227"/>
      <c r="E268" s="227"/>
      <c r="F268" s="229"/>
      <c r="G268" s="229"/>
    </row>
    <row r="269" spans="2:7" s="230" customFormat="1" x14ac:dyDescent="0.25">
      <c r="B269" s="224"/>
      <c r="C269" s="225"/>
      <c r="D269" s="227"/>
      <c r="E269" s="227"/>
      <c r="F269" s="229"/>
      <c r="G269" s="229"/>
    </row>
    <row r="270" spans="2:7" s="230" customFormat="1" x14ac:dyDescent="0.25">
      <c r="B270" s="224"/>
      <c r="C270" s="225"/>
      <c r="D270" s="227"/>
      <c r="E270" s="227"/>
      <c r="F270" s="229"/>
      <c r="G270" s="229"/>
    </row>
    <row r="271" spans="2:7" s="230" customFormat="1" x14ac:dyDescent="0.25">
      <c r="B271" s="224"/>
      <c r="C271" s="225"/>
      <c r="D271" s="227"/>
      <c r="E271" s="227"/>
      <c r="F271" s="229"/>
      <c r="G271" s="229"/>
    </row>
    <row r="272" spans="2:7" s="230" customFormat="1" x14ac:dyDescent="0.25">
      <c r="B272" s="224"/>
      <c r="C272" s="225"/>
      <c r="D272" s="227"/>
      <c r="E272" s="227"/>
      <c r="F272" s="229"/>
      <c r="G272" s="229"/>
    </row>
    <row r="273" spans="2:7" s="230" customFormat="1" x14ac:dyDescent="0.25">
      <c r="B273" s="224"/>
      <c r="C273" s="225"/>
      <c r="D273" s="227"/>
      <c r="E273" s="227"/>
      <c r="F273" s="229"/>
      <c r="G273" s="229"/>
    </row>
    <row r="274" spans="2:7" s="230" customFormat="1" x14ac:dyDescent="0.25">
      <c r="B274" s="224"/>
      <c r="C274" s="225"/>
      <c r="D274" s="227"/>
      <c r="E274" s="227"/>
      <c r="F274" s="229"/>
      <c r="G274" s="229"/>
    </row>
    <row r="275" spans="2:7" s="230" customFormat="1" x14ac:dyDescent="0.25">
      <c r="B275" s="224"/>
      <c r="C275" s="225"/>
      <c r="D275" s="227"/>
      <c r="E275" s="227"/>
      <c r="F275" s="229"/>
      <c r="G275" s="229"/>
    </row>
    <row r="276" spans="2:7" s="230" customFormat="1" x14ac:dyDescent="0.25">
      <c r="B276" s="224"/>
      <c r="C276" s="225"/>
      <c r="D276" s="227"/>
      <c r="E276" s="227"/>
      <c r="F276" s="229"/>
      <c r="G276" s="229"/>
    </row>
    <row r="277" spans="2:7" s="230" customFormat="1" x14ac:dyDescent="0.25">
      <c r="B277" s="224"/>
      <c r="C277" s="225"/>
      <c r="D277" s="227"/>
      <c r="E277" s="227"/>
      <c r="F277" s="229"/>
      <c r="G277" s="229"/>
    </row>
    <row r="278" spans="2:7" s="230" customFormat="1" x14ac:dyDescent="0.25">
      <c r="B278" s="224"/>
      <c r="C278" s="225"/>
      <c r="D278" s="227"/>
      <c r="E278" s="227"/>
      <c r="F278" s="229"/>
      <c r="G278" s="229"/>
    </row>
    <row r="279" spans="2:7" s="230" customFormat="1" x14ac:dyDescent="0.25">
      <c r="B279" s="224"/>
      <c r="C279" s="225"/>
      <c r="D279" s="227"/>
      <c r="E279" s="227"/>
      <c r="F279" s="229"/>
      <c r="G279" s="229"/>
    </row>
    <row r="280" spans="2:7" s="230" customFormat="1" x14ac:dyDescent="0.25">
      <c r="B280" s="224"/>
      <c r="C280" s="225"/>
      <c r="D280" s="227"/>
      <c r="E280" s="227"/>
      <c r="F280" s="229"/>
      <c r="G280" s="229"/>
    </row>
    <row r="281" spans="2:7" s="230" customFormat="1" x14ac:dyDescent="0.25">
      <c r="B281" s="224"/>
      <c r="C281" s="225"/>
      <c r="D281" s="227"/>
      <c r="E281" s="227"/>
      <c r="F281" s="229"/>
      <c r="G281" s="229"/>
    </row>
    <row r="282" spans="2:7" s="230" customFormat="1" x14ac:dyDescent="0.25">
      <c r="B282" s="224"/>
      <c r="C282" s="225"/>
      <c r="D282" s="227"/>
      <c r="E282" s="227"/>
      <c r="F282" s="229"/>
      <c r="G282" s="229"/>
    </row>
    <row r="283" spans="2:7" s="230" customFormat="1" x14ac:dyDescent="0.25">
      <c r="B283" s="224"/>
      <c r="C283" s="225"/>
      <c r="D283" s="227"/>
      <c r="E283" s="227"/>
      <c r="F283" s="229"/>
      <c r="G283" s="229"/>
    </row>
    <row r="284" spans="2:7" s="230" customFormat="1" x14ac:dyDescent="0.25">
      <c r="B284" s="224"/>
      <c r="C284" s="225"/>
      <c r="D284" s="227"/>
      <c r="E284" s="227"/>
      <c r="F284" s="229"/>
      <c r="G284" s="229"/>
    </row>
    <row r="285" spans="2:7" s="230" customFormat="1" x14ac:dyDescent="0.25">
      <c r="B285" s="224"/>
      <c r="C285" s="225"/>
      <c r="D285" s="227"/>
      <c r="E285" s="227"/>
      <c r="F285" s="229"/>
      <c r="G285" s="229"/>
    </row>
    <row r="286" spans="2:7" s="230" customFormat="1" x14ac:dyDescent="0.25">
      <c r="B286" s="224"/>
      <c r="C286" s="225"/>
      <c r="D286" s="227"/>
      <c r="E286" s="227"/>
      <c r="F286" s="229"/>
      <c r="G286" s="229"/>
    </row>
    <row r="287" spans="2:7" s="230" customFormat="1" x14ac:dyDescent="0.25">
      <c r="B287" s="224"/>
      <c r="C287" s="225"/>
      <c r="D287" s="227"/>
      <c r="E287" s="227"/>
      <c r="F287" s="229"/>
      <c r="G287" s="229"/>
    </row>
    <row r="288" spans="2:7" s="230" customFormat="1" x14ac:dyDescent="0.25">
      <c r="B288" s="224"/>
      <c r="C288" s="225"/>
      <c r="D288" s="227"/>
      <c r="E288" s="227"/>
      <c r="F288" s="229"/>
      <c r="G288" s="229"/>
    </row>
    <row r="289" spans="2:7" s="230" customFormat="1" x14ac:dyDescent="0.25">
      <c r="B289" s="224"/>
      <c r="C289" s="225"/>
      <c r="D289" s="227"/>
      <c r="E289" s="227"/>
      <c r="F289" s="229"/>
      <c r="G289" s="229"/>
    </row>
    <row r="290" spans="2:7" s="230" customFormat="1" x14ac:dyDescent="0.25">
      <c r="B290" s="224"/>
      <c r="C290" s="225"/>
      <c r="D290" s="227"/>
      <c r="E290" s="227"/>
      <c r="F290" s="229"/>
      <c r="G290" s="229"/>
    </row>
    <row r="291" spans="2:7" s="230" customFormat="1" x14ac:dyDescent="0.25">
      <c r="B291" s="224"/>
      <c r="C291" s="225"/>
      <c r="D291" s="227"/>
      <c r="E291" s="227"/>
      <c r="F291" s="229"/>
      <c r="G291" s="229"/>
    </row>
    <row r="292" spans="2:7" s="230" customFormat="1" x14ac:dyDescent="0.25">
      <c r="B292" s="224"/>
      <c r="C292" s="225"/>
      <c r="D292" s="227"/>
      <c r="E292" s="227"/>
      <c r="F292" s="229"/>
      <c r="G292" s="229"/>
    </row>
    <row r="293" spans="2:7" s="230" customFormat="1" x14ac:dyDescent="0.25">
      <c r="B293" s="224"/>
      <c r="C293" s="225"/>
      <c r="D293" s="227"/>
      <c r="E293" s="227"/>
      <c r="F293" s="229"/>
      <c r="G293" s="229"/>
    </row>
    <row r="294" spans="2:7" s="230" customFormat="1" x14ac:dyDescent="0.25">
      <c r="B294" s="224"/>
      <c r="C294" s="225"/>
      <c r="D294" s="227"/>
      <c r="E294" s="227"/>
      <c r="F294" s="229"/>
      <c r="G294" s="229"/>
    </row>
    <row r="295" spans="2:7" s="230" customFormat="1" x14ac:dyDescent="0.25">
      <c r="B295" s="224"/>
      <c r="C295" s="225"/>
      <c r="D295" s="227"/>
      <c r="E295" s="227"/>
      <c r="F295" s="229"/>
      <c r="G295" s="229"/>
    </row>
    <row r="296" spans="2:7" s="230" customFormat="1" x14ac:dyDescent="0.25">
      <c r="B296" s="224"/>
      <c r="C296" s="225"/>
      <c r="D296" s="227"/>
      <c r="E296" s="227"/>
      <c r="F296" s="229"/>
      <c r="G296" s="229"/>
    </row>
    <row r="297" spans="2:7" s="230" customFormat="1" x14ac:dyDescent="0.25">
      <c r="B297" s="224"/>
      <c r="C297" s="225"/>
      <c r="D297" s="227"/>
      <c r="E297" s="227"/>
      <c r="F297" s="229"/>
      <c r="G297" s="229"/>
    </row>
    <row r="298" spans="2:7" s="230" customFormat="1" x14ac:dyDescent="0.25">
      <c r="B298" s="224"/>
      <c r="C298" s="225"/>
      <c r="D298" s="227"/>
      <c r="E298" s="227"/>
      <c r="F298" s="229"/>
      <c r="G298" s="229"/>
    </row>
    <row r="299" spans="2:7" s="230" customFormat="1" x14ac:dyDescent="0.25">
      <c r="B299" s="224"/>
      <c r="C299" s="225"/>
      <c r="D299" s="227"/>
      <c r="E299" s="227"/>
      <c r="F299" s="229"/>
      <c r="G299" s="229"/>
    </row>
    <row r="300" spans="2:7" s="230" customFormat="1" x14ac:dyDescent="0.25">
      <c r="B300" s="224"/>
      <c r="C300" s="225"/>
      <c r="D300" s="227"/>
      <c r="E300" s="227"/>
      <c r="F300" s="229"/>
      <c r="G300" s="229"/>
    </row>
    <row r="301" spans="2:7" s="230" customFormat="1" x14ac:dyDescent="0.25">
      <c r="B301" s="224"/>
      <c r="C301" s="225"/>
      <c r="D301" s="227"/>
      <c r="E301" s="227"/>
      <c r="F301" s="229"/>
      <c r="G301" s="229"/>
    </row>
    <row r="302" spans="2:7" s="230" customFormat="1" x14ac:dyDescent="0.25">
      <c r="B302" s="224"/>
      <c r="C302" s="225"/>
      <c r="D302" s="227"/>
      <c r="E302" s="227"/>
      <c r="F302" s="229"/>
      <c r="G302" s="229"/>
    </row>
    <row r="303" spans="2:7" s="230" customFormat="1" x14ac:dyDescent="0.25">
      <c r="B303" s="224"/>
      <c r="C303" s="225"/>
      <c r="D303" s="227"/>
      <c r="E303" s="227"/>
      <c r="F303" s="229"/>
      <c r="G303" s="229"/>
    </row>
    <row r="304" spans="2:7" s="230" customFormat="1" x14ac:dyDescent="0.25">
      <c r="B304" s="224"/>
      <c r="C304" s="225"/>
      <c r="D304" s="227"/>
      <c r="E304" s="227"/>
      <c r="F304" s="229"/>
      <c r="G304" s="229"/>
    </row>
    <row r="305" spans="2:7" s="230" customFormat="1" x14ac:dyDescent="0.25">
      <c r="B305" s="224"/>
      <c r="C305" s="225"/>
      <c r="D305" s="227"/>
      <c r="E305" s="227"/>
      <c r="F305" s="229"/>
      <c r="G305" s="229"/>
    </row>
    <row r="306" spans="2:7" s="230" customFormat="1" x14ac:dyDescent="0.25">
      <c r="B306" s="224"/>
      <c r="C306" s="225"/>
      <c r="D306" s="227"/>
      <c r="E306" s="227"/>
      <c r="F306" s="229"/>
      <c r="G306" s="229"/>
    </row>
    <row r="307" spans="2:7" s="230" customFormat="1" x14ac:dyDescent="0.25">
      <c r="B307" s="224"/>
      <c r="C307" s="225"/>
      <c r="D307" s="227"/>
      <c r="E307" s="227"/>
      <c r="F307" s="229"/>
      <c r="G307" s="229"/>
    </row>
    <row r="308" spans="2:7" s="230" customFormat="1" x14ac:dyDescent="0.25">
      <c r="B308" s="224"/>
      <c r="C308" s="225"/>
      <c r="D308" s="227"/>
      <c r="E308" s="227"/>
      <c r="F308" s="229"/>
      <c r="G308" s="229"/>
    </row>
    <row r="309" spans="2:7" s="230" customFormat="1" x14ac:dyDescent="0.25">
      <c r="B309" s="224"/>
      <c r="C309" s="225"/>
      <c r="D309" s="227"/>
      <c r="E309" s="227"/>
      <c r="F309" s="229"/>
      <c r="G309" s="229"/>
    </row>
    <row r="310" spans="2:7" s="230" customFormat="1" x14ac:dyDescent="0.25">
      <c r="B310" s="224"/>
      <c r="C310" s="225"/>
      <c r="D310" s="227"/>
      <c r="E310" s="227"/>
      <c r="F310" s="229"/>
      <c r="G310" s="229"/>
    </row>
    <row r="311" spans="2:7" s="230" customFormat="1" x14ac:dyDescent="0.25">
      <c r="B311" s="224"/>
      <c r="C311" s="225"/>
      <c r="D311" s="227"/>
      <c r="E311" s="227"/>
      <c r="F311" s="229"/>
      <c r="G311" s="229"/>
    </row>
    <row r="312" spans="2:7" s="230" customFormat="1" x14ac:dyDescent="0.25">
      <c r="B312" s="224"/>
      <c r="C312" s="225"/>
      <c r="D312" s="227"/>
      <c r="E312" s="227"/>
      <c r="F312" s="229"/>
      <c r="G312" s="229"/>
    </row>
    <row r="313" spans="2:7" s="230" customFormat="1" x14ac:dyDescent="0.25">
      <c r="B313" s="224"/>
      <c r="C313" s="225"/>
      <c r="D313" s="227"/>
      <c r="E313" s="227"/>
      <c r="F313" s="229"/>
      <c r="G313" s="229"/>
    </row>
    <row r="314" spans="2:7" s="230" customFormat="1" x14ac:dyDescent="0.25">
      <c r="B314" s="224"/>
      <c r="C314" s="225"/>
      <c r="D314" s="227"/>
      <c r="E314" s="227"/>
      <c r="F314" s="229"/>
      <c r="G314" s="229"/>
    </row>
    <row r="315" spans="2:7" s="230" customFormat="1" x14ac:dyDescent="0.25">
      <c r="B315" s="224"/>
      <c r="C315" s="225"/>
      <c r="D315" s="227"/>
      <c r="E315" s="227"/>
      <c r="F315" s="229"/>
      <c r="G315" s="229"/>
    </row>
    <row r="316" spans="2:7" s="230" customFormat="1" x14ac:dyDescent="0.25">
      <c r="B316" s="224"/>
      <c r="C316" s="225"/>
      <c r="D316" s="227"/>
      <c r="E316" s="227"/>
      <c r="F316" s="229"/>
      <c r="G316" s="229"/>
    </row>
    <row r="317" spans="2:7" s="230" customFormat="1" x14ac:dyDescent="0.25">
      <c r="B317" s="224"/>
      <c r="C317" s="225"/>
      <c r="D317" s="227"/>
      <c r="E317" s="227"/>
      <c r="F317" s="229"/>
      <c r="G317" s="229"/>
    </row>
    <row r="318" spans="2:7" s="230" customFormat="1" x14ac:dyDescent="0.25">
      <c r="B318" s="224"/>
      <c r="C318" s="225"/>
      <c r="D318" s="227"/>
      <c r="E318" s="227"/>
      <c r="F318" s="229"/>
      <c r="G318" s="229"/>
    </row>
    <row r="319" spans="2:7" s="230" customFormat="1" x14ac:dyDescent="0.25">
      <c r="B319" s="224"/>
      <c r="C319" s="225"/>
      <c r="D319" s="227"/>
      <c r="E319" s="227"/>
      <c r="F319" s="229"/>
      <c r="G319" s="229"/>
    </row>
    <row r="320" spans="2:7" s="230" customFormat="1" x14ac:dyDescent="0.25">
      <c r="B320" s="224"/>
      <c r="C320" s="225"/>
      <c r="D320" s="227"/>
      <c r="E320" s="227"/>
      <c r="F320" s="229"/>
      <c r="G320" s="229"/>
    </row>
    <row r="321" spans="2:7" s="230" customFormat="1" x14ac:dyDescent="0.25">
      <c r="B321" s="224"/>
      <c r="C321" s="225"/>
      <c r="D321" s="227"/>
      <c r="E321" s="227"/>
      <c r="F321" s="229"/>
      <c r="G321" s="229"/>
    </row>
    <row r="322" spans="2:7" s="230" customFormat="1" x14ac:dyDescent="0.25">
      <c r="B322" s="224"/>
      <c r="C322" s="225"/>
      <c r="D322" s="227"/>
      <c r="E322" s="227"/>
      <c r="F322" s="229"/>
      <c r="G322" s="229"/>
    </row>
    <row r="323" spans="2:7" s="230" customFormat="1" x14ac:dyDescent="0.25">
      <c r="B323" s="224"/>
      <c r="C323" s="225"/>
      <c r="D323" s="227"/>
      <c r="E323" s="227"/>
      <c r="F323" s="229"/>
      <c r="G323" s="229"/>
    </row>
    <row r="324" spans="2:7" s="230" customFormat="1" x14ac:dyDescent="0.25">
      <c r="B324" s="224"/>
      <c r="C324" s="225"/>
      <c r="D324" s="227"/>
      <c r="E324" s="227"/>
      <c r="F324" s="229"/>
      <c r="G324" s="229"/>
    </row>
    <row r="325" spans="2:7" s="230" customFormat="1" x14ac:dyDescent="0.25">
      <c r="B325" s="224"/>
      <c r="C325" s="225"/>
      <c r="D325" s="227"/>
      <c r="E325" s="227"/>
      <c r="F325" s="229"/>
      <c r="G325" s="229"/>
    </row>
    <row r="326" spans="2:7" s="230" customFormat="1" x14ac:dyDescent="0.25">
      <c r="B326" s="224"/>
      <c r="C326" s="225"/>
      <c r="D326" s="227"/>
      <c r="E326" s="227"/>
      <c r="F326" s="229"/>
      <c r="G326" s="229"/>
    </row>
    <row r="327" spans="2:7" s="230" customFormat="1" x14ac:dyDescent="0.25">
      <c r="B327" s="224"/>
      <c r="C327" s="225"/>
      <c r="D327" s="227"/>
      <c r="E327" s="227"/>
      <c r="F327" s="229"/>
      <c r="G327" s="229"/>
    </row>
    <row r="328" spans="2:7" s="230" customFormat="1" x14ac:dyDescent="0.25">
      <c r="B328" s="224"/>
      <c r="C328" s="225"/>
      <c r="D328" s="227"/>
      <c r="E328" s="227"/>
      <c r="F328" s="229"/>
      <c r="G328" s="229"/>
    </row>
    <row r="329" spans="2:7" s="230" customFormat="1" x14ac:dyDescent="0.25">
      <c r="B329" s="224"/>
      <c r="C329" s="225"/>
      <c r="D329" s="227"/>
      <c r="E329" s="227"/>
      <c r="F329" s="229"/>
      <c r="G329" s="229"/>
    </row>
    <row r="330" spans="2:7" s="230" customFormat="1" x14ac:dyDescent="0.25">
      <c r="B330" s="224"/>
      <c r="C330" s="225"/>
      <c r="D330" s="227"/>
      <c r="E330" s="227"/>
      <c r="F330" s="229"/>
      <c r="G330" s="229"/>
    </row>
    <row r="331" spans="2:7" s="230" customFormat="1" x14ac:dyDescent="0.25">
      <c r="B331" s="224"/>
      <c r="C331" s="225"/>
      <c r="D331" s="227"/>
      <c r="E331" s="227"/>
      <c r="F331" s="229"/>
      <c r="G331" s="229"/>
    </row>
    <row r="332" spans="2:7" s="230" customFormat="1" x14ac:dyDescent="0.25">
      <c r="B332" s="224"/>
      <c r="C332" s="225"/>
      <c r="D332" s="227"/>
      <c r="E332" s="227"/>
      <c r="F332" s="229"/>
      <c r="G332" s="229"/>
    </row>
    <row r="333" spans="2:7" s="230" customFormat="1" x14ac:dyDescent="0.25">
      <c r="B333" s="224"/>
      <c r="C333" s="225"/>
      <c r="D333" s="227"/>
      <c r="E333" s="227"/>
      <c r="F333" s="229"/>
      <c r="G333" s="229"/>
    </row>
    <row r="334" spans="2:7" s="230" customFormat="1" x14ac:dyDescent="0.25">
      <c r="B334" s="224"/>
      <c r="C334" s="225"/>
      <c r="D334" s="227"/>
      <c r="E334" s="227"/>
      <c r="F334" s="229"/>
      <c r="G334" s="229"/>
    </row>
    <row r="335" spans="2:7" s="230" customFormat="1" x14ac:dyDescent="0.25">
      <c r="B335" s="224"/>
      <c r="C335" s="225"/>
      <c r="D335" s="227"/>
      <c r="E335" s="227"/>
      <c r="F335" s="229"/>
      <c r="G335" s="229"/>
    </row>
    <row r="336" spans="2:7" s="230" customFormat="1" x14ac:dyDescent="0.25">
      <c r="B336" s="224"/>
      <c r="C336" s="225"/>
      <c r="D336" s="227"/>
      <c r="E336" s="227"/>
      <c r="F336" s="229"/>
      <c r="G336" s="229"/>
    </row>
    <row r="337" spans="2:7" s="230" customFormat="1" x14ac:dyDescent="0.25">
      <c r="B337" s="224"/>
      <c r="C337" s="225"/>
      <c r="D337" s="227"/>
      <c r="E337" s="227"/>
      <c r="F337" s="229"/>
      <c r="G337" s="229"/>
    </row>
    <row r="338" spans="2:7" s="230" customFormat="1" x14ac:dyDescent="0.25">
      <c r="B338" s="224"/>
      <c r="C338" s="225"/>
      <c r="D338" s="227"/>
      <c r="E338" s="227"/>
      <c r="F338" s="229"/>
      <c r="G338" s="229"/>
    </row>
    <row r="339" spans="2:7" s="230" customFormat="1" x14ac:dyDescent="0.25">
      <c r="B339" s="224"/>
      <c r="C339" s="225"/>
      <c r="D339" s="227"/>
      <c r="E339" s="227"/>
      <c r="F339" s="229"/>
      <c r="G339" s="229"/>
    </row>
    <row r="340" spans="2:7" s="230" customFormat="1" x14ac:dyDescent="0.25">
      <c r="B340" s="224"/>
      <c r="C340" s="225"/>
      <c r="D340" s="227"/>
      <c r="E340" s="227"/>
      <c r="F340" s="229"/>
      <c r="G340" s="229"/>
    </row>
    <row r="341" spans="2:7" s="230" customFormat="1" x14ac:dyDescent="0.25">
      <c r="B341" s="224"/>
      <c r="C341" s="225"/>
      <c r="D341" s="227"/>
      <c r="E341" s="227"/>
      <c r="F341" s="229"/>
      <c r="G341" s="229"/>
    </row>
    <row r="342" spans="2:7" s="230" customFormat="1" x14ac:dyDescent="0.25">
      <c r="B342" s="224"/>
      <c r="C342" s="225"/>
      <c r="D342" s="227"/>
      <c r="E342" s="227"/>
      <c r="F342" s="229"/>
      <c r="G342" s="229"/>
    </row>
    <row r="343" spans="2:7" s="230" customFormat="1" x14ac:dyDescent="0.25">
      <c r="B343" s="224"/>
      <c r="C343" s="225"/>
      <c r="D343" s="227"/>
      <c r="E343" s="227"/>
      <c r="F343" s="229"/>
      <c r="G343" s="229"/>
    </row>
    <row r="344" spans="2:7" s="230" customFormat="1" x14ac:dyDescent="0.25">
      <c r="B344" s="224"/>
      <c r="C344" s="225"/>
      <c r="D344" s="227"/>
      <c r="E344" s="227"/>
      <c r="F344" s="229"/>
      <c r="G344" s="229"/>
    </row>
    <row r="345" spans="2:7" s="230" customFormat="1" x14ac:dyDescent="0.25">
      <c r="B345" s="224"/>
      <c r="C345" s="225"/>
      <c r="D345" s="227"/>
      <c r="E345" s="227"/>
      <c r="F345" s="229"/>
      <c r="G345" s="229"/>
    </row>
    <row r="346" spans="2:7" s="230" customFormat="1" x14ac:dyDescent="0.25">
      <c r="B346" s="224"/>
      <c r="C346" s="225"/>
      <c r="D346" s="227"/>
      <c r="E346" s="227"/>
      <c r="F346" s="229"/>
      <c r="G346" s="229"/>
    </row>
    <row r="347" spans="2:7" s="230" customFormat="1" x14ac:dyDescent="0.25">
      <c r="B347" s="224"/>
      <c r="C347" s="225"/>
      <c r="D347" s="227"/>
      <c r="E347" s="227"/>
      <c r="F347" s="229"/>
      <c r="G347" s="229"/>
    </row>
    <row r="348" spans="2:7" s="230" customFormat="1" x14ac:dyDescent="0.25">
      <c r="B348" s="224"/>
      <c r="C348" s="225"/>
      <c r="D348" s="227"/>
      <c r="E348" s="227"/>
      <c r="F348" s="229"/>
      <c r="G348" s="229"/>
    </row>
    <row r="349" spans="2:7" s="230" customFormat="1" x14ac:dyDescent="0.25">
      <c r="B349" s="224"/>
      <c r="C349" s="225"/>
      <c r="D349" s="227"/>
      <c r="E349" s="227"/>
      <c r="F349" s="229"/>
      <c r="G349" s="229"/>
    </row>
    <row r="350" spans="2:7" s="230" customFormat="1" x14ac:dyDescent="0.25">
      <c r="B350" s="224"/>
      <c r="C350" s="225"/>
      <c r="D350" s="227"/>
      <c r="E350" s="227"/>
      <c r="F350" s="229"/>
      <c r="G350" s="229"/>
    </row>
    <row r="351" spans="2:7" s="230" customFormat="1" x14ac:dyDescent="0.25">
      <c r="B351" s="224"/>
      <c r="C351" s="225"/>
      <c r="D351" s="227"/>
      <c r="E351" s="227"/>
      <c r="F351" s="229"/>
      <c r="G351" s="229"/>
    </row>
    <row r="352" spans="2:7" s="230" customFormat="1" x14ac:dyDescent="0.25">
      <c r="B352" s="224"/>
      <c r="C352" s="225"/>
      <c r="D352" s="227"/>
      <c r="E352" s="227"/>
      <c r="F352" s="229"/>
      <c r="G352" s="229"/>
    </row>
    <row r="353" spans="2:7" s="230" customFormat="1" x14ac:dyDescent="0.25">
      <c r="B353" s="224"/>
      <c r="C353" s="225"/>
      <c r="D353" s="227"/>
      <c r="E353" s="227"/>
      <c r="F353" s="229"/>
      <c r="G353" s="229"/>
    </row>
    <row r="354" spans="2:7" s="230" customFormat="1" x14ac:dyDescent="0.25">
      <c r="B354" s="224"/>
      <c r="C354" s="225"/>
      <c r="D354" s="227"/>
      <c r="E354" s="227"/>
      <c r="F354" s="229"/>
      <c r="G354" s="229"/>
    </row>
    <row r="355" spans="2:7" s="230" customFormat="1" x14ac:dyDescent="0.25">
      <c r="B355" s="224"/>
      <c r="C355" s="225"/>
      <c r="D355" s="227"/>
      <c r="E355" s="227"/>
      <c r="F355" s="229"/>
      <c r="G355" s="229"/>
    </row>
    <row r="356" spans="2:7" s="230" customFormat="1" x14ac:dyDescent="0.25">
      <c r="B356" s="224"/>
      <c r="C356" s="225"/>
      <c r="D356" s="227"/>
      <c r="E356" s="227"/>
      <c r="F356" s="229"/>
      <c r="G356" s="229"/>
    </row>
    <row r="357" spans="2:7" s="230" customFormat="1" x14ac:dyDescent="0.25">
      <c r="B357" s="224"/>
      <c r="C357" s="225"/>
      <c r="D357" s="227"/>
      <c r="E357" s="227"/>
      <c r="F357" s="229"/>
      <c r="G357" s="229"/>
    </row>
    <row r="358" spans="2:7" s="230" customFormat="1" x14ac:dyDescent="0.25">
      <c r="B358" s="224"/>
      <c r="C358" s="225"/>
      <c r="D358" s="227"/>
      <c r="E358" s="227"/>
      <c r="F358" s="229"/>
      <c r="G358" s="229"/>
    </row>
    <row r="359" spans="2:7" s="230" customFormat="1" x14ac:dyDescent="0.25">
      <c r="B359" s="224"/>
      <c r="C359" s="225"/>
      <c r="D359" s="227"/>
      <c r="E359" s="227"/>
      <c r="F359" s="229"/>
      <c r="G359" s="229"/>
    </row>
    <row r="360" spans="2:7" s="230" customFormat="1" x14ac:dyDescent="0.25">
      <c r="B360" s="224"/>
      <c r="C360" s="225"/>
      <c r="D360" s="227"/>
      <c r="E360" s="227"/>
      <c r="F360" s="229"/>
      <c r="G360" s="229"/>
    </row>
    <row r="361" spans="2:7" s="230" customFormat="1" x14ac:dyDescent="0.25">
      <c r="B361" s="224"/>
      <c r="C361" s="225"/>
      <c r="D361" s="227"/>
      <c r="E361" s="227"/>
      <c r="F361" s="229"/>
      <c r="G361" s="229"/>
    </row>
    <row r="362" spans="2:7" s="230" customFormat="1" x14ac:dyDescent="0.25">
      <c r="B362" s="224"/>
      <c r="C362" s="225"/>
      <c r="D362" s="227"/>
      <c r="E362" s="227"/>
      <c r="F362" s="229"/>
      <c r="G362" s="229"/>
    </row>
    <row r="363" spans="2:7" s="230" customFormat="1" x14ac:dyDescent="0.25">
      <c r="B363" s="224"/>
      <c r="C363" s="225"/>
      <c r="D363" s="227"/>
      <c r="E363" s="227"/>
      <c r="F363" s="229"/>
      <c r="G363" s="229"/>
    </row>
    <row r="364" spans="2:7" s="230" customFormat="1" x14ac:dyDescent="0.25">
      <c r="B364" s="224"/>
      <c r="C364" s="225"/>
      <c r="D364" s="227"/>
      <c r="E364" s="227"/>
      <c r="F364" s="229"/>
      <c r="G364" s="229"/>
    </row>
    <row r="365" spans="2:7" s="230" customFormat="1" x14ac:dyDescent="0.25">
      <c r="B365" s="224"/>
      <c r="C365" s="225"/>
      <c r="D365" s="227"/>
      <c r="E365" s="227"/>
      <c r="F365" s="229"/>
      <c r="G365" s="229"/>
    </row>
    <row r="366" spans="2:7" s="230" customFormat="1" x14ac:dyDescent="0.25">
      <c r="B366" s="224"/>
      <c r="C366" s="225"/>
      <c r="D366" s="227"/>
      <c r="E366" s="227"/>
      <c r="F366" s="229"/>
      <c r="G366" s="229"/>
    </row>
    <row r="367" spans="2:7" s="230" customFormat="1" x14ac:dyDescent="0.25">
      <c r="B367" s="224"/>
      <c r="C367" s="225"/>
      <c r="D367" s="227"/>
      <c r="E367" s="227"/>
      <c r="F367" s="229"/>
      <c r="G367" s="229"/>
    </row>
    <row r="368" spans="2:7" s="230" customFormat="1" x14ac:dyDescent="0.25">
      <c r="B368" s="224"/>
      <c r="C368" s="225"/>
      <c r="D368" s="227"/>
      <c r="E368" s="227"/>
      <c r="F368" s="229"/>
      <c r="G368" s="229"/>
    </row>
    <row r="369" spans="2:7" s="230" customFormat="1" x14ac:dyDescent="0.25">
      <c r="B369" s="224"/>
      <c r="C369" s="225"/>
      <c r="D369" s="227"/>
      <c r="E369" s="227"/>
      <c r="F369" s="229"/>
      <c r="G369" s="229"/>
    </row>
    <row r="370" spans="2:7" s="230" customFormat="1" x14ac:dyDescent="0.25">
      <c r="B370" s="224"/>
      <c r="C370" s="225"/>
      <c r="D370" s="227"/>
      <c r="E370" s="227"/>
      <c r="F370" s="229"/>
      <c r="G370" s="229"/>
    </row>
    <row r="371" spans="2:7" s="230" customFormat="1" x14ac:dyDescent="0.25">
      <c r="B371" s="224"/>
      <c r="C371" s="225"/>
      <c r="D371" s="227"/>
      <c r="E371" s="227"/>
      <c r="F371" s="229"/>
      <c r="G371" s="229"/>
    </row>
    <row r="372" spans="2:7" s="230" customFormat="1" x14ac:dyDescent="0.25">
      <c r="B372" s="224"/>
      <c r="C372" s="225"/>
      <c r="D372" s="227"/>
      <c r="E372" s="227"/>
      <c r="F372" s="229"/>
      <c r="G372" s="229"/>
    </row>
    <row r="373" spans="2:7" s="230" customFormat="1" x14ac:dyDescent="0.25">
      <c r="B373" s="224"/>
      <c r="C373" s="225"/>
      <c r="D373" s="227"/>
      <c r="E373" s="227"/>
      <c r="F373" s="229"/>
      <c r="G373" s="229"/>
    </row>
    <row r="374" spans="2:7" s="230" customFormat="1" x14ac:dyDescent="0.25">
      <c r="B374" s="224"/>
      <c r="C374" s="225"/>
      <c r="D374" s="227"/>
      <c r="E374" s="227"/>
      <c r="F374" s="229"/>
      <c r="G374" s="229"/>
    </row>
    <row r="375" spans="2:7" s="230" customFormat="1" x14ac:dyDescent="0.25">
      <c r="B375" s="224"/>
      <c r="C375" s="225"/>
      <c r="D375" s="227"/>
      <c r="E375" s="227"/>
      <c r="F375" s="229"/>
      <c r="G375" s="229"/>
    </row>
    <row r="376" spans="2:7" s="230" customFormat="1" x14ac:dyDescent="0.25">
      <c r="B376" s="224"/>
      <c r="C376" s="225"/>
      <c r="D376" s="227"/>
      <c r="E376" s="227"/>
      <c r="F376" s="229"/>
      <c r="G376" s="229"/>
    </row>
    <row r="377" spans="2:7" s="230" customFormat="1" x14ac:dyDescent="0.25">
      <c r="B377" s="224"/>
      <c r="C377" s="225"/>
      <c r="D377" s="227"/>
      <c r="E377" s="227"/>
      <c r="F377" s="229"/>
      <c r="G377" s="229"/>
    </row>
    <row r="378" spans="2:7" s="230" customFormat="1" x14ac:dyDescent="0.25">
      <c r="B378" s="224"/>
      <c r="C378" s="225"/>
      <c r="D378" s="227"/>
      <c r="E378" s="227"/>
      <c r="F378" s="229"/>
      <c r="G378" s="229"/>
    </row>
    <row r="379" spans="2:7" s="230" customFormat="1" x14ac:dyDescent="0.25">
      <c r="B379" s="224"/>
      <c r="C379" s="225"/>
      <c r="D379" s="227"/>
      <c r="E379" s="227"/>
      <c r="F379" s="229"/>
      <c r="G379" s="229"/>
    </row>
    <row r="380" spans="2:7" s="230" customFormat="1" x14ac:dyDescent="0.25">
      <c r="B380" s="224"/>
      <c r="C380" s="225"/>
      <c r="D380" s="227"/>
      <c r="E380" s="227"/>
      <c r="F380" s="229"/>
      <c r="G380" s="229"/>
    </row>
    <row r="381" spans="2:7" s="230" customFormat="1" x14ac:dyDescent="0.25">
      <c r="B381" s="224"/>
      <c r="C381" s="225"/>
      <c r="D381" s="227"/>
      <c r="E381" s="227"/>
      <c r="F381" s="229"/>
      <c r="G381" s="229"/>
    </row>
    <row r="382" spans="2:7" s="230" customFormat="1" x14ac:dyDescent="0.25">
      <c r="B382" s="224"/>
      <c r="C382" s="225"/>
      <c r="D382" s="227"/>
      <c r="E382" s="227"/>
      <c r="F382" s="229"/>
      <c r="G382" s="229"/>
    </row>
    <row r="383" spans="2:7" s="230" customFormat="1" x14ac:dyDescent="0.25">
      <c r="B383" s="224"/>
      <c r="C383" s="225"/>
      <c r="D383" s="227"/>
      <c r="E383" s="227"/>
      <c r="F383" s="229"/>
      <c r="G383" s="229"/>
    </row>
    <row r="384" spans="2:7" s="230" customFormat="1" x14ac:dyDescent="0.25">
      <c r="B384" s="224"/>
      <c r="C384" s="225"/>
      <c r="D384" s="227"/>
      <c r="E384" s="227"/>
      <c r="F384" s="229"/>
      <c r="G384" s="229"/>
    </row>
    <row r="385" spans="2:7" s="230" customFormat="1" x14ac:dyDescent="0.25">
      <c r="B385" s="224"/>
      <c r="C385" s="225"/>
      <c r="D385" s="227"/>
      <c r="E385" s="227"/>
      <c r="F385" s="229"/>
      <c r="G385" s="229"/>
    </row>
    <row r="386" spans="2:7" s="230" customFormat="1" x14ac:dyDescent="0.25">
      <c r="B386" s="224"/>
      <c r="C386" s="225"/>
      <c r="D386" s="227"/>
      <c r="E386" s="227"/>
      <c r="F386" s="229"/>
      <c r="G386" s="229"/>
    </row>
    <row r="387" spans="2:7" s="230" customFormat="1" x14ac:dyDescent="0.25">
      <c r="B387" s="224"/>
      <c r="C387" s="225"/>
      <c r="D387" s="227"/>
      <c r="E387" s="227"/>
      <c r="F387" s="229"/>
      <c r="G387" s="229"/>
    </row>
    <row r="388" spans="2:7" s="230" customFormat="1" x14ac:dyDescent="0.25">
      <c r="B388" s="224"/>
      <c r="C388" s="225"/>
      <c r="D388" s="227"/>
      <c r="E388" s="227"/>
      <c r="F388" s="229"/>
      <c r="G388" s="229"/>
    </row>
    <row r="389" spans="2:7" s="230" customFormat="1" x14ac:dyDescent="0.25">
      <c r="B389" s="224"/>
      <c r="C389" s="225"/>
      <c r="D389" s="227"/>
      <c r="E389" s="227"/>
      <c r="F389" s="229"/>
      <c r="G389" s="229"/>
    </row>
    <row r="390" spans="2:7" s="230" customFormat="1" x14ac:dyDescent="0.25">
      <c r="B390" s="224"/>
      <c r="C390" s="225"/>
      <c r="D390" s="227"/>
      <c r="E390" s="227"/>
      <c r="F390" s="229"/>
      <c r="G390" s="229"/>
    </row>
    <row r="391" spans="2:7" s="230" customFormat="1" x14ac:dyDescent="0.25">
      <c r="B391" s="224"/>
      <c r="C391" s="225"/>
      <c r="D391" s="227"/>
      <c r="E391" s="227"/>
      <c r="F391" s="229"/>
      <c r="G391" s="229"/>
    </row>
    <row r="392" spans="2:7" s="230" customFormat="1" x14ac:dyDescent="0.25">
      <c r="B392" s="224"/>
      <c r="C392" s="225"/>
      <c r="D392" s="227"/>
      <c r="E392" s="227"/>
      <c r="F392" s="229"/>
      <c r="G392" s="229"/>
    </row>
    <row r="393" spans="2:7" s="230" customFormat="1" x14ac:dyDescent="0.25">
      <c r="B393" s="224"/>
      <c r="C393" s="225"/>
      <c r="D393" s="227"/>
      <c r="E393" s="227"/>
      <c r="F393" s="229"/>
      <c r="G393" s="229"/>
    </row>
    <row r="394" spans="2:7" s="230" customFormat="1" x14ac:dyDescent="0.25">
      <c r="B394" s="224"/>
      <c r="C394" s="225"/>
      <c r="D394" s="227"/>
      <c r="E394" s="227"/>
      <c r="F394" s="229"/>
      <c r="G394" s="229"/>
    </row>
    <row r="395" spans="2:7" s="230" customFormat="1" x14ac:dyDescent="0.25">
      <c r="B395" s="224"/>
      <c r="C395" s="225"/>
      <c r="D395" s="227"/>
      <c r="E395" s="227"/>
      <c r="F395" s="229"/>
      <c r="G395" s="229"/>
    </row>
    <row r="396" spans="2:7" s="230" customFormat="1" x14ac:dyDescent="0.25">
      <c r="B396" s="224"/>
      <c r="C396" s="225"/>
      <c r="D396" s="227"/>
      <c r="E396" s="227"/>
      <c r="F396" s="229"/>
      <c r="G396" s="229"/>
    </row>
    <row r="397" spans="2:7" s="230" customFormat="1" x14ac:dyDescent="0.25">
      <c r="B397" s="224"/>
      <c r="C397" s="225"/>
      <c r="D397" s="227"/>
      <c r="E397" s="227"/>
      <c r="F397" s="229"/>
      <c r="G397" s="229"/>
    </row>
    <row r="398" spans="2:7" s="230" customFormat="1" x14ac:dyDescent="0.25">
      <c r="B398" s="224"/>
      <c r="C398" s="225"/>
      <c r="D398" s="227"/>
      <c r="E398" s="227"/>
      <c r="F398" s="229"/>
      <c r="G398" s="229"/>
    </row>
    <row r="399" spans="2:7" s="230" customFormat="1" x14ac:dyDescent="0.25">
      <c r="B399" s="224"/>
      <c r="C399" s="225"/>
      <c r="D399" s="227"/>
      <c r="E399" s="227"/>
      <c r="F399" s="229"/>
      <c r="G399" s="229"/>
    </row>
    <row r="400" spans="2:7" s="230" customFormat="1" x14ac:dyDescent="0.25">
      <c r="B400" s="224"/>
      <c r="C400" s="225"/>
      <c r="D400" s="227"/>
      <c r="E400" s="227"/>
      <c r="F400" s="229"/>
      <c r="G400" s="229"/>
    </row>
    <row r="401" spans="2:7" s="230" customFormat="1" x14ac:dyDescent="0.25">
      <c r="B401" s="224"/>
      <c r="C401" s="225"/>
      <c r="D401" s="227"/>
      <c r="E401" s="227"/>
      <c r="F401" s="229"/>
      <c r="G401" s="229"/>
    </row>
    <row r="402" spans="2:7" s="230" customFormat="1" x14ac:dyDescent="0.25">
      <c r="B402" s="224"/>
      <c r="C402" s="225"/>
      <c r="D402" s="227"/>
      <c r="E402" s="227"/>
      <c r="F402" s="229"/>
      <c r="G402" s="229"/>
    </row>
    <row r="403" spans="2:7" s="230" customFormat="1" x14ac:dyDescent="0.25">
      <c r="B403" s="224"/>
      <c r="C403" s="225"/>
      <c r="D403" s="227"/>
      <c r="E403" s="227"/>
      <c r="F403" s="229"/>
      <c r="G403" s="229"/>
    </row>
    <row r="404" spans="2:7" s="230" customFormat="1" x14ac:dyDescent="0.25">
      <c r="B404" s="224"/>
      <c r="C404" s="225"/>
      <c r="D404" s="227"/>
      <c r="E404" s="227"/>
      <c r="F404" s="229"/>
      <c r="G404" s="229"/>
    </row>
    <row r="405" spans="2:7" s="230" customFormat="1" x14ac:dyDescent="0.25">
      <c r="B405" s="224"/>
      <c r="C405" s="225"/>
      <c r="D405" s="227"/>
      <c r="E405" s="227"/>
      <c r="F405" s="229"/>
      <c r="G405" s="229"/>
    </row>
    <row r="406" spans="2:7" s="230" customFormat="1" x14ac:dyDescent="0.25">
      <c r="B406" s="224"/>
      <c r="C406" s="225"/>
      <c r="D406" s="227"/>
      <c r="E406" s="227"/>
      <c r="F406" s="229"/>
      <c r="G406" s="229"/>
    </row>
    <row r="407" spans="2:7" s="230" customFormat="1" x14ac:dyDescent="0.25">
      <c r="B407" s="224"/>
      <c r="C407" s="225"/>
      <c r="D407" s="227"/>
      <c r="E407" s="227"/>
      <c r="F407" s="229"/>
      <c r="G407" s="229"/>
    </row>
    <row r="408" spans="2:7" s="230" customFormat="1" x14ac:dyDescent="0.25">
      <c r="B408" s="224"/>
      <c r="C408" s="225"/>
      <c r="D408" s="227"/>
      <c r="E408" s="227"/>
      <c r="F408" s="229"/>
      <c r="G408" s="229"/>
    </row>
    <row r="409" spans="2:7" s="230" customFormat="1" x14ac:dyDescent="0.25">
      <c r="B409" s="224"/>
      <c r="C409" s="225"/>
      <c r="D409" s="227"/>
      <c r="E409" s="227"/>
      <c r="F409" s="229"/>
      <c r="G409" s="229"/>
    </row>
    <row r="410" spans="2:7" s="230" customFormat="1" x14ac:dyDescent="0.25">
      <c r="B410" s="224"/>
      <c r="C410" s="225"/>
      <c r="D410" s="227"/>
      <c r="E410" s="227"/>
      <c r="F410" s="229"/>
      <c r="G410" s="229"/>
    </row>
    <row r="411" spans="2:7" s="230" customFormat="1" x14ac:dyDescent="0.25">
      <c r="B411" s="224"/>
      <c r="C411" s="225"/>
      <c r="D411" s="227"/>
      <c r="E411" s="227"/>
      <c r="F411" s="229"/>
      <c r="G411" s="229"/>
    </row>
    <row r="412" spans="2:7" s="230" customFormat="1" x14ac:dyDescent="0.25">
      <c r="B412" s="224"/>
      <c r="C412" s="225"/>
      <c r="D412" s="227"/>
      <c r="E412" s="227"/>
      <c r="F412" s="229"/>
      <c r="G412" s="229"/>
    </row>
    <row r="413" spans="2:7" s="230" customFormat="1" x14ac:dyDescent="0.25">
      <c r="B413" s="224"/>
      <c r="C413" s="225"/>
      <c r="D413" s="227"/>
      <c r="E413" s="227"/>
      <c r="F413" s="229"/>
      <c r="G413" s="229"/>
    </row>
    <row r="414" spans="2:7" s="230" customFormat="1" x14ac:dyDescent="0.25">
      <c r="B414" s="224"/>
      <c r="C414" s="225"/>
      <c r="D414" s="227"/>
      <c r="E414" s="227"/>
      <c r="F414" s="229"/>
      <c r="G414" s="229"/>
    </row>
    <row r="415" spans="2:7" s="230" customFormat="1" x14ac:dyDescent="0.25">
      <c r="B415" s="224"/>
      <c r="C415" s="225"/>
      <c r="D415" s="227"/>
      <c r="E415" s="227"/>
      <c r="F415" s="229"/>
      <c r="G415" s="229"/>
    </row>
    <row r="416" spans="2:7" s="230" customFormat="1" x14ac:dyDescent="0.25">
      <c r="B416" s="224"/>
      <c r="C416" s="225"/>
      <c r="D416" s="227"/>
      <c r="E416" s="227"/>
      <c r="F416" s="229"/>
      <c r="G416" s="229"/>
    </row>
    <row r="417" spans="2:7" s="230" customFormat="1" x14ac:dyDescent="0.25">
      <c r="B417" s="224"/>
      <c r="C417" s="225"/>
      <c r="D417" s="227"/>
      <c r="E417" s="227"/>
      <c r="F417" s="229"/>
      <c r="G417" s="229"/>
    </row>
    <row r="418" spans="2:7" s="230" customFormat="1" x14ac:dyDescent="0.25">
      <c r="B418" s="224"/>
      <c r="C418" s="225"/>
      <c r="D418" s="227"/>
      <c r="E418" s="227"/>
      <c r="F418" s="229"/>
      <c r="G418" s="229"/>
    </row>
    <row r="419" spans="2:7" s="230" customFormat="1" x14ac:dyDescent="0.25">
      <c r="B419" s="224"/>
      <c r="C419" s="225"/>
      <c r="D419" s="227"/>
      <c r="E419" s="227"/>
      <c r="F419" s="229"/>
      <c r="G419" s="229"/>
    </row>
    <row r="420" spans="2:7" s="230" customFormat="1" x14ac:dyDescent="0.25">
      <c r="B420" s="224"/>
      <c r="C420" s="225"/>
      <c r="D420" s="227"/>
      <c r="E420" s="227"/>
      <c r="F420" s="229"/>
      <c r="G420" s="229"/>
    </row>
    <row r="421" spans="2:7" s="230" customFormat="1" x14ac:dyDescent="0.25">
      <c r="B421" s="224"/>
      <c r="C421" s="225"/>
      <c r="D421" s="227"/>
      <c r="E421" s="227"/>
      <c r="F421" s="229"/>
      <c r="G421" s="229"/>
    </row>
    <row r="422" spans="2:7" s="230" customFormat="1" x14ac:dyDescent="0.25">
      <c r="B422" s="224"/>
      <c r="C422" s="225"/>
      <c r="D422" s="227"/>
      <c r="E422" s="227"/>
      <c r="F422" s="229"/>
      <c r="G422" s="229"/>
    </row>
    <row r="423" spans="2:7" s="230" customFormat="1" x14ac:dyDescent="0.25">
      <c r="B423" s="224"/>
      <c r="C423" s="225"/>
      <c r="D423" s="227"/>
      <c r="E423" s="227"/>
      <c r="F423" s="229"/>
      <c r="G423" s="229"/>
    </row>
    <row r="424" spans="2:7" s="230" customFormat="1" x14ac:dyDescent="0.25">
      <c r="B424" s="224"/>
      <c r="C424" s="225"/>
      <c r="D424" s="227"/>
      <c r="E424" s="227"/>
      <c r="F424" s="229"/>
      <c r="G424" s="229"/>
    </row>
    <row r="425" spans="2:7" s="230" customFormat="1" x14ac:dyDescent="0.25">
      <c r="B425" s="224"/>
      <c r="C425" s="225"/>
      <c r="D425" s="227"/>
      <c r="E425" s="227"/>
      <c r="F425" s="229"/>
      <c r="G425" s="229"/>
    </row>
    <row r="426" spans="2:7" s="230" customFormat="1" x14ac:dyDescent="0.25">
      <c r="B426" s="224"/>
      <c r="C426" s="225"/>
      <c r="D426" s="227"/>
      <c r="E426" s="227"/>
      <c r="F426" s="229"/>
      <c r="G426" s="229"/>
    </row>
    <row r="427" spans="2:7" s="230" customFormat="1" x14ac:dyDescent="0.25">
      <c r="B427" s="224"/>
      <c r="C427" s="225"/>
      <c r="D427" s="227"/>
      <c r="E427" s="227"/>
      <c r="F427" s="229"/>
      <c r="G427" s="229"/>
    </row>
    <row r="428" spans="2:7" s="230" customFormat="1" x14ac:dyDescent="0.25">
      <c r="B428" s="224"/>
      <c r="C428" s="225"/>
      <c r="D428" s="227"/>
      <c r="E428" s="227"/>
      <c r="F428" s="229"/>
      <c r="G428" s="229"/>
    </row>
    <row r="429" spans="2:7" s="230" customFormat="1" x14ac:dyDescent="0.25">
      <c r="B429" s="224"/>
      <c r="C429" s="225"/>
      <c r="D429" s="227"/>
      <c r="E429" s="227"/>
      <c r="F429" s="229"/>
      <c r="G429" s="229"/>
    </row>
    <row r="430" spans="2:7" s="230" customFormat="1" x14ac:dyDescent="0.25">
      <c r="B430" s="224"/>
      <c r="C430" s="225"/>
      <c r="D430" s="227"/>
      <c r="E430" s="227"/>
      <c r="F430" s="229"/>
      <c r="G430" s="229"/>
    </row>
    <row r="431" spans="2:7" s="230" customFormat="1" x14ac:dyDescent="0.25">
      <c r="B431" s="224"/>
      <c r="C431" s="225"/>
      <c r="D431" s="227"/>
      <c r="E431" s="227"/>
      <c r="F431" s="229"/>
      <c r="G431" s="229"/>
    </row>
    <row r="432" spans="2:7" s="230" customFormat="1" x14ac:dyDescent="0.25">
      <c r="B432" s="224"/>
      <c r="C432" s="225"/>
      <c r="D432" s="227"/>
      <c r="E432" s="227"/>
      <c r="F432" s="229"/>
      <c r="G432" s="229"/>
    </row>
    <row r="433" spans="2:7" s="230" customFormat="1" x14ac:dyDescent="0.25">
      <c r="B433" s="224"/>
      <c r="C433" s="225"/>
      <c r="D433" s="227"/>
      <c r="E433" s="227"/>
      <c r="F433" s="229"/>
      <c r="G433" s="229"/>
    </row>
    <row r="434" spans="2:7" s="230" customFormat="1" x14ac:dyDescent="0.25">
      <c r="B434" s="224"/>
      <c r="C434" s="225"/>
      <c r="D434" s="227"/>
      <c r="E434" s="227"/>
      <c r="F434" s="229"/>
      <c r="G434" s="229"/>
    </row>
    <row r="435" spans="2:7" s="230" customFormat="1" x14ac:dyDescent="0.25">
      <c r="B435" s="224"/>
      <c r="C435" s="225"/>
      <c r="D435" s="227"/>
      <c r="E435" s="227"/>
      <c r="F435" s="229"/>
      <c r="G435" s="229"/>
    </row>
    <row r="436" spans="2:7" s="230" customFormat="1" x14ac:dyDescent="0.25">
      <c r="B436" s="224"/>
      <c r="C436" s="225"/>
      <c r="D436" s="227"/>
      <c r="E436" s="227"/>
      <c r="F436" s="229"/>
      <c r="G436" s="229"/>
    </row>
    <row r="437" spans="2:7" s="230" customFormat="1" x14ac:dyDescent="0.25">
      <c r="B437" s="224"/>
      <c r="C437" s="225"/>
      <c r="D437" s="227"/>
      <c r="E437" s="227"/>
      <c r="F437" s="229"/>
      <c r="G437" s="229"/>
    </row>
    <row r="438" spans="2:7" s="230" customFormat="1" x14ac:dyDescent="0.25">
      <c r="B438" s="224"/>
      <c r="C438" s="225"/>
      <c r="D438" s="227"/>
      <c r="E438" s="227"/>
      <c r="F438" s="229"/>
      <c r="G438" s="229"/>
    </row>
    <row r="439" spans="2:7" s="230" customFormat="1" x14ac:dyDescent="0.25">
      <c r="B439" s="224"/>
      <c r="C439" s="225"/>
      <c r="D439" s="227"/>
      <c r="E439" s="227"/>
      <c r="F439" s="229"/>
      <c r="G439" s="229"/>
    </row>
    <row r="440" spans="2:7" s="230" customFormat="1" x14ac:dyDescent="0.25">
      <c r="B440" s="224"/>
      <c r="C440" s="225"/>
      <c r="D440" s="227"/>
      <c r="E440" s="227"/>
      <c r="F440" s="229"/>
      <c r="G440" s="229"/>
    </row>
    <row r="441" spans="2:7" s="230" customFormat="1" x14ac:dyDescent="0.25">
      <c r="B441" s="224"/>
      <c r="C441" s="225"/>
      <c r="D441" s="227"/>
      <c r="E441" s="227"/>
      <c r="F441" s="229"/>
      <c r="G441" s="229"/>
    </row>
    <row r="442" spans="2:7" s="230" customFormat="1" x14ac:dyDescent="0.25">
      <c r="B442" s="224"/>
      <c r="C442" s="225"/>
      <c r="D442" s="227"/>
      <c r="E442" s="227"/>
      <c r="F442" s="229"/>
      <c r="G442" s="229"/>
    </row>
    <row r="443" spans="2:7" s="230" customFormat="1" x14ac:dyDescent="0.25">
      <c r="B443" s="224"/>
      <c r="C443" s="225"/>
      <c r="D443" s="227"/>
      <c r="E443" s="227"/>
      <c r="F443" s="229"/>
      <c r="G443" s="229"/>
    </row>
    <row r="444" spans="2:7" s="230" customFormat="1" x14ac:dyDescent="0.25">
      <c r="B444" s="224"/>
      <c r="C444" s="225"/>
      <c r="D444" s="227"/>
      <c r="E444" s="227"/>
      <c r="F444" s="229"/>
      <c r="G444" s="229"/>
    </row>
    <row r="445" spans="2:7" s="230" customFormat="1" x14ac:dyDescent="0.25">
      <c r="B445" s="224"/>
      <c r="C445" s="225"/>
      <c r="D445" s="227"/>
      <c r="E445" s="227"/>
      <c r="F445" s="229"/>
      <c r="G445" s="229"/>
    </row>
    <row r="446" spans="2:7" s="230" customFormat="1" x14ac:dyDescent="0.25">
      <c r="B446" s="224"/>
      <c r="C446" s="225"/>
      <c r="D446" s="227"/>
      <c r="E446" s="227"/>
      <c r="F446" s="229"/>
      <c r="G446" s="229"/>
    </row>
    <row r="447" spans="2:7" s="230" customFormat="1" x14ac:dyDescent="0.25">
      <c r="B447" s="224"/>
      <c r="C447" s="225"/>
      <c r="D447" s="227"/>
      <c r="E447" s="227"/>
      <c r="F447" s="229"/>
      <c r="G447" s="229"/>
    </row>
    <row r="448" spans="2:7" s="230" customFormat="1" x14ac:dyDescent="0.25">
      <c r="B448" s="224"/>
      <c r="C448" s="225"/>
      <c r="D448" s="227"/>
      <c r="E448" s="227"/>
      <c r="F448" s="229"/>
      <c r="G448" s="229"/>
    </row>
    <row r="449" spans="2:7" s="230" customFormat="1" x14ac:dyDescent="0.25">
      <c r="B449" s="224"/>
      <c r="C449" s="225"/>
      <c r="D449" s="227"/>
      <c r="E449" s="227"/>
      <c r="F449" s="229"/>
      <c r="G449" s="229"/>
    </row>
    <row r="450" spans="2:7" s="230" customFormat="1" x14ac:dyDescent="0.25">
      <c r="B450" s="224"/>
      <c r="C450" s="225"/>
      <c r="D450" s="227"/>
      <c r="E450" s="227"/>
      <c r="F450" s="229"/>
      <c r="G450" s="229"/>
    </row>
    <row r="451" spans="2:7" s="230" customFormat="1" x14ac:dyDescent="0.25">
      <c r="B451" s="224"/>
      <c r="C451" s="225"/>
      <c r="D451" s="227"/>
      <c r="E451" s="227"/>
      <c r="F451" s="229"/>
      <c r="G451" s="229"/>
    </row>
    <row r="452" spans="2:7" s="230" customFormat="1" x14ac:dyDescent="0.25">
      <c r="B452" s="224"/>
      <c r="C452" s="225"/>
      <c r="D452" s="227"/>
      <c r="E452" s="227"/>
      <c r="F452" s="229"/>
      <c r="G452" s="229"/>
    </row>
    <row r="453" spans="2:7" s="230" customFormat="1" x14ac:dyDescent="0.25">
      <c r="B453" s="224"/>
      <c r="C453" s="225"/>
      <c r="D453" s="227"/>
      <c r="E453" s="227"/>
      <c r="F453" s="229"/>
      <c r="G453" s="229"/>
    </row>
    <row r="454" spans="2:7" s="230" customFormat="1" x14ac:dyDescent="0.25">
      <c r="B454" s="224"/>
      <c r="C454" s="225"/>
      <c r="D454" s="227"/>
      <c r="E454" s="227"/>
      <c r="F454" s="229"/>
      <c r="G454" s="229"/>
    </row>
    <row r="455" spans="2:7" s="230" customFormat="1" x14ac:dyDescent="0.25">
      <c r="B455" s="224"/>
      <c r="C455" s="225"/>
      <c r="D455" s="227"/>
      <c r="E455" s="227"/>
      <c r="F455" s="229"/>
      <c r="G455" s="229"/>
    </row>
    <row r="456" spans="2:7" s="230" customFormat="1" x14ac:dyDescent="0.25">
      <c r="B456" s="224"/>
      <c r="C456" s="225"/>
      <c r="D456" s="227"/>
      <c r="E456" s="227"/>
      <c r="F456" s="229"/>
      <c r="G456" s="229"/>
    </row>
    <row r="457" spans="2:7" s="230" customFormat="1" x14ac:dyDescent="0.25">
      <c r="B457" s="224"/>
      <c r="C457" s="225"/>
      <c r="D457" s="227"/>
      <c r="E457" s="227"/>
      <c r="F457" s="229"/>
      <c r="G457" s="229"/>
    </row>
    <row r="458" spans="2:7" s="230" customFormat="1" x14ac:dyDescent="0.25">
      <c r="B458" s="224"/>
      <c r="C458" s="225"/>
      <c r="D458" s="227"/>
      <c r="E458" s="227"/>
      <c r="F458" s="229"/>
      <c r="G458" s="229"/>
    </row>
    <row r="459" spans="2:7" s="230" customFormat="1" x14ac:dyDescent="0.25">
      <c r="B459" s="224"/>
      <c r="C459" s="225"/>
      <c r="D459" s="227"/>
      <c r="E459" s="227"/>
      <c r="F459" s="229"/>
      <c r="G459" s="229"/>
    </row>
    <row r="460" spans="2:7" s="230" customFormat="1" x14ac:dyDescent="0.25">
      <c r="B460" s="224"/>
      <c r="C460" s="225"/>
      <c r="D460" s="227"/>
      <c r="E460" s="227"/>
      <c r="F460" s="229"/>
      <c r="G460" s="229"/>
    </row>
    <row r="461" spans="2:7" s="230" customFormat="1" x14ac:dyDescent="0.25">
      <c r="B461" s="224"/>
      <c r="C461" s="225"/>
      <c r="D461" s="227"/>
      <c r="E461" s="227"/>
      <c r="F461" s="229"/>
      <c r="G461" s="229"/>
    </row>
    <row r="462" spans="2:7" s="230" customFormat="1" x14ac:dyDescent="0.25">
      <c r="B462" s="224"/>
      <c r="C462" s="225"/>
      <c r="D462" s="227"/>
      <c r="E462" s="227"/>
      <c r="F462" s="229"/>
      <c r="G462" s="229"/>
    </row>
    <row r="463" spans="2:7" s="230" customFormat="1" x14ac:dyDescent="0.25">
      <c r="B463" s="224"/>
      <c r="C463" s="225"/>
      <c r="D463" s="227"/>
      <c r="E463" s="227"/>
      <c r="F463" s="229"/>
      <c r="G463" s="229"/>
    </row>
    <row r="464" spans="2:7" s="230" customFormat="1" x14ac:dyDescent="0.25">
      <c r="B464" s="224"/>
      <c r="C464" s="225"/>
      <c r="D464" s="227"/>
      <c r="E464" s="227"/>
      <c r="F464" s="229"/>
      <c r="G464" s="229"/>
    </row>
    <row r="465" spans="2:7" s="230" customFormat="1" x14ac:dyDescent="0.25">
      <c r="B465" s="224"/>
      <c r="C465" s="225"/>
      <c r="D465" s="227"/>
      <c r="E465" s="227"/>
      <c r="F465" s="229"/>
      <c r="G465" s="229"/>
    </row>
    <row r="466" spans="2:7" s="230" customFormat="1" x14ac:dyDescent="0.25">
      <c r="B466" s="224"/>
      <c r="C466" s="225"/>
      <c r="D466" s="227"/>
      <c r="E466" s="227"/>
      <c r="F466" s="229"/>
      <c r="G466" s="229"/>
    </row>
    <row r="467" spans="2:7" s="230" customFormat="1" x14ac:dyDescent="0.25">
      <c r="B467" s="224"/>
      <c r="C467" s="225"/>
      <c r="D467" s="227"/>
      <c r="E467" s="227"/>
      <c r="F467" s="229"/>
      <c r="G467" s="229"/>
    </row>
    <row r="468" spans="2:7" s="230" customFormat="1" x14ac:dyDescent="0.25">
      <c r="B468" s="224"/>
      <c r="C468" s="225"/>
      <c r="D468" s="227"/>
      <c r="E468" s="227"/>
      <c r="F468" s="229"/>
      <c r="G468" s="229"/>
    </row>
    <row r="469" spans="2:7" s="230" customFormat="1" x14ac:dyDescent="0.25">
      <c r="B469" s="224"/>
      <c r="C469" s="225"/>
      <c r="D469" s="227"/>
      <c r="E469" s="227"/>
      <c r="F469" s="229"/>
      <c r="G469" s="229"/>
    </row>
    <row r="470" spans="2:7" s="230" customFormat="1" x14ac:dyDescent="0.25">
      <c r="B470" s="224"/>
      <c r="C470" s="225"/>
      <c r="D470" s="227"/>
      <c r="E470" s="227"/>
      <c r="F470" s="229"/>
      <c r="G470" s="229"/>
    </row>
    <row r="471" spans="2:7" s="230" customFormat="1" x14ac:dyDescent="0.25">
      <c r="B471" s="224"/>
      <c r="C471" s="225"/>
      <c r="D471" s="227"/>
      <c r="E471" s="227"/>
      <c r="F471" s="229"/>
      <c r="G471" s="229"/>
    </row>
    <row r="472" spans="2:7" s="230" customFormat="1" x14ac:dyDescent="0.25">
      <c r="B472" s="224"/>
      <c r="C472" s="225"/>
      <c r="D472" s="227"/>
      <c r="E472" s="227"/>
      <c r="F472" s="229"/>
      <c r="G472" s="229"/>
    </row>
    <row r="473" spans="2:7" s="230" customFormat="1" x14ac:dyDescent="0.25">
      <c r="B473" s="224"/>
      <c r="C473" s="225"/>
      <c r="D473" s="227"/>
      <c r="E473" s="227"/>
      <c r="F473" s="229"/>
      <c r="G473" s="229"/>
    </row>
    <row r="474" spans="2:7" s="230" customFormat="1" x14ac:dyDescent="0.25">
      <c r="B474" s="224"/>
      <c r="C474" s="225"/>
      <c r="D474" s="227"/>
      <c r="E474" s="227"/>
      <c r="F474" s="229"/>
      <c r="G474" s="229"/>
    </row>
    <row r="475" spans="2:7" s="230" customFormat="1" x14ac:dyDescent="0.25">
      <c r="B475" s="224"/>
      <c r="C475" s="225"/>
      <c r="D475" s="227"/>
      <c r="E475" s="227"/>
      <c r="F475" s="229"/>
      <c r="G475" s="229"/>
    </row>
    <row r="476" spans="2:7" s="230" customFormat="1" x14ac:dyDescent="0.25">
      <c r="B476" s="224"/>
      <c r="C476" s="225"/>
      <c r="D476" s="227"/>
      <c r="E476" s="227"/>
      <c r="F476" s="229"/>
      <c r="G476" s="229"/>
    </row>
    <row r="477" spans="2:7" s="230" customFormat="1" x14ac:dyDescent="0.25">
      <c r="B477" s="224"/>
      <c r="C477" s="225"/>
      <c r="D477" s="227"/>
      <c r="E477" s="227"/>
      <c r="F477" s="229"/>
      <c r="G477" s="229"/>
    </row>
    <row r="478" spans="2:7" s="230" customFormat="1" x14ac:dyDescent="0.25">
      <c r="B478" s="224"/>
      <c r="C478" s="225"/>
      <c r="D478" s="227"/>
      <c r="E478" s="227"/>
      <c r="F478" s="229"/>
      <c r="G478" s="229"/>
    </row>
    <row r="479" spans="2:7" s="230" customFormat="1" x14ac:dyDescent="0.25">
      <c r="B479" s="224"/>
      <c r="C479" s="225"/>
      <c r="D479" s="227"/>
      <c r="E479" s="227"/>
      <c r="F479" s="229"/>
      <c r="G479" s="229"/>
    </row>
    <row r="480" spans="2:7" s="230" customFormat="1" x14ac:dyDescent="0.25">
      <c r="B480" s="224"/>
      <c r="C480" s="225"/>
      <c r="D480" s="227"/>
      <c r="E480" s="227"/>
      <c r="F480" s="229"/>
      <c r="G480" s="229"/>
    </row>
    <row r="481" spans="2:7" s="230" customFormat="1" x14ac:dyDescent="0.25">
      <c r="B481" s="224"/>
      <c r="C481" s="225"/>
      <c r="D481" s="227"/>
      <c r="E481" s="227"/>
      <c r="F481" s="229"/>
      <c r="G481" s="229"/>
    </row>
    <row r="482" spans="2:7" s="230" customFormat="1" x14ac:dyDescent="0.25">
      <c r="B482" s="224"/>
      <c r="C482" s="225"/>
      <c r="D482" s="227"/>
      <c r="E482" s="227"/>
      <c r="F482" s="229"/>
      <c r="G482" s="229"/>
    </row>
    <row r="483" spans="2:7" s="230" customFormat="1" x14ac:dyDescent="0.25">
      <c r="B483" s="224"/>
      <c r="C483" s="225"/>
      <c r="D483" s="227"/>
      <c r="E483" s="227"/>
      <c r="F483" s="229"/>
      <c r="G483" s="229"/>
    </row>
    <row r="484" spans="2:7" s="230" customFormat="1" x14ac:dyDescent="0.25">
      <c r="B484" s="224"/>
      <c r="C484" s="225"/>
      <c r="D484" s="227"/>
      <c r="E484" s="227"/>
      <c r="F484" s="229"/>
      <c r="G484" s="229"/>
    </row>
    <row r="485" spans="2:7" s="230" customFormat="1" x14ac:dyDescent="0.25">
      <c r="B485" s="224"/>
      <c r="C485" s="225"/>
      <c r="D485" s="227"/>
      <c r="E485" s="227"/>
      <c r="F485" s="229"/>
      <c r="G485" s="229"/>
    </row>
    <row r="486" spans="2:7" s="230" customFormat="1" x14ac:dyDescent="0.25">
      <c r="B486" s="224"/>
      <c r="C486" s="225"/>
      <c r="D486" s="227"/>
      <c r="E486" s="227"/>
      <c r="F486" s="229"/>
      <c r="G486" s="229"/>
    </row>
    <row r="487" spans="2:7" s="230" customFormat="1" x14ac:dyDescent="0.25">
      <c r="B487" s="224"/>
      <c r="C487" s="225"/>
      <c r="D487" s="227"/>
      <c r="E487" s="227"/>
      <c r="F487" s="229"/>
      <c r="G487" s="229"/>
    </row>
    <row r="488" spans="2:7" s="230" customFormat="1" x14ac:dyDescent="0.25">
      <c r="B488" s="224"/>
      <c r="C488" s="225"/>
      <c r="D488" s="227"/>
      <c r="E488" s="227"/>
      <c r="F488" s="229"/>
      <c r="G488" s="229"/>
    </row>
    <row r="489" spans="2:7" s="230" customFormat="1" x14ac:dyDescent="0.25">
      <c r="B489" s="224"/>
      <c r="C489" s="225"/>
      <c r="D489" s="227"/>
      <c r="E489" s="227"/>
      <c r="F489" s="229"/>
      <c r="G489" s="229"/>
    </row>
    <row r="490" spans="2:7" s="230" customFormat="1" x14ac:dyDescent="0.25">
      <c r="B490" s="224"/>
      <c r="C490" s="225"/>
      <c r="D490" s="227"/>
      <c r="E490" s="227"/>
      <c r="F490" s="229"/>
      <c r="G490" s="229"/>
    </row>
    <row r="491" spans="2:7" s="230" customFormat="1" x14ac:dyDescent="0.25">
      <c r="B491" s="224"/>
      <c r="C491" s="225"/>
      <c r="D491" s="227"/>
      <c r="E491" s="227"/>
      <c r="F491" s="229"/>
      <c r="G491" s="229"/>
    </row>
    <row r="492" spans="2:7" s="230" customFormat="1" x14ac:dyDescent="0.25">
      <c r="B492" s="224"/>
      <c r="C492" s="225"/>
      <c r="D492" s="227"/>
      <c r="E492" s="227"/>
      <c r="F492" s="229"/>
      <c r="G492" s="229"/>
    </row>
    <row r="493" spans="2:7" s="230" customFormat="1" x14ac:dyDescent="0.25">
      <c r="B493" s="224"/>
      <c r="C493" s="225"/>
      <c r="D493" s="227"/>
      <c r="E493" s="227"/>
      <c r="F493" s="229"/>
      <c r="G493" s="229"/>
    </row>
    <row r="494" spans="2:7" s="230" customFormat="1" x14ac:dyDescent="0.25">
      <c r="B494" s="224"/>
      <c r="C494" s="225"/>
      <c r="D494" s="227"/>
      <c r="E494" s="227"/>
      <c r="F494" s="229"/>
      <c r="G494" s="229"/>
    </row>
    <row r="495" spans="2:7" s="230" customFormat="1" x14ac:dyDescent="0.25">
      <c r="B495" s="224"/>
      <c r="C495" s="225"/>
      <c r="D495" s="227"/>
      <c r="E495" s="227"/>
      <c r="F495" s="229"/>
      <c r="G495" s="229"/>
    </row>
    <row r="496" spans="2:7" s="230" customFormat="1" x14ac:dyDescent="0.25">
      <c r="B496" s="224"/>
      <c r="C496" s="225"/>
      <c r="D496" s="227"/>
      <c r="E496" s="227"/>
      <c r="F496" s="229"/>
      <c r="G496" s="229"/>
    </row>
    <row r="497" spans="2:7" s="230" customFormat="1" x14ac:dyDescent="0.25">
      <c r="B497" s="224"/>
      <c r="C497" s="225"/>
      <c r="D497" s="227"/>
      <c r="E497" s="227"/>
      <c r="F497" s="229"/>
      <c r="G497" s="229"/>
    </row>
    <row r="498" spans="2:7" s="230" customFormat="1" x14ac:dyDescent="0.25">
      <c r="B498" s="224"/>
      <c r="C498" s="225"/>
      <c r="D498" s="227"/>
      <c r="E498" s="227"/>
      <c r="F498" s="229"/>
      <c r="G498" s="229"/>
    </row>
    <row r="499" spans="2:7" s="230" customFormat="1" x14ac:dyDescent="0.25">
      <c r="B499" s="224"/>
      <c r="C499" s="225"/>
      <c r="D499" s="227"/>
      <c r="E499" s="227"/>
      <c r="F499" s="229"/>
      <c r="G499" s="229"/>
    </row>
    <row r="500" spans="2:7" s="230" customFormat="1" x14ac:dyDescent="0.25">
      <c r="B500" s="224"/>
      <c r="C500" s="225"/>
      <c r="D500" s="227"/>
      <c r="E500" s="227"/>
      <c r="F500" s="229"/>
      <c r="G500" s="229"/>
    </row>
    <row r="501" spans="2:7" s="230" customFormat="1" x14ac:dyDescent="0.25">
      <c r="B501" s="224"/>
      <c r="C501" s="225"/>
      <c r="D501" s="227"/>
      <c r="E501" s="227"/>
      <c r="F501" s="229"/>
      <c r="G501" s="229"/>
    </row>
    <row r="502" spans="2:7" s="230" customFormat="1" x14ac:dyDescent="0.25">
      <c r="B502" s="224"/>
      <c r="C502" s="225"/>
      <c r="D502" s="227"/>
      <c r="E502" s="227"/>
      <c r="F502" s="229"/>
      <c r="G502" s="229"/>
    </row>
    <row r="503" spans="2:7" s="230" customFormat="1" x14ac:dyDescent="0.25">
      <c r="B503" s="224"/>
      <c r="C503" s="225"/>
      <c r="D503" s="227"/>
      <c r="E503" s="227"/>
      <c r="F503" s="229"/>
      <c r="G503" s="229"/>
    </row>
    <row r="504" spans="2:7" s="230" customFormat="1" x14ac:dyDescent="0.25">
      <c r="B504" s="224"/>
      <c r="C504" s="225"/>
      <c r="D504" s="227"/>
      <c r="E504" s="227"/>
      <c r="F504" s="229"/>
      <c r="G504" s="229"/>
    </row>
    <row r="505" spans="2:7" s="230" customFormat="1" x14ac:dyDescent="0.25">
      <c r="B505" s="224"/>
      <c r="C505" s="225"/>
      <c r="D505" s="227"/>
      <c r="E505" s="227"/>
      <c r="F505" s="229"/>
      <c r="G505" s="229"/>
    </row>
    <row r="506" spans="2:7" s="230" customFormat="1" x14ac:dyDescent="0.25">
      <c r="B506" s="224"/>
      <c r="C506" s="225"/>
      <c r="D506" s="227"/>
      <c r="E506" s="227"/>
      <c r="F506" s="229"/>
      <c r="G506" s="229"/>
    </row>
    <row r="507" spans="2:7" s="230" customFormat="1" x14ac:dyDescent="0.25">
      <c r="B507" s="224"/>
      <c r="C507" s="225"/>
      <c r="D507" s="227"/>
      <c r="E507" s="227"/>
      <c r="F507" s="229"/>
      <c r="G507" s="229"/>
    </row>
    <row r="508" spans="2:7" s="230" customFormat="1" x14ac:dyDescent="0.25">
      <c r="B508" s="224"/>
      <c r="C508" s="225"/>
      <c r="D508" s="227"/>
      <c r="E508" s="227"/>
      <c r="F508" s="229"/>
      <c r="G508" s="229"/>
    </row>
    <row r="509" spans="2:7" s="230" customFormat="1" x14ac:dyDescent="0.25">
      <c r="B509" s="224"/>
      <c r="C509" s="225"/>
      <c r="D509" s="227"/>
      <c r="E509" s="227"/>
      <c r="F509" s="229"/>
      <c r="G509" s="229"/>
    </row>
    <row r="510" spans="2:7" s="230" customFormat="1" x14ac:dyDescent="0.25">
      <c r="B510" s="224"/>
      <c r="C510" s="225"/>
      <c r="D510" s="227"/>
      <c r="E510" s="227"/>
      <c r="F510" s="229"/>
      <c r="G510" s="229"/>
    </row>
    <row r="511" spans="2:7" s="230" customFormat="1" x14ac:dyDescent="0.25">
      <c r="B511" s="224"/>
      <c r="C511" s="225"/>
      <c r="D511" s="227"/>
      <c r="E511" s="227"/>
      <c r="F511" s="229"/>
      <c r="G511" s="229"/>
    </row>
    <row r="512" spans="2:7" s="230" customFormat="1" x14ac:dyDescent="0.25">
      <c r="B512" s="224"/>
      <c r="C512" s="225"/>
      <c r="D512" s="227"/>
      <c r="E512" s="227"/>
      <c r="F512" s="229"/>
      <c r="G512" s="229"/>
    </row>
    <row r="513" spans="2:7" s="230" customFormat="1" x14ac:dyDescent="0.25">
      <c r="B513" s="224"/>
      <c r="C513" s="225"/>
      <c r="D513" s="227"/>
      <c r="E513" s="227"/>
      <c r="F513" s="229"/>
      <c r="G513" s="229"/>
    </row>
    <row r="514" spans="2:7" s="230" customFormat="1" x14ac:dyDescent="0.25">
      <c r="B514" s="224"/>
      <c r="C514" s="225"/>
      <c r="D514" s="227"/>
      <c r="E514" s="227"/>
      <c r="F514" s="229"/>
      <c r="G514" s="229"/>
    </row>
    <row r="515" spans="2:7" s="230" customFormat="1" x14ac:dyDescent="0.25">
      <c r="B515" s="224"/>
      <c r="C515" s="225"/>
      <c r="D515" s="227"/>
      <c r="E515" s="227"/>
      <c r="F515" s="229"/>
      <c r="G515" s="229"/>
    </row>
    <row r="516" spans="2:7" s="230" customFormat="1" x14ac:dyDescent="0.25">
      <c r="B516" s="224"/>
      <c r="C516" s="225"/>
      <c r="D516" s="227"/>
      <c r="E516" s="227"/>
      <c r="F516" s="229"/>
      <c r="G516" s="229"/>
    </row>
    <row r="517" spans="2:7" s="230" customFormat="1" x14ac:dyDescent="0.25">
      <c r="B517" s="224"/>
      <c r="C517" s="225"/>
      <c r="D517" s="227"/>
      <c r="E517" s="227"/>
      <c r="F517" s="229"/>
      <c r="G517" s="229"/>
    </row>
    <row r="518" spans="2:7" s="230" customFormat="1" x14ac:dyDescent="0.25">
      <c r="B518" s="224"/>
      <c r="C518" s="225"/>
      <c r="D518" s="227"/>
      <c r="E518" s="227"/>
      <c r="F518" s="229"/>
      <c r="G518" s="229"/>
    </row>
    <row r="519" spans="2:7" s="230" customFormat="1" x14ac:dyDescent="0.25">
      <c r="B519" s="224"/>
      <c r="C519" s="225"/>
      <c r="D519" s="227"/>
      <c r="E519" s="227"/>
      <c r="F519" s="229"/>
      <c r="G519" s="229"/>
    </row>
    <row r="520" spans="2:7" s="230" customFormat="1" x14ac:dyDescent="0.25">
      <c r="B520" s="224"/>
      <c r="C520" s="225"/>
      <c r="D520" s="227"/>
      <c r="E520" s="227"/>
      <c r="F520" s="229"/>
      <c r="G520" s="229"/>
    </row>
    <row r="521" spans="2:7" s="230" customFormat="1" x14ac:dyDescent="0.25">
      <c r="B521" s="224"/>
      <c r="C521" s="225"/>
      <c r="D521" s="227"/>
      <c r="E521" s="227"/>
      <c r="F521" s="229"/>
      <c r="G521" s="229"/>
    </row>
    <row r="522" spans="2:7" s="230" customFormat="1" x14ac:dyDescent="0.25">
      <c r="B522" s="224"/>
      <c r="C522" s="225"/>
      <c r="D522" s="227"/>
      <c r="E522" s="227"/>
      <c r="F522" s="229"/>
      <c r="G522" s="229"/>
    </row>
    <row r="523" spans="2:7" s="230" customFormat="1" x14ac:dyDescent="0.25">
      <c r="B523" s="224"/>
      <c r="C523" s="225"/>
      <c r="D523" s="227"/>
      <c r="E523" s="227"/>
      <c r="F523" s="229"/>
      <c r="G523" s="229"/>
    </row>
    <row r="524" spans="2:7" s="230" customFormat="1" x14ac:dyDescent="0.25">
      <c r="B524" s="224"/>
      <c r="C524" s="225"/>
      <c r="D524" s="227"/>
      <c r="E524" s="227"/>
      <c r="F524" s="229"/>
      <c r="G524" s="229"/>
    </row>
    <row r="525" spans="2:7" s="230" customFormat="1" x14ac:dyDescent="0.25">
      <c r="B525" s="224"/>
      <c r="C525" s="225"/>
      <c r="D525" s="227"/>
      <c r="E525" s="227"/>
      <c r="F525" s="229"/>
      <c r="G525" s="229"/>
    </row>
    <row r="526" spans="2:7" s="230" customFormat="1" x14ac:dyDescent="0.25">
      <c r="B526" s="224"/>
      <c r="C526" s="225"/>
      <c r="D526" s="227"/>
      <c r="E526" s="227"/>
      <c r="F526" s="229"/>
      <c r="G526" s="229"/>
    </row>
    <row r="527" spans="2:7" s="230" customFormat="1" x14ac:dyDescent="0.25">
      <c r="B527" s="224"/>
      <c r="C527" s="225"/>
      <c r="D527" s="227"/>
      <c r="E527" s="227"/>
      <c r="F527" s="229"/>
      <c r="G527" s="229"/>
    </row>
    <row r="528" spans="2:7" s="230" customFormat="1" x14ac:dyDescent="0.25">
      <c r="B528" s="224"/>
      <c r="C528" s="225"/>
      <c r="D528" s="227"/>
      <c r="E528" s="227"/>
      <c r="F528" s="229"/>
      <c r="G528" s="229"/>
    </row>
    <row r="529" spans="2:7" s="230" customFormat="1" x14ac:dyDescent="0.25">
      <c r="B529" s="224"/>
      <c r="C529" s="225"/>
      <c r="D529" s="227"/>
      <c r="E529" s="227"/>
      <c r="F529" s="229"/>
      <c r="G529" s="229"/>
    </row>
    <row r="530" spans="2:7" s="230" customFormat="1" x14ac:dyDescent="0.25">
      <c r="B530" s="224"/>
      <c r="C530" s="225"/>
      <c r="D530" s="227"/>
      <c r="E530" s="227"/>
      <c r="F530" s="229"/>
      <c r="G530" s="229"/>
    </row>
    <row r="531" spans="2:7" s="230" customFormat="1" x14ac:dyDescent="0.25">
      <c r="B531" s="224"/>
      <c r="C531" s="225"/>
      <c r="D531" s="227"/>
      <c r="E531" s="227"/>
      <c r="F531" s="229"/>
      <c r="G531" s="229"/>
    </row>
    <row r="532" spans="2:7" s="230" customFormat="1" x14ac:dyDescent="0.25">
      <c r="B532" s="224"/>
      <c r="C532" s="225"/>
      <c r="D532" s="227"/>
      <c r="E532" s="227"/>
      <c r="F532" s="229"/>
      <c r="G532" s="229"/>
    </row>
    <row r="533" spans="2:7" s="230" customFormat="1" x14ac:dyDescent="0.25">
      <c r="B533" s="224"/>
      <c r="C533" s="225"/>
      <c r="D533" s="227"/>
      <c r="E533" s="227"/>
      <c r="F533" s="229"/>
      <c r="G533" s="229"/>
    </row>
    <row r="534" spans="2:7" s="230" customFormat="1" x14ac:dyDescent="0.25">
      <c r="B534" s="224"/>
      <c r="C534" s="225"/>
      <c r="D534" s="227"/>
      <c r="E534" s="227"/>
      <c r="F534" s="229"/>
      <c r="G534" s="229"/>
    </row>
    <row r="535" spans="2:7" s="230" customFormat="1" x14ac:dyDescent="0.25">
      <c r="B535" s="224"/>
      <c r="C535" s="225"/>
      <c r="D535" s="227"/>
      <c r="E535" s="227"/>
      <c r="F535" s="229"/>
      <c r="G535" s="229"/>
    </row>
    <row r="536" spans="2:7" s="230" customFormat="1" x14ac:dyDescent="0.25">
      <c r="B536" s="224"/>
      <c r="C536" s="225"/>
      <c r="D536" s="227"/>
      <c r="E536" s="227"/>
      <c r="F536" s="229"/>
      <c r="G536" s="229"/>
    </row>
    <row r="537" spans="2:7" s="230" customFormat="1" x14ac:dyDescent="0.25">
      <c r="B537" s="224"/>
      <c r="C537" s="225"/>
      <c r="D537" s="227"/>
      <c r="E537" s="227"/>
      <c r="F537" s="229"/>
      <c r="G537" s="229"/>
    </row>
    <row r="538" spans="2:7" s="230" customFormat="1" x14ac:dyDescent="0.25">
      <c r="B538" s="224"/>
      <c r="C538" s="225"/>
      <c r="D538" s="227"/>
      <c r="E538" s="227"/>
      <c r="F538" s="229"/>
      <c r="G538" s="229"/>
    </row>
    <row r="539" spans="2:7" s="230" customFormat="1" x14ac:dyDescent="0.25">
      <c r="B539" s="224"/>
      <c r="C539" s="225"/>
      <c r="D539" s="227"/>
      <c r="E539" s="227"/>
      <c r="F539" s="229"/>
      <c r="G539" s="229"/>
    </row>
    <row r="540" spans="2:7" s="230" customFormat="1" x14ac:dyDescent="0.25">
      <c r="B540" s="224"/>
      <c r="C540" s="225"/>
      <c r="D540" s="227"/>
      <c r="E540" s="227"/>
      <c r="F540" s="229"/>
      <c r="G540" s="229"/>
    </row>
    <row r="541" spans="2:7" s="230" customFormat="1" x14ac:dyDescent="0.25">
      <c r="B541" s="224"/>
      <c r="C541" s="225"/>
      <c r="D541" s="227"/>
      <c r="E541" s="227"/>
      <c r="F541" s="229"/>
      <c r="G541" s="229"/>
    </row>
    <row r="542" spans="2:7" s="230" customFormat="1" x14ac:dyDescent="0.25">
      <c r="B542" s="224"/>
      <c r="C542" s="225"/>
      <c r="D542" s="227"/>
      <c r="E542" s="227"/>
      <c r="F542" s="229"/>
      <c r="G542" s="229"/>
    </row>
    <row r="543" spans="2:7" s="230" customFormat="1" x14ac:dyDescent="0.25">
      <c r="B543" s="224"/>
      <c r="C543" s="225"/>
      <c r="D543" s="227"/>
      <c r="E543" s="227"/>
      <c r="F543" s="229"/>
      <c r="G543" s="229"/>
    </row>
    <row r="544" spans="2:7" s="230" customFormat="1" x14ac:dyDescent="0.25">
      <c r="B544" s="224"/>
      <c r="C544" s="225"/>
      <c r="D544" s="227"/>
      <c r="E544" s="227"/>
      <c r="F544" s="229"/>
      <c r="G544" s="229"/>
    </row>
    <row r="545" spans="2:7" s="230" customFormat="1" x14ac:dyDescent="0.25">
      <c r="B545" s="224"/>
      <c r="C545" s="225"/>
      <c r="D545" s="227"/>
      <c r="E545" s="227"/>
      <c r="F545" s="229"/>
      <c r="G545" s="229"/>
    </row>
    <row r="546" spans="2:7" s="230" customFormat="1" x14ac:dyDescent="0.25">
      <c r="B546" s="224"/>
      <c r="C546" s="225"/>
      <c r="D546" s="227"/>
      <c r="E546" s="227"/>
      <c r="F546" s="229"/>
      <c r="G546" s="229"/>
    </row>
    <row r="547" spans="2:7" s="230" customFormat="1" x14ac:dyDescent="0.25">
      <c r="B547" s="224"/>
      <c r="C547" s="225"/>
      <c r="D547" s="227"/>
      <c r="E547" s="227"/>
      <c r="F547" s="229"/>
      <c r="G547" s="229"/>
    </row>
    <row r="548" spans="2:7" s="230" customFormat="1" x14ac:dyDescent="0.25">
      <c r="B548" s="224"/>
      <c r="C548" s="225"/>
      <c r="D548" s="227"/>
      <c r="E548" s="227"/>
      <c r="F548" s="229"/>
      <c r="G548" s="229"/>
    </row>
    <row r="549" spans="2:7" s="230" customFormat="1" x14ac:dyDescent="0.25">
      <c r="B549" s="224"/>
      <c r="C549" s="225"/>
      <c r="D549" s="227"/>
      <c r="E549" s="227"/>
      <c r="F549" s="229"/>
      <c r="G549" s="229"/>
    </row>
    <row r="550" spans="2:7" s="230" customFormat="1" x14ac:dyDescent="0.25">
      <c r="B550" s="224"/>
      <c r="C550" s="225"/>
      <c r="D550" s="227"/>
      <c r="E550" s="227"/>
      <c r="F550" s="229"/>
      <c r="G550" s="229"/>
    </row>
    <row r="551" spans="2:7" s="230" customFormat="1" x14ac:dyDescent="0.25">
      <c r="B551" s="224"/>
      <c r="C551" s="225"/>
      <c r="D551" s="227"/>
      <c r="E551" s="227"/>
      <c r="F551" s="229"/>
      <c r="G551" s="229"/>
    </row>
    <row r="552" spans="2:7" s="230" customFormat="1" x14ac:dyDescent="0.25">
      <c r="B552" s="224"/>
      <c r="C552" s="225"/>
      <c r="D552" s="227"/>
      <c r="E552" s="227"/>
      <c r="F552" s="229"/>
      <c r="G552" s="229"/>
    </row>
    <row r="553" spans="2:7" s="230" customFormat="1" x14ac:dyDescent="0.25">
      <c r="B553" s="224"/>
      <c r="C553" s="225"/>
      <c r="D553" s="227"/>
      <c r="E553" s="227"/>
      <c r="F553" s="229"/>
      <c r="G553" s="229"/>
    </row>
    <row r="554" spans="2:7" s="230" customFormat="1" x14ac:dyDescent="0.25">
      <c r="B554" s="224"/>
      <c r="C554" s="225"/>
      <c r="D554" s="227"/>
      <c r="E554" s="227"/>
      <c r="F554" s="229"/>
      <c r="G554" s="229"/>
    </row>
    <row r="555" spans="2:7" s="230" customFormat="1" x14ac:dyDescent="0.25">
      <c r="B555" s="224"/>
      <c r="C555" s="225"/>
      <c r="D555" s="227"/>
      <c r="E555" s="227"/>
      <c r="F555" s="229"/>
      <c r="G555" s="229"/>
    </row>
    <row r="556" spans="2:7" s="230" customFormat="1" x14ac:dyDescent="0.25">
      <c r="B556" s="224"/>
      <c r="C556" s="225"/>
      <c r="D556" s="227"/>
      <c r="E556" s="227"/>
      <c r="F556" s="229"/>
      <c r="G556" s="229"/>
    </row>
    <row r="557" spans="2:7" s="230" customFormat="1" x14ac:dyDescent="0.25">
      <c r="B557" s="224"/>
      <c r="C557" s="225"/>
      <c r="D557" s="227"/>
      <c r="E557" s="227"/>
      <c r="F557" s="229"/>
      <c r="G557" s="229"/>
    </row>
    <row r="558" spans="2:7" s="230" customFormat="1" x14ac:dyDescent="0.25">
      <c r="B558" s="224"/>
      <c r="C558" s="225"/>
      <c r="D558" s="227"/>
      <c r="E558" s="227"/>
      <c r="F558" s="229"/>
      <c r="G558" s="229"/>
    </row>
    <row r="559" spans="2:7" s="230" customFormat="1" x14ac:dyDescent="0.25">
      <c r="B559" s="224"/>
      <c r="C559" s="225"/>
      <c r="D559" s="227"/>
      <c r="E559" s="227"/>
      <c r="F559" s="229"/>
      <c r="G559" s="229"/>
    </row>
    <row r="560" spans="2:7" s="230" customFormat="1" x14ac:dyDescent="0.25">
      <c r="B560" s="224"/>
      <c r="C560" s="225"/>
      <c r="D560" s="227"/>
      <c r="E560" s="227"/>
      <c r="F560" s="229"/>
      <c r="G560" s="229"/>
    </row>
    <row r="561" spans="2:7" s="230" customFormat="1" x14ac:dyDescent="0.25">
      <c r="B561" s="224"/>
      <c r="C561" s="225"/>
      <c r="D561" s="227"/>
      <c r="E561" s="227"/>
      <c r="F561" s="229"/>
      <c r="G561" s="229"/>
    </row>
    <row r="562" spans="2:7" s="230" customFormat="1" x14ac:dyDescent="0.25">
      <c r="B562" s="224"/>
      <c r="C562" s="225"/>
      <c r="D562" s="227"/>
      <c r="E562" s="227"/>
      <c r="F562" s="229"/>
      <c r="G562" s="229"/>
    </row>
    <row r="563" spans="2:7" s="230" customFormat="1" x14ac:dyDescent="0.25">
      <c r="B563" s="224"/>
      <c r="C563" s="225"/>
      <c r="D563" s="227"/>
      <c r="E563" s="227"/>
      <c r="F563" s="229"/>
      <c r="G563" s="229"/>
    </row>
    <row r="564" spans="2:7" s="230" customFormat="1" x14ac:dyDescent="0.25">
      <c r="B564" s="224"/>
      <c r="C564" s="225"/>
      <c r="D564" s="227"/>
      <c r="E564" s="227"/>
      <c r="F564" s="229"/>
      <c r="G564" s="229"/>
    </row>
    <row r="565" spans="2:7" s="230" customFormat="1" x14ac:dyDescent="0.25">
      <c r="B565" s="224"/>
      <c r="C565" s="225"/>
      <c r="D565" s="227"/>
      <c r="E565" s="227"/>
      <c r="F565" s="229"/>
      <c r="G565" s="229"/>
    </row>
    <row r="566" spans="2:7" s="230" customFormat="1" x14ac:dyDescent="0.25">
      <c r="B566" s="224"/>
      <c r="C566" s="225"/>
      <c r="D566" s="227"/>
      <c r="E566" s="227"/>
      <c r="F566" s="229"/>
      <c r="G566" s="229"/>
    </row>
    <row r="567" spans="2:7" s="230" customFormat="1" x14ac:dyDescent="0.25">
      <c r="B567" s="224"/>
      <c r="C567" s="225"/>
      <c r="D567" s="227"/>
      <c r="E567" s="227"/>
      <c r="F567" s="229"/>
      <c r="G567" s="229"/>
    </row>
    <row r="568" spans="2:7" s="230" customFormat="1" x14ac:dyDescent="0.25">
      <c r="B568" s="224"/>
      <c r="C568" s="225"/>
      <c r="D568" s="227"/>
      <c r="E568" s="227"/>
      <c r="F568" s="229"/>
      <c r="G568" s="229"/>
    </row>
    <row r="569" spans="2:7" s="230" customFormat="1" x14ac:dyDescent="0.25">
      <c r="B569" s="224"/>
      <c r="C569" s="225"/>
      <c r="D569" s="227"/>
      <c r="E569" s="227"/>
      <c r="F569" s="229"/>
      <c r="G569" s="229"/>
    </row>
    <row r="570" spans="2:7" s="230" customFormat="1" x14ac:dyDescent="0.25">
      <c r="B570" s="224"/>
      <c r="C570" s="225"/>
      <c r="D570" s="227"/>
      <c r="E570" s="227"/>
      <c r="F570" s="229"/>
      <c r="G570" s="229"/>
    </row>
    <row r="571" spans="2:7" s="230" customFormat="1" x14ac:dyDescent="0.25">
      <c r="B571" s="224"/>
      <c r="C571" s="225"/>
      <c r="D571" s="227"/>
      <c r="E571" s="227"/>
      <c r="F571" s="229"/>
      <c r="G571" s="229"/>
    </row>
    <row r="572" spans="2:7" s="230" customFormat="1" x14ac:dyDescent="0.25">
      <c r="B572" s="224"/>
      <c r="C572" s="225"/>
      <c r="D572" s="227"/>
      <c r="E572" s="227"/>
      <c r="F572" s="229"/>
      <c r="G572" s="229"/>
    </row>
    <row r="573" spans="2:7" s="230" customFormat="1" x14ac:dyDescent="0.25">
      <c r="B573" s="224"/>
      <c r="C573" s="225"/>
      <c r="D573" s="227"/>
      <c r="E573" s="227"/>
      <c r="F573" s="229"/>
      <c r="G573" s="229"/>
    </row>
    <row r="574" spans="2:7" s="230" customFormat="1" x14ac:dyDescent="0.25">
      <c r="B574" s="224"/>
      <c r="C574" s="225"/>
      <c r="D574" s="227"/>
      <c r="E574" s="227"/>
      <c r="F574" s="229"/>
      <c r="G574" s="229"/>
    </row>
    <row r="575" spans="2:7" s="230" customFormat="1" x14ac:dyDescent="0.25">
      <c r="B575" s="224"/>
      <c r="C575" s="225"/>
      <c r="D575" s="227"/>
      <c r="E575" s="227"/>
      <c r="F575" s="229"/>
      <c r="G575" s="229"/>
    </row>
    <row r="576" spans="2:7" s="230" customFormat="1" x14ac:dyDescent="0.25">
      <c r="B576" s="224"/>
      <c r="C576" s="225"/>
      <c r="D576" s="227"/>
      <c r="E576" s="227"/>
      <c r="F576" s="229"/>
      <c r="G576" s="229"/>
    </row>
    <row r="577" spans="2:7" s="230" customFormat="1" x14ac:dyDescent="0.25">
      <c r="B577" s="224"/>
      <c r="C577" s="225"/>
      <c r="D577" s="227"/>
      <c r="E577" s="227"/>
      <c r="F577" s="229"/>
      <c r="G577" s="229"/>
    </row>
    <row r="578" spans="2:7" s="230" customFormat="1" x14ac:dyDescent="0.25">
      <c r="B578" s="224"/>
      <c r="C578" s="225"/>
      <c r="D578" s="227"/>
      <c r="E578" s="227"/>
      <c r="F578" s="229"/>
      <c r="G578" s="229"/>
    </row>
    <row r="579" spans="2:7" s="230" customFormat="1" x14ac:dyDescent="0.25">
      <c r="B579" s="224"/>
      <c r="C579" s="225"/>
      <c r="D579" s="227"/>
      <c r="E579" s="227"/>
      <c r="F579" s="229"/>
      <c r="G579" s="229"/>
    </row>
    <row r="580" spans="2:7" s="230" customFormat="1" x14ac:dyDescent="0.25">
      <c r="B580" s="224"/>
      <c r="C580" s="225"/>
      <c r="D580" s="227"/>
      <c r="E580" s="227"/>
      <c r="F580" s="229"/>
      <c r="G580" s="229"/>
    </row>
    <row r="581" spans="2:7" s="230" customFormat="1" x14ac:dyDescent="0.25">
      <c r="B581" s="224"/>
      <c r="C581" s="225"/>
      <c r="D581" s="227"/>
      <c r="E581" s="227"/>
      <c r="F581" s="229"/>
      <c r="G581" s="229"/>
    </row>
    <row r="582" spans="2:7" s="230" customFormat="1" x14ac:dyDescent="0.25">
      <c r="B582" s="224"/>
      <c r="C582" s="225"/>
      <c r="D582" s="227"/>
      <c r="E582" s="227"/>
      <c r="F582" s="229"/>
      <c r="G582" s="229"/>
    </row>
    <row r="583" spans="2:7" s="230" customFormat="1" x14ac:dyDescent="0.25">
      <c r="B583" s="224"/>
      <c r="C583" s="225"/>
      <c r="D583" s="227"/>
      <c r="E583" s="227"/>
      <c r="F583" s="229"/>
      <c r="G583" s="229"/>
    </row>
    <row r="584" spans="2:7" s="230" customFormat="1" x14ac:dyDescent="0.25">
      <c r="B584" s="224"/>
      <c r="C584" s="225"/>
      <c r="D584" s="227"/>
      <c r="E584" s="227"/>
      <c r="F584" s="229"/>
      <c r="G584" s="229"/>
    </row>
    <row r="585" spans="2:7" s="230" customFormat="1" x14ac:dyDescent="0.25">
      <c r="B585" s="224"/>
      <c r="C585" s="225"/>
      <c r="D585" s="227"/>
      <c r="E585" s="227"/>
      <c r="F585" s="229"/>
      <c r="G585" s="229"/>
    </row>
    <row r="586" spans="2:7" s="230" customFormat="1" x14ac:dyDescent="0.25">
      <c r="B586" s="224"/>
      <c r="C586" s="225"/>
      <c r="D586" s="227"/>
      <c r="E586" s="227"/>
      <c r="F586" s="229"/>
      <c r="G586" s="229"/>
    </row>
    <row r="587" spans="2:7" s="230" customFormat="1" x14ac:dyDescent="0.25">
      <c r="B587" s="224"/>
      <c r="C587" s="225"/>
      <c r="D587" s="227"/>
      <c r="E587" s="227"/>
      <c r="F587" s="229"/>
      <c r="G587" s="229"/>
    </row>
    <row r="588" spans="2:7" s="230" customFormat="1" x14ac:dyDescent="0.25">
      <c r="B588" s="224"/>
      <c r="C588" s="225"/>
      <c r="D588" s="227"/>
      <c r="E588" s="227"/>
      <c r="F588" s="229"/>
      <c r="G588" s="229"/>
    </row>
    <row r="589" spans="2:7" s="230" customFormat="1" x14ac:dyDescent="0.25">
      <c r="B589" s="224"/>
      <c r="C589" s="225"/>
      <c r="D589" s="227"/>
      <c r="E589" s="227"/>
      <c r="F589" s="229"/>
      <c r="G589" s="229"/>
    </row>
    <row r="590" spans="2:7" s="230" customFormat="1" x14ac:dyDescent="0.25">
      <c r="B590" s="224"/>
      <c r="C590" s="225"/>
      <c r="D590" s="227"/>
      <c r="E590" s="227"/>
      <c r="F590" s="229"/>
      <c r="G590" s="229"/>
    </row>
    <row r="591" spans="2:7" s="230" customFormat="1" x14ac:dyDescent="0.25">
      <c r="B591" s="224"/>
      <c r="C591" s="225"/>
      <c r="D591" s="227"/>
      <c r="E591" s="227"/>
      <c r="F591" s="229"/>
      <c r="G591" s="229"/>
    </row>
    <row r="592" spans="2:7" s="230" customFormat="1" x14ac:dyDescent="0.25">
      <c r="B592" s="224"/>
      <c r="C592" s="225"/>
      <c r="D592" s="227"/>
      <c r="E592" s="227"/>
      <c r="F592" s="229"/>
      <c r="G592" s="229"/>
    </row>
    <row r="593" spans="2:7" s="230" customFormat="1" x14ac:dyDescent="0.25">
      <c r="B593" s="224"/>
      <c r="C593" s="225"/>
      <c r="D593" s="227"/>
      <c r="E593" s="227"/>
      <c r="F593" s="229"/>
      <c r="G593" s="229"/>
    </row>
    <row r="594" spans="2:7" s="230" customFormat="1" x14ac:dyDescent="0.25">
      <c r="B594" s="224"/>
      <c r="C594" s="225"/>
      <c r="D594" s="227"/>
      <c r="E594" s="227"/>
      <c r="F594" s="229"/>
      <c r="G594" s="229"/>
    </row>
    <row r="595" spans="2:7" s="230" customFormat="1" x14ac:dyDescent="0.25">
      <c r="B595" s="224"/>
      <c r="C595" s="225"/>
      <c r="D595" s="227"/>
      <c r="E595" s="227"/>
      <c r="F595" s="229"/>
      <c r="G595" s="229"/>
    </row>
    <row r="596" spans="2:7" s="230" customFormat="1" x14ac:dyDescent="0.25">
      <c r="B596" s="224"/>
      <c r="C596" s="225"/>
      <c r="D596" s="227"/>
      <c r="E596" s="227"/>
      <c r="F596" s="229"/>
      <c r="G596" s="229"/>
    </row>
    <row r="597" spans="2:7" s="230" customFormat="1" x14ac:dyDescent="0.25">
      <c r="B597" s="224"/>
      <c r="C597" s="225"/>
      <c r="D597" s="227"/>
      <c r="E597" s="227"/>
      <c r="F597" s="229"/>
      <c r="G597" s="229"/>
    </row>
    <row r="598" spans="2:7" s="230" customFormat="1" x14ac:dyDescent="0.25">
      <c r="B598" s="224"/>
      <c r="C598" s="225"/>
      <c r="D598" s="227"/>
      <c r="E598" s="227"/>
      <c r="F598" s="229"/>
      <c r="G598" s="229"/>
    </row>
    <row r="599" spans="2:7" s="230" customFormat="1" x14ac:dyDescent="0.25">
      <c r="B599" s="224"/>
      <c r="C599" s="225"/>
      <c r="D599" s="227"/>
      <c r="E599" s="227"/>
      <c r="F599" s="229"/>
      <c r="G599" s="229"/>
    </row>
    <row r="600" spans="2:7" s="230" customFormat="1" x14ac:dyDescent="0.25">
      <c r="B600" s="224"/>
      <c r="C600" s="225"/>
      <c r="D600" s="227"/>
      <c r="E600" s="227"/>
      <c r="F600" s="229"/>
      <c r="G600" s="229"/>
    </row>
    <row r="601" spans="2:7" s="230" customFormat="1" x14ac:dyDescent="0.25">
      <c r="B601" s="224"/>
      <c r="C601" s="225"/>
      <c r="D601" s="227"/>
      <c r="E601" s="227"/>
      <c r="F601" s="229"/>
      <c r="G601" s="229"/>
    </row>
    <row r="602" spans="2:7" s="230" customFormat="1" x14ac:dyDescent="0.25">
      <c r="B602" s="224"/>
      <c r="C602" s="225"/>
      <c r="D602" s="227"/>
      <c r="E602" s="227"/>
      <c r="F602" s="229"/>
      <c r="G602" s="229"/>
    </row>
    <row r="603" spans="2:7" s="230" customFormat="1" x14ac:dyDescent="0.25">
      <c r="B603" s="224"/>
      <c r="C603" s="225"/>
      <c r="D603" s="227"/>
      <c r="E603" s="227"/>
      <c r="F603" s="229"/>
      <c r="G603" s="229"/>
    </row>
    <row r="604" spans="2:7" s="230" customFormat="1" x14ac:dyDescent="0.25">
      <c r="B604" s="224"/>
      <c r="C604" s="225"/>
      <c r="D604" s="227"/>
      <c r="E604" s="227"/>
      <c r="F604" s="229"/>
      <c r="G604" s="229"/>
    </row>
    <row r="605" spans="2:7" s="230" customFormat="1" x14ac:dyDescent="0.25">
      <c r="B605" s="224"/>
      <c r="C605" s="225"/>
      <c r="D605" s="227"/>
      <c r="E605" s="227"/>
      <c r="F605" s="229"/>
      <c r="G605" s="229"/>
    </row>
    <row r="606" spans="2:7" s="230" customFormat="1" x14ac:dyDescent="0.25">
      <c r="B606" s="224"/>
      <c r="C606" s="225"/>
      <c r="D606" s="227"/>
      <c r="E606" s="227"/>
      <c r="F606" s="229"/>
      <c r="G606" s="229"/>
    </row>
    <row r="607" spans="2:7" s="230" customFormat="1" x14ac:dyDescent="0.25">
      <c r="B607" s="224"/>
      <c r="C607" s="225"/>
      <c r="D607" s="227"/>
      <c r="E607" s="227"/>
      <c r="F607" s="229"/>
      <c r="G607" s="229"/>
    </row>
    <row r="608" spans="2:7" s="230" customFormat="1" x14ac:dyDescent="0.25">
      <c r="B608" s="224"/>
      <c r="C608" s="225"/>
      <c r="D608" s="227"/>
      <c r="E608" s="227"/>
      <c r="F608" s="229"/>
      <c r="G608" s="229"/>
    </row>
    <row r="609" spans="2:7" s="230" customFormat="1" x14ac:dyDescent="0.25">
      <c r="B609" s="224"/>
      <c r="C609" s="225"/>
      <c r="D609" s="227"/>
      <c r="E609" s="227"/>
      <c r="F609" s="229"/>
      <c r="G609" s="229"/>
    </row>
    <row r="610" spans="2:7" s="230" customFormat="1" x14ac:dyDescent="0.25">
      <c r="B610" s="224"/>
      <c r="C610" s="225"/>
      <c r="D610" s="227"/>
      <c r="E610" s="227"/>
      <c r="F610" s="229"/>
      <c r="G610" s="229"/>
    </row>
    <row r="611" spans="2:7" s="230" customFormat="1" x14ac:dyDescent="0.25">
      <c r="B611" s="224"/>
      <c r="C611" s="225"/>
      <c r="D611" s="227"/>
      <c r="E611" s="227"/>
      <c r="F611" s="229"/>
      <c r="G611" s="229"/>
    </row>
    <row r="612" spans="2:7" s="230" customFormat="1" x14ac:dyDescent="0.25">
      <c r="B612" s="224"/>
      <c r="C612" s="225"/>
      <c r="D612" s="227"/>
      <c r="E612" s="227"/>
      <c r="F612" s="229"/>
      <c r="G612" s="229"/>
    </row>
    <row r="613" spans="2:7" s="230" customFormat="1" x14ac:dyDescent="0.25">
      <c r="B613" s="224"/>
      <c r="C613" s="225"/>
      <c r="D613" s="227"/>
      <c r="E613" s="227"/>
      <c r="F613" s="229"/>
      <c r="G613" s="229"/>
    </row>
    <row r="614" spans="2:7" s="230" customFormat="1" x14ac:dyDescent="0.25">
      <c r="B614" s="224"/>
      <c r="C614" s="225"/>
      <c r="D614" s="227"/>
      <c r="E614" s="227"/>
      <c r="F614" s="229"/>
      <c r="G614" s="229"/>
    </row>
    <row r="615" spans="2:7" s="230" customFormat="1" x14ac:dyDescent="0.25">
      <c r="B615" s="224"/>
      <c r="C615" s="225"/>
      <c r="D615" s="227"/>
      <c r="E615" s="227"/>
      <c r="F615" s="229"/>
      <c r="G615" s="229"/>
    </row>
    <row r="616" spans="2:7" s="230" customFormat="1" x14ac:dyDescent="0.25">
      <c r="B616" s="224"/>
      <c r="C616" s="225"/>
      <c r="D616" s="227"/>
      <c r="E616" s="227"/>
      <c r="F616" s="229"/>
      <c r="G616" s="229"/>
    </row>
    <row r="617" spans="2:7" s="230" customFormat="1" x14ac:dyDescent="0.25">
      <c r="B617" s="224"/>
      <c r="C617" s="225"/>
      <c r="D617" s="227"/>
      <c r="E617" s="227"/>
      <c r="F617" s="229"/>
      <c r="G617" s="229"/>
    </row>
    <row r="618" spans="2:7" s="230" customFormat="1" x14ac:dyDescent="0.25">
      <c r="B618" s="224"/>
      <c r="C618" s="225"/>
      <c r="D618" s="227"/>
      <c r="E618" s="227"/>
      <c r="F618" s="229"/>
      <c r="G618" s="229"/>
    </row>
    <row r="619" spans="2:7" s="230" customFormat="1" x14ac:dyDescent="0.25">
      <c r="B619" s="224"/>
      <c r="C619" s="225"/>
      <c r="D619" s="227"/>
      <c r="E619" s="227"/>
      <c r="F619" s="229"/>
      <c r="G619" s="229"/>
    </row>
    <row r="620" spans="2:7" s="230" customFormat="1" x14ac:dyDescent="0.25">
      <c r="B620" s="224"/>
      <c r="C620" s="225"/>
      <c r="D620" s="227"/>
      <c r="E620" s="227"/>
      <c r="F620" s="229"/>
      <c r="G620" s="229"/>
    </row>
    <row r="621" spans="2:7" s="230" customFormat="1" x14ac:dyDescent="0.25">
      <c r="B621" s="224"/>
      <c r="C621" s="225"/>
      <c r="D621" s="227"/>
      <c r="E621" s="227"/>
      <c r="F621" s="229"/>
      <c r="G621" s="229"/>
    </row>
    <row r="622" spans="2:7" s="230" customFormat="1" x14ac:dyDescent="0.25">
      <c r="B622" s="224"/>
      <c r="C622" s="225"/>
      <c r="D622" s="227"/>
      <c r="E622" s="227"/>
      <c r="F622" s="229"/>
      <c r="G622" s="229"/>
    </row>
    <row r="623" spans="2:7" s="230" customFormat="1" x14ac:dyDescent="0.25">
      <c r="B623" s="224"/>
      <c r="C623" s="225"/>
      <c r="D623" s="227"/>
      <c r="E623" s="227"/>
      <c r="F623" s="229"/>
      <c r="G623" s="229"/>
    </row>
    <row r="624" spans="2:7" s="230" customFormat="1" x14ac:dyDescent="0.25">
      <c r="B624" s="224"/>
      <c r="C624" s="225"/>
      <c r="D624" s="227"/>
      <c r="E624" s="227"/>
      <c r="F624" s="229"/>
      <c r="G624" s="229"/>
    </row>
    <row r="625" spans="2:7" s="230" customFormat="1" x14ac:dyDescent="0.25">
      <c r="B625" s="224"/>
      <c r="C625" s="225"/>
      <c r="D625" s="227"/>
      <c r="E625" s="227"/>
      <c r="F625" s="229"/>
      <c r="G625" s="229"/>
    </row>
    <row r="626" spans="2:7" s="230" customFormat="1" x14ac:dyDescent="0.25">
      <c r="B626" s="224"/>
      <c r="C626" s="225"/>
      <c r="D626" s="227"/>
      <c r="E626" s="227"/>
      <c r="F626" s="229"/>
      <c r="G626" s="229"/>
    </row>
    <row r="627" spans="2:7" s="230" customFormat="1" x14ac:dyDescent="0.25">
      <c r="B627" s="224"/>
      <c r="C627" s="225"/>
      <c r="D627" s="227"/>
      <c r="E627" s="227"/>
      <c r="F627" s="229"/>
      <c r="G627" s="229"/>
    </row>
    <row r="628" spans="2:7" s="230" customFormat="1" x14ac:dyDescent="0.25">
      <c r="B628" s="224"/>
      <c r="C628" s="225"/>
      <c r="D628" s="227"/>
      <c r="E628" s="227"/>
      <c r="F628" s="229"/>
      <c r="G628" s="229"/>
    </row>
    <row r="629" spans="2:7" s="230" customFormat="1" x14ac:dyDescent="0.25">
      <c r="B629" s="224"/>
      <c r="C629" s="225"/>
      <c r="D629" s="227"/>
      <c r="E629" s="227"/>
      <c r="F629" s="229"/>
      <c r="G629" s="229"/>
    </row>
    <row r="630" spans="2:7" s="230" customFormat="1" x14ac:dyDescent="0.25">
      <c r="B630" s="224"/>
      <c r="C630" s="225"/>
      <c r="D630" s="227"/>
      <c r="E630" s="227"/>
      <c r="F630" s="229"/>
      <c r="G630" s="229"/>
    </row>
    <row r="631" spans="2:7" s="230" customFormat="1" x14ac:dyDescent="0.25">
      <c r="B631" s="224"/>
      <c r="C631" s="225"/>
      <c r="D631" s="227"/>
      <c r="E631" s="227"/>
      <c r="F631" s="229"/>
      <c r="G631" s="229"/>
    </row>
    <row r="632" spans="2:7" s="230" customFormat="1" x14ac:dyDescent="0.25">
      <c r="B632" s="224"/>
      <c r="C632" s="225"/>
      <c r="D632" s="227"/>
      <c r="E632" s="227"/>
      <c r="F632" s="229"/>
      <c r="G632" s="229"/>
    </row>
    <row r="633" spans="2:7" s="230" customFormat="1" x14ac:dyDescent="0.25">
      <c r="B633" s="224"/>
      <c r="C633" s="225"/>
      <c r="D633" s="227"/>
      <c r="E633" s="227"/>
      <c r="F633" s="229"/>
      <c r="G633" s="229"/>
    </row>
    <row r="634" spans="2:7" s="230" customFormat="1" x14ac:dyDescent="0.25">
      <c r="B634" s="224"/>
      <c r="C634" s="225"/>
      <c r="D634" s="227"/>
      <c r="E634" s="227"/>
      <c r="F634" s="229"/>
      <c r="G634" s="229"/>
    </row>
    <row r="635" spans="2:7" s="230" customFormat="1" x14ac:dyDescent="0.25">
      <c r="B635" s="224"/>
      <c r="C635" s="225"/>
      <c r="D635" s="227"/>
      <c r="E635" s="227"/>
      <c r="F635" s="229"/>
      <c r="G635" s="229"/>
    </row>
    <row r="636" spans="2:7" s="230" customFormat="1" x14ac:dyDescent="0.25">
      <c r="B636" s="224"/>
      <c r="C636" s="225"/>
      <c r="D636" s="227"/>
      <c r="E636" s="227"/>
      <c r="F636" s="229"/>
      <c r="G636" s="229"/>
    </row>
    <row r="637" spans="2:7" s="230" customFormat="1" x14ac:dyDescent="0.25">
      <c r="B637" s="224"/>
      <c r="C637" s="225"/>
      <c r="D637" s="227"/>
      <c r="E637" s="227"/>
      <c r="F637" s="229"/>
      <c r="G637" s="229"/>
    </row>
    <row r="638" spans="2:7" s="230" customFormat="1" x14ac:dyDescent="0.25">
      <c r="B638" s="224"/>
      <c r="C638" s="225"/>
      <c r="D638" s="227"/>
      <c r="E638" s="227"/>
      <c r="F638" s="229"/>
      <c r="G638" s="229"/>
    </row>
    <row r="639" spans="2:7" s="230" customFormat="1" x14ac:dyDescent="0.25">
      <c r="B639" s="224"/>
      <c r="C639" s="225"/>
      <c r="D639" s="227"/>
      <c r="E639" s="227"/>
      <c r="F639" s="229"/>
      <c r="G639" s="229"/>
    </row>
    <row r="640" spans="2:7" s="230" customFormat="1" x14ac:dyDescent="0.25">
      <c r="B640" s="224"/>
      <c r="C640" s="225"/>
      <c r="D640" s="227"/>
      <c r="E640" s="227"/>
      <c r="F640" s="229"/>
      <c r="G640" s="229"/>
    </row>
    <row r="641" spans="2:7" s="230" customFormat="1" x14ac:dyDescent="0.25">
      <c r="B641" s="224"/>
      <c r="C641" s="225"/>
      <c r="D641" s="227"/>
      <c r="E641" s="227"/>
      <c r="F641" s="229"/>
      <c r="G641" s="229"/>
    </row>
    <row r="642" spans="2:7" s="230" customFormat="1" x14ac:dyDescent="0.25">
      <c r="B642" s="224"/>
      <c r="C642" s="225"/>
      <c r="D642" s="227"/>
      <c r="E642" s="227"/>
      <c r="F642" s="229"/>
      <c r="G642" s="229"/>
    </row>
    <row r="643" spans="2:7" s="230" customFormat="1" x14ac:dyDescent="0.25">
      <c r="B643" s="224"/>
      <c r="C643" s="225"/>
      <c r="D643" s="227"/>
      <c r="E643" s="227"/>
      <c r="F643" s="229"/>
      <c r="G643" s="229"/>
    </row>
    <row r="644" spans="2:7" s="230" customFormat="1" x14ac:dyDescent="0.25">
      <c r="B644" s="224"/>
      <c r="C644" s="225"/>
      <c r="D644" s="227"/>
      <c r="E644" s="227"/>
      <c r="F644" s="229"/>
      <c r="G644" s="229"/>
    </row>
    <row r="645" spans="2:7" s="230" customFormat="1" x14ac:dyDescent="0.25">
      <c r="B645" s="224"/>
      <c r="C645" s="225"/>
      <c r="D645" s="227"/>
      <c r="E645" s="227"/>
      <c r="F645" s="229"/>
      <c r="G645" s="229"/>
    </row>
    <row r="646" spans="2:7" s="230" customFormat="1" x14ac:dyDescent="0.25">
      <c r="B646" s="224"/>
      <c r="C646" s="225"/>
      <c r="D646" s="227"/>
      <c r="E646" s="227"/>
      <c r="F646" s="229"/>
      <c r="G646" s="229"/>
    </row>
    <row r="647" spans="2:7" s="230" customFormat="1" x14ac:dyDescent="0.25">
      <c r="B647" s="224"/>
      <c r="C647" s="225"/>
      <c r="D647" s="227"/>
      <c r="E647" s="227"/>
      <c r="F647" s="229"/>
      <c r="G647" s="229"/>
    </row>
    <row r="648" spans="2:7" s="230" customFormat="1" x14ac:dyDescent="0.25">
      <c r="B648" s="224"/>
      <c r="C648" s="225"/>
      <c r="D648" s="227"/>
      <c r="E648" s="227"/>
      <c r="F648" s="229"/>
      <c r="G648" s="229"/>
    </row>
    <row r="649" spans="2:7" s="230" customFormat="1" x14ac:dyDescent="0.25">
      <c r="B649" s="224"/>
      <c r="C649" s="225"/>
      <c r="D649" s="227"/>
      <c r="E649" s="227"/>
      <c r="F649" s="229"/>
      <c r="G649" s="229"/>
    </row>
    <row r="650" spans="2:7" s="230" customFormat="1" x14ac:dyDescent="0.25">
      <c r="B650" s="224"/>
      <c r="C650" s="225"/>
      <c r="D650" s="227"/>
      <c r="E650" s="227"/>
      <c r="F650" s="229"/>
      <c r="G650" s="229"/>
    </row>
    <row r="651" spans="2:7" s="230" customFormat="1" x14ac:dyDescent="0.25">
      <c r="B651" s="224"/>
      <c r="C651" s="225"/>
      <c r="D651" s="227"/>
      <c r="E651" s="227"/>
      <c r="F651" s="229"/>
      <c r="G651" s="229"/>
    </row>
    <row r="652" spans="2:7" s="230" customFormat="1" x14ac:dyDescent="0.25">
      <c r="B652" s="224"/>
      <c r="C652" s="225"/>
      <c r="D652" s="227"/>
      <c r="E652" s="227"/>
      <c r="F652" s="229"/>
      <c r="G652" s="229"/>
    </row>
    <row r="653" spans="2:7" s="230" customFormat="1" x14ac:dyDescent="0.25">
      <c r="B653" s="224"/>
      <c r="C653" s="225"/>
      <c r="D653" s="227"/>
      <c r="E653" s="227"/>
      <c r="F653" s="229"/>
      <c r="G653" s="229"/>
    </row>
    <row r="654" spans="2:7" s="230" customFormat="1" x14ac:dyDescent="0.25">
      <c r="B654" s="224"/>
      <c r="C654" s="225"/>
      <c r="D654" s="227"/>
      <c r="E654" s="227"/>
      <c r="F654" s="229"/>
      <c r="G654" s="229"/>
    </row>
    <row r="655" spans="2:7" s="230" customFormat="1" x14ac:dyDescent="0.25">
      <c r="B655" s="224"/>
      <c r="C655" s="225"/>
      <c r="D655" s="227"/>
      <c r="E655" s="227"/>
      <c r="F655" s="229"/>
      <c r="G655" s="229"/>
    </row>
    <row r="656" spans="2:7" s="230" customFormat="1" x14ac:dyDescent="0.25">
      <c r="B656" s="224"/>
      <c r="C656" s="225"/>
      <c r="D656" s="227"/>
      <c r="E656" s="227"/>
      <c r="F656" s="229"/>
      <c r="G656" s="229"/>
    </row>
    <row r="657" spans="2:7" s="230" customFormat="1" x14ac:dyDescent="0.25">
      <c r="B657" s="224"/>
      <c r="C657" s="225"/>
      <c r="D657" s="227"/>
      <c r="E657" s="227"/>
      <c r="F657" s="229"/>
      <c r="G657" s="229"/>
    </row>
    <row r="658" spans="2:7" s="230" customFormat="1" x14ac:dyDescent="0.25">
      <c r="B658" s="224"/>
      <c r="C658" s="225"/>
      <c r="D658" s="227"/>
      <c r="E658" s="227"/>
      <c r="F658" s="229"/>
      <c r="G658" s="229"/>
    </row>
    <row r="659" spans="2:7" s="230" customFormat="1" x14ac:dyDescent="0.25">
      <c r="B659" s="224"/>
      <c r="C659" s="225"/>
      <c r="D659" s="227"/>
      <c r="E659" s="227"/>
      <c r="F659" s="229"/>
      <c r="G659" s="229"/>
    </row>
    <row r="660" spans="2:7" s="230" customFormat="1" x14ac:dyDescent="0.25">
      <c r="B660" s="224"/>
      <c r="C660" s="225"/>
      <c r="D660" s="227"/>
      <c r="E660" s="227"/>
      <c r="F660" s="229"/>
      <c r="G660" s="229"/>
    </row>
    <row r="661" spans="2:7" s="230" customFormat="1" x14ac:dyDescent="0.25">
      <c r="B661" s="224"/>
      <c r="C661" s="225"/>
      <c r="D661" s="227"/>
      <c r="E661" s="227"/>
      <c r="F661" s="229"/>
      <c r="G661" s="229"/>
    </row>
    <row r="662" spans="2:7" s="230" customFormat="1" x14ac:dyDescent="0.25">
      <c r="B662" s="224"/>
      <c r="C662" s="225"/>
      <c r="D662" s="227"/>
      <c r="E662" s="227"/>
      <c r="F662" s="229"/>
      <c r="G662" s="229"/>
    </row>
    <row r="663" spans="2:7" s="230" customFormat="1" x14ac:dyDescent="0.25">
      <c r="B663" s="224"/>
      <c r="C663" s="225"/>
      <c r="D663" s="227"/>
      <c r="E663" s="227"/>
      <c r="F663" s="229"/>
      <c r="G663" s="229"/>
    </row>
    <row r="664" spans="2:7" s="230" customFormat="1" x14ac:dyDescent="0.25">
      <c r="B664" s="224"/>
      <c r="C664" s="225"/>
      <c r="D664" s="227"/>
      <c r="E664" s="227"/>
      <c r="F664" s="229"/>
      <c r="G664" s="229"/>
    </row>
    <row r="665" spans="2:7" s="230" customFormat="1" x14ac:dyDescent="0.25">
      <c r="B665" s="224"/>
      <c r="C665" s="225"/>
      <c r="D665" s="227"/>
      <c r="E665" s="227"/>
      <c r="F665" s="229"/>
      <c r="G665" s="229"/>
    </row>
    <row r="666" spans="2:7" s="230" customFormat="1" x14ac:dyDescent="0.25">
      <c r="B666" s="224"/>
      <c r="C666" s="225"/>
      <c r="D666" s="227"/>
      <c r="E666" s="227"/>
      <c r="F666" s="229"/>
      <c r="G666" s="229"/>
    </row>
    <row r="667" spans="2:7" s="230" customFormat="1" x14ac:dyDescent="0.25">
      <c r="B667" s="224"/>
      <c r="C667" s="225"/>
      <c r="D667" s="227"/>
      <c r="E667" s="227"/>
      <c r="F667" s="229"/>
      <c r="G667" s="229"/>
    </row>
    <row r="668" spans="2:7" s="230" customFormat="1" x14ac:dyDescent="0.25">
      <c r="B668" s="224"/>
      <c r="C668" s="225"/>
      <c r="D668" s="227"/>
      <c r="E668" s="227"/>
      <c r="F668" s="229"/>
      <c r="G668" s="229"/>
    </row>
    <row r="669" spans="2:7" s="230" customFormat="1" x14ac:dyDescent="0.25">
      <c r="B669" s="224"/>
      <c r="C669" s="225"/>
      <c r="D669" s="227"/>
      <c r="E669" s="227"/>
      <c r="F669" s="229"/>
      <c r="G669" s="229"/>
    </row>
    <row r="670" spans="2:7" s="230" customFormat="1" x14ac:dyDescent="0.25">
      <c r="B670" s="224"/>
      <c r="C670" s="225"/>
      <c r="D670" s="227"/>
      <c r="E670" s="227"/>
      <c r="F670" s="229"/>
      <c r="G670" s="229"/>
    </row>
    <row r="671" spans="2:7" s="230" customFormat="1" x14ac:dyDescent="0.25">
      <c r="B671" s="224"/>
      <c r="C671" s="225"/>
      <c r="D671" s="227"/>
      <c r="E671" s="227"/>
      <c r="F671" s="229"/>
      <c r="G671" s="229"/>
    </row>
    <row r="672" spans="2:7" s="230" customFormat="1" x14ac:dyDescent="0.25">
      <c r="B672" s="224"/>
      <c r="C672" s="225"/>
      <c r="D672" s="227"/>
      <c r="E672" s="227"/>
      <c r="F672" s="229"/>
      <c r="G672" s="229"/>
    </row>
    <row r="673" spans="2:7" s="230" customFormat="1" x14ac:dyDescent="0.25">
      <c r="B673" s="224"/>
      <c r="C673" s="225"/>
      <c r="D673" s="227"/>
      <c r="E673" s="227"/>
      <c r="F673" s="229"/>
      <c r="G673" s="229"/>
    </row>
    <row r="674" spans="2:7" s="230" customFormat="1" x14ac:dyDescent="0.25">
      <c r="B674" s="224"/>
      <c r="C674" s="225"/>
      <c r="D674" s="227"/>
      <c r="E674" s="227"/>
      <c r="F674" s="229"/>
      <c r="G674" s="229"/>
    </row>
    <row r="675" spans="2:7" s="230" customFormat="1" x14ac:dyDescent="0.25">
      <c r="B675" s="224"/>
      <c r="C675" s="225"/>
      <c r="D675" s="227"/>
      <c r="E675" s="227"/>
      <c r="F675" s="229"/>
      <c r="G675" s="229"/>
    </row>
    <row r="676" spans="2:7" s="230" customFormat="1" x14ac:dyDescent="0.25">
      <c r="B676" s="224"/>
      <c r="C676" s="225"/>
      <c r="D676" s="227"/>
      <c r="E676" s="227"/>
      <c r="F676" s="229"/>
      <c r="G676" s="229"/>
    </row>
    <row r="677" spans="2:7" s="230" customFormat="1" x14ac:dyDescent="0.25">
      <c r="B677" s="224"/>
      <c r="C677" s="225"/>
      <c r="D677" s="227"/>
      <c r="E677" s="227"/>
      <c r="F677" s="229"/>
      <c r="G677" s="229"/>
    </row>
    <row r="678" spans="2:7" s="230" customFormat="1" x14ac:dyDescent="0.25">
      <c r="B678" s="224"/>
      <c r="C678" s="225"/>
      <c r="D678" s="227"/>
      <c r="E678" s="227"/>
      <c r="F678" s="229"/>
      <c r="G678" s="229"/>
    </row>
    <row r="679" spans="2:7" s="230" customFormat="1" x14ac:dyDescent="0.25">
      <c r="B679" s="224"/>
      <c r="C679" s="225"/>
      <c r="D679" s="227"/>
      <c r="E679" s="227"/>
      <c r="F679" s="229"/>
      <c r="G679" s="229"/>
    </row>
    <row r="680" spans="2:7" s="230" customFormat="1" x14ac:dyDescent="0.25">
      <c r="B680" s="224"/>
      <c r="C680" s="225"/>
      <c r="D680" s="227"/>
      <c r="E680" s="227"/>
      <c r="F680" s="229"/>
      <c r="G680" s="229"/>
    </row>
    <row r="681" spans="2:7" s="230" customFormat="1" x14ac:dyDescent="0.25">
      <c r="B681" s="224"/>
      <c r="C681" s="225"/>
      <c r="D681" s="227"/>
      <c r="E681" s="227"/>
      <c r="F681" s="229"/>
      <c r="G681" s="229"/>
    </row>
    <row r="682" spans="2:7" s="230" customFormat="1" x14ac:dyDescent="0.25">
      <c r="B682" s="224"/>
      <c r="C682" s="225"/>
      <c r="D682" s="227"/>
      <c r="E682" s="227"/>
      <c r="F682" s="229"/>
      <c r="G682" s="229"/>
    </row>
    <row r="683" spans="2:7" s="230" customFormat="1" x14ac:dyDescent="0.25">
      <c r="B683" s="224"/>
      <c r="C683" s="225"/>
      <c r="D683" s="227"/>
      <c r="E683" s="227"/>
      <c r="F683" s="229"/>
      <c r="G683" s="229"/>
    </row>
    <row r="684" spans="2:7" s="230" customFormat="1" x14ac:dyDescent="0.25">
      <c r="B684" s="224"/>
      <c r="C684" s="225"/>
      <c r="D684" s="227"/>
      <c r="E684" s="227"/>
      <c r="F684" s="229"/>
      <c r="G684" s="229"/>
    </row>
    <row r="685" spans="2:7" s="230" customFormat="1" x14ac:dyDescent="0.25">
      <c r="B685" s="224"/>
      <c r="C685" s="225"/>
      <c r="D685" s="227"/>
      <c r="E685" s="227"/>
      <c r="F685" s="229"/>
      <c r="G685" s="229"/>
    </row>
    <row r="686" spans="2:7" s="230" customFormat="1" x14ac:dyDescent="0.25">
      <c r="B686" s="224"/>
      <c r="C686" s="225"/>
      <c r="D686" s="227"/>
      <c r="E686" s="227"/>
      <c r="F686" s="229"/>
      <c r="G686" s="229"/>
    </row>
    <row r="687" spans="2:7" s="230" customFormat="1" x14ac:dyDescent="0.25">
      <c r="B687" s="224"/>
      <c r="C687" s="225"/>
      <c r="D687" s="227"/>
      <c r="E687" s="227"/>
      <c r="F687" s="229"/>
      <c r="G687" s="229"/>
    </row>
    <row r="688" spans="2:7" s="230" customFormat="1" x14ac:dyDescent="0.25">
      <c r="B688" s="224"/>
      <c r="C688" s="225"/>
      <c r="D688" s="227"/>
      <c r="E688" s="227"/>
      <c r="F688" s="229"/>
      <c r="G688" s="229"/>
    </row>
    <row r="689" spans="2:7" s="230" customFormat="1" x14ac:dyDescent="0.25">
      <c r="B689" s="224"/>
      <c r="C689" s="225"/>
      <c r="D689" s="227"/>
      <c r="E689" s="227"/>
      <c r="F689" s="229"/>
      <c r="G689" s="229"/>
    </row>
    <row r="690" spans="2:7" s="230" customFormat="1" x14ac:dyDescent="0.25">
      <c r="B690" s="224"/>
      <c r="C690" s="225"/>
      <c r="D690" s="227"/>
      <c r="E690" s="227"/>
      <c r="F690" s="229"/>
      <c r="G690" s="229"/>
    </row>
    <row r="691" spans="2:7" s="230" customFormat="1" x14ac:dyDescent="0.25">
      <c r="B691" s="224"/>
      <c r="C691" s="225"/>
      <c r="D691" s="227"/>
      <c r="E691" s="227"/>
      <c r="F691" s="229"/>
      <c r="G691" s="229"/>
    </row>
    <row r="692" spans="2:7" s="230" customFormat="1" x14ac:dyDescent="0.25">
      <c r="B692" s="224"/>
      <c r="C692" s="225"/>
      <c r="D692" s="227"/>
      <c r="E692" s="227"/>
      <c r="F692" s="229"/>
      <c r="G692" s="229"/>
    </row>
    <row r="693" spans="2:7" s="230" customFormat="1" x14ac:dyDescent="0.25">
      <c r="B693" s="224"/>
      <c r="C693" s="225"/>
      <c r="D693" s="227"/>
      <c r="E693" s="227"/>
      <c r="F693" s="229"/>
      <c r="G693" s="229"/>
    </row>
    <row r="694" spans="2:7" s="230" customFormat="1" x14ac:dyDescent="0.25">
      <c r="B694" s="224"/>
      <c r="C694" s="225"/>
      <c r="D694" s="227"/>
      <c r="E694" s="227"/>
      <c r="F694" s="229"/>
      <c r="G694" s="229"/>
    </row>
    <row r="695" spans="2:7" s="230" customFormat="1" x14ac:dyDescent="0.25">
      <c r="B695" s="224"/>
      <c r="C695" s="225"/>
      <c r="D695" s="227"/>
      <c r="E695" s="227"/>
      <c r="F695" s="229"/>
      <c r="G695" s="229"/>
    </row>
    <row r="696" spans="2:7" s="230" customFormat="1" x14ac:dyDescent="0.25">
      <c r="B696" s="224"/>
      <c r="C696" s="225"/>
      <c r="D696" s="227"/>
      <c r="E696" s="227"/>
      <c r="F696" s="229"/>
      <c r="G696" s="229"/>
    </row>
    <row r="697" spans="2:7" s="230" customFormat="1" x14ac:dyDescent="0.25">
      <c r="B697" s="224"/>
      <c r="C697" s="225"/>
      <c r="D697" s="227"/>
      <c r="E697" s="227"/>
      <c r="F697" s="229"/>
      <c r="G697" s="229"/>
    </row>
    <row r="698" spans="2:7" s="230" customFormat="1" x14ac:dyDescent="0.25">
      <c r="B698" s="224"/>
      <c r="C698" s="225"/>
      <c r="D698" s="227"/>
      <c r="E698" s="227"/>
      <c r="F698" s="229"/>
      <c r="G698" s="229"/>
    </row>
    <row r="699" spans="2:7" s="230" customFormat="1" x14ac:dyDescent="0.25">
      <c r="B699" s="224"/>
      <c r="C699" s="225"/>
      <c r="D699" s="227"/>
      <c r="E699" s="227"/>
      <c r="F699" s="229"/>
      <c r="G699" s="229"/>
    </row>
    <row r="700" spans="2:7" s="230" customFormat="1" x14ac:dyDescent="0.25">
      <c r="B700" s="224"/>
      <c r="C700" s="225"/>
      <c r="D700" s="227"/>
      <c r="E700" s="227"/>
      <c r="F700" s="229"/>
      <c r="G700" s="229"/>
    </row>
    <row r="701" spans="2:7" s="230" customFormat="1" x14ac:dyDescent="0.25">
      <c r="B701" s="224"/>
      <c r="C701" s="225"/>
      <c r="D701" s="227"/>
      <c r="E701" s="227"/>
      <c r="F701" s="229"/>
      <c r="G701" s="229"/>
    </row>
    <row r="702" spans="2:7" s="230" customFormat="1" x14ac:dyDescent="0.25">
      <c r="B702" s="224"/>
      <c r="C702" s="225"/>
      <c r="D702" s="227"/>
      <c r="E702" s="227"/>
      <c r="F702" s="229"/>
      <c r="G702" s="229"/>
    </row>
    <row r="703" spans="2:7" s="230" customFormat="1" x14ac:dyDescent="0.25">
      <c r="B703" s="224"/>
      <c r="C703" s="225"/>
      <c r="D703" s="227"/>
      <c r="E703" s="227"/>
      <c r="F703" s="229"/>
      <c r="G703" s="229"/>
    </row>
    <row r="704" spans="2:7" s="230" customFormat="1" x14ac:dyDescent="0.25">
      <c r="B704" s="224"/>
      <c r="C704" s="225"/>
      <c r="D704" s="227"/>
      <c r="E704" s="227"/>
      <c r="F704" s="229"/>
      <c r="G704" s="229"/>
    </row>
    <row r="705" spans="2:7" s="230" customFormat="1" x14ac:dyDescent="0.25">
      <c r="B705" s="224"/>
      <c r="C705" s="225"/>
      <c r="D705" s="227"/>
      <c r="E705" s="227"/>
      <c r="F705" s="229"/>
      <c r="G705" s="229"/>
    </row>
    <row r="706" spans="2:7" s="230" customFormat="1" x14ac:dyDescent="0.25">
      <c r="B706" s="224"/>
      <c r="C706" s="225"/>
      <c r="D706" s="227"/>
      <c r="E706" s="227"/>
      <c r="F706" s="229"/>
      <c r="G706" s="229"/>
    </row>
    <row r="707" spans="2:7" s="230" customFormat="1" x14ac:dyDescent="0.25">
      <c r="B707" s="224"/>
      <c r="C707" s="225"/>
      <c r="D707" s="227"/>
      <c r="E707" s="227"/>
      <c r="F707" s="229"/>
      <c r="G707" s="229"/>
    </row>
    <row r="708" spans="2:7" s="230" customFormat="1" x14ac:dyDescent="0.25">
      <c r="B708" s="224"/>
      <c r="C708" s="225"/>
      <c r="D708" s="227"/>
      <c r="E708" s="227"/>
      <c r="F708" s="229"/>
      <c r="G708" s="229"/>
    </row>
    <row r="709" spans="2:7" s="230" customFormat="1" x14ac:dyDescent="0.25">
      <c r="B709" s="224"/>
      <c r="C709" s="225"/>
      <c r="D709" s="227"/>
      <c r="E709" s="227"/>
      <c r="F709" s="229"/>
      <c r="G709" s="229"/>
    </row>
    <row r="710" spans="2:7" s="230" customFormat="1" x14ac:dyDescent="0.25">
      <c r="B710" s="224"/>
      <c r="C710" s="225"/>
      <c r="D710" s="227"/>
      <c r="E710" s="227"/>
      <c r="F710" s="229"/>
      <c r="G710" s="229"/>
    </row>
    <row r="711" spans="2:7" s="230" customFormat="1" x14ac:dyDescent="0.25">
      <c r="B711" s="224"/>
      <c r="C711" s="225"/>
      <c r="D711" s="227"/>
      <c r="E711" s="227"/>
      <c r="F711" s="229"/>
      <c r="G711" s="229"/>
    </row>
    <row r="712" spans="2:7" s="230" customFormat="1" x14ac:dyDescent="0.25">
      <c r="B712" s="224"/>
      <c r="C712" s="225"/>
      <c r="D712" s="227"/>
      <c r="E712" s="227"/>
      <c r="F712" s="229"/>
      <c r="G712" s="229"/>
    </row>
    <row r="713" spans="2:7" s="230" customFormat="1" x14ac:dyDescent="0.25">
      <c r="B713" s="224"/>
      <c r="C713" s="225"/>
      <c r="D713" s="227"/>
      <c r="E713" s="227"/>
      <c r="F713" s="229"/>
      <c r="G713" s="229"/>
    </row>
    <row r="714" spans="2:7" s="230" customFormat="1" x14ac:dyDescent="0.25">
      <c r="B714" s="224"/>
      <c r="C714" s="225"/>
      <c r="D714" s="227"/>
      <c r="E714" s="227"/>
      <c r="F714" s="229"/>
      <c r="G714" s="229"/>
    </row>
    <row r="715" spans="2:7" s="230" customFormat="1" x14ac:dyDescent="0.25">
      <c r="B715" s="224"/>
      <c r="C715" s="225"/>
      <c r="D715" s="227"/>
      <c r="E715" s="227"/>
      <c r="F715" s="229"/>
      <c r="G715" s="229"/>
    </row>
    <row r="716" spans="2:7" s="230" customFormat="1" x14ac:dyDescent="0.25">
      <c r="B716" s="224"/>
      <c r="C716" s="225"/>
      <c r="D716" s="227"/>
      <c r="E716" s="227"/>
      <c r="F716" s="229"/>
      <c r="G716" s="229"/>
    </row>
    <row r="717" spans="2:7" s="230" customFormat="1" x14ac:dyDescent="0.25">
      <c r="B717" s="224"/>
      <c r="C717" s="225"/>
      <c r="D717" s="227"/>
      <c r="E717" s="227"/>
      <c r="F717" s="229"/>
      <c r="G717" s="229"/>
    </row>
    <row r="718" spans="2:7" s="230" customFormat="1" x14ac:dyDescent="0.25">
      <c r="B718" s="224"/>
      <c r="C718" s="225"/>
      <c r="D718" s="227"/>
      <c r="E718" s="227"/>
      <c r="F718" s="229"/>
      <c r="G718" s="229"/>
    </row>
    <row r="719" spans="2:7" s="230" customFormat="1" x14ac:dyDescent="0.25">
      <c r="B719" s="224"/>
      <c r="C719" s="225"/>
      <c r="D719" s="227"/>
      <c r="E719" s="227"/>
      <c r="F719" s="229"/>
      <c r="G719" s="229"/>
    </row>
    <row r="720" spans="2:7" s="230" customFormat="1" x14ac:dyDescent="0.25">
      <c r="B720" s="224"/>
      <c r="C720" s="225"/>
      <c r="D720" s="227"/>
      <c r="E720" s="227"/>
      <c r="F720" s="229"/>
      <c r="G720" s="229"/>
    </row>
    <row r="721" spans="2:7" s="230" customFormat="1" x14ac:dyDescent="0.25">
      <c r="B721" s="224"/>
      <c r="C721" s="225"/>
      <c r="D721" s="227"/>
      <c r="E721" s="227"/>
      <c r="F721" s="229"/>
      <c r="G721" s="229"/>
    </row>
    <row r="722" spans="2:7" s="230" customFormat="1" x14ac:dyDescent="0.25">
      <c r="B722" s="224"/>
      <c r="C722" s="225"/>
      <c r="D722" s="227"/>
      <c r="E722" s="227"/>
      <c r="F722" s="229"/>
      <c r="G722" s="229"/>
    </row>
    <row r="723" spans="2:7" s="230" customFormat="1" x14ac:dyDescent="0.25">
      <c r="B723" s="224"/>
      <c r="C723" s="225"/>
      <c r="D723" s="227"/>
      <c r="E723" s="227"/>
      <c r="F723" s="229"/>
      <c r="G723" s="229"/>
    </row>
    <row r="724" spans="2:7" s="230" customFormat="1" x14ac:dyDescent="0.25">
      <c r="B724" s="224"/>
      <c r="C724" s="225"/>
      <c r="D724" s="227"/>
      <c r="E724" s="227"/>
      <c r="F724" s="229"/>
      <c r="G724" s="229"/>
    </row>
    <row r="725" spans="2:7" s="230" customFormat="1" x14ac:dyDescent="0.25">
      <c r="B725" s="224"/>
      <c r="C725" s="225"/>
      <c r="D725" s="227"/>
      <c r="E725" s="227"/>
      <c r="F725" s="229"/>
      <c r="G725" s="229"/>
    </row>
    <row r="726" spans="2:7" s="230" customFormat="1" x14ac:dyDescent="0.25">
      <c r="B726" s="224"/>
      <c r="C726" s="225"/>
      <c r="D726" s="227"/>
      <c r="E726" s="227"/>
      <c r="F726" s="229"/>
      <c r="G726" s="229"/>
    </row>
    <row r="727" spans="2:7" s="230" customFormat="1" x14ac:dyDescent="0.25">
      <c r="B727" s="224"/>
      <c r="C727" s="225"/>
      <c r="D727" s="227"/>
      <c r="E727" s="227"/>
      <c r="F727" s="229"/>
      <c r="G727" s="229"/>
    </row>
    <row r="728" spans="2:7" s="230" customFormat="1" x14ac:dyDescent="0.25">
      <c r="B728" s="224"/>
      <c r="C728" s="225"/>
      <c r="D728" s="227"/>
      <c r="E728" s="227"/>
      <c r="F728" s="229"/>
      <c r="G728" s="229"/>
    </row>
    <row r="729" spans="2:7" s="230" customFormat="1" x14ac:dyDescent="0.25">
      <c r="B729" s="224"/>
      <c r="C729" s="225"/>
      <c r="D729" s="227"/>
      <c r="E729" s="227"/>
      <c r="F729" s="229"/>
      <c r="G729" s="229"/>
    </row>
    <row r="730" spans="2:7" s="230" customFormat="1" x14ac:dyDescent="0.25">
      <c r="B730" s="224"/>
      <c r="C730" s="225"/>
      <c r="D730" s="227"/>
      <c r="E730" s="227"/>
      <c r="F730" s="229"/>
      <c r="G730" s="229"/>
    </row>
    <row r="731" spans="2:7" s="230" customFormat="1" x14ac:dyDescent="0.25">
      <c r="B731" s="224"/>
      <c r="C731" s="225"/>
      <c r="D731" s="227"/>
      <c r="E731" s="227"/>
      <c r="F731" s="229"/>
      <c r="G731" s="229"/>
    </row>
    <row r="732" spans="2:7" s="230" customFormat="1" x14ac:dyDescent="0.25">
      <c r="B732" s="224"/>
      <c r="C732" s="225"/>
      <c r="D732" s="227"/>
      <c r="E732" s="227"/>
      <c r="F732" s="229"/>
      <c r="G732" s="229"/>
    </row>
    <row r="733" spans="2:7" s="230" customFormat="1" x14ac:dyDescent="0.25">
      <c r="B733" s="224"/>
      <c r="C733" s="225"/>
      <c r="D733" s="227"/>
      <c r="E733" s="227"/>
      <c r="F733" s="229"/>
      <c r="G733" s="229"/>
    </row>
    <row r="734" spans="2:7" s="230" customFormat="1" x14ac:dyDescent="0.25">
      <c r="B734" s="224"/>
      <c r="C734" s="225"/>
      <c r="D734" s="227"/>
      <c r="E734" s="227"/>
      <c r="F734" s="229"/>
      <c r="G734" s="229"/>
    </row>
    <row r="735" spans="2:7" s="230" customFormat="1" x14ac:dyDescent="0.25">
      <c r="B735" s="224"/>
      <c r="C735" s="225"/>
      <c r="D735" s="227"/>
      <c r="E735" s="227"/>
      <c r="F735" s="229"/>
      <c r="G735" s="229"/>
    </row>
    <row r="736" spans="2:7" s="230" customFormat="1" x14ac:dyDescent="0.25">
      <c r="B736" s="224"/>
      <c r="C736" s="225"/>
      <c r="D736" s="227"/>
      <c r="E736" s="227"/>
      <c r="F736" s="229"/>
      <c r="G736" s="229"/>
    </row>
    <row r="737" spans="2:7" s="230" customFormat="1" x14ac:dyDescent="0.25">
      <c r="B737" s="224"/>
      <c r="C737" s="225"/>
      <c r="D737" s="227"/>
      <c r="E737" s="227"/>
      <c r="F737" s="229"/>
      <c r="G737" s="229"/>
    </row>
    <row r="738" spans="2:7" s="230" customFormat="1" x14ac:dyDescent="0.25">
      <c r="B738" s="224"/>
      <c r="C738" s="225"/>
      <c r="D738" s="227"/>
      <c r="E738" s="227"/>
      <c r="F738" s="229"/>
      <c r="G738" s="229"/>
    </row>
    <row r="739" spans="2:7" s="230" customFormat="1" x14ac:dyDescent="0.25">
      <c r="B739" s="224"/>
      <c r="C739" s="225"/>
      <c r="D739" s="227"/>
      <c r="E739" s="227"/>
      <c r="F739" s="229"/>
      <c r="G739" s="229"/>
    </row>
    <row r="740" spans="2:7" s="230" customFormat="1" x14ac:dyDescent="0.25">
      <c r="B740" s="224"/>
      <c r="C740" s="225"/>
      <c r="D740" s="227"/>
      <c r="E740" s="227"/>
      <c r="F740" s="229"/>
      <c r="G740" s="229"/>
    </row>
    <row r="741" spans="2:7" s="230" customFormat="1" x14ac:dyDescent="0.25">
      <c r="B741" s="224"/>
      <c r="C741" s="225"/>
      <c r="D741" s="227"/>
      <c r="E741" s="227"/>
      <c r="F741" s="229"/>
      <c r="G741" s="229"/>
    </row>
    <row r="742" spans="2:7" s="230" customFormat="1" x14ac:dyDescent="0.25">
      <c r="B742" s="224"/>
      <c r="C742" s="225"/>
      <c r="D742" s="227"/>
      <c r="E742" s="227"/>
      <c r="F742" s="229"/>
      <c r="G742" s="229"/>
    </row>
    <row r="743" spans="2:7" s="230" customFormat="1" x14ac:dyDescent="0.25">
      <c r="B743" s="224"/>
      <c r="C743" s="225"/>
      <c r="D743" s="227"/>
      <c r="E743" s="227"/>
      <c r="F743" s="229"/>
      <c r="G743" s="229"/>
    </row>
    <row r="744" spans="2:7" s="230" customFormat="1" x14ac:dyDescent="0.25">
      <c r="B744" s="224"/>
      <c r="C744" s="225"/>
      <c r="D744" s="227"/>
      <c r="E744" s="227"/>
      <c r="F744" s="229"/>
      <c r="G744" s="229"/>
    </row>
    <row r="745" spans="2:7" s="230" customFormat="1" x14ac:dyDescent="0.25">
      <c r="B745" s="224"/>
      <c r="C745" s="225"/>
      <c r="D745" s="227"/>
      <c r="E745" s="227"/>
      <c r="F745" s="229"/>
      <c r="G745" s="229"/>
    </row>
    <row r="746" spans="2:7" s="230" customFormat="1" x14ac:dyDescent="0.25">
      <c r="B746" s="224"/>
      <c r="C746" s="225"/>
      <c r="D746" s="227"/>
      <c r="E746" s="227"/>
      <c r="F746" s="229"/>
      <c r="G746" s="229"/>
    </row>
    <row r="747" spans="2:7" s="230" customFormat="1" x14ac:dyDescent="0.25">
      <c r="B747" s="224"/>
      <c r="C747" s="225"/>
      <c r="D747" s="227"/>
      <c r="E747" s="227"/>
      <c r="F747" s="229"/>
      <c r="G747" s="229"/>
    </row>
    <row r="748" spans="2:7" s="230" customFormat="1" x14ac:dyDescent="0.25">
      <c r="B748" s="224"/>
      <c r="C748" s="225"/>
      <c r="D748" s="227"/>
      <c r="E748" s="227"/>
      <c r="F748" s="229"/>
      <c r="G748" s="229"/>
    </row>
    <row r="749" spans="2:7" s="230" customFormat="1" x14ac:dyDescent="0.25">
      <c r="B749" s="224"/>
      <c r="C749" s="225"/>
      <c r="D749" s="227"/>
      <c r="E749" s="227"/>
      <c r="F749" s="229"/>
      <c r="G749" s="229"/>
    </row>
    <row r="750" spans="2:7" s="230" customFormat="1" x14ac:dyDescent="0.25">
      <c r="B750" s="224"/>
      <c r="C750" s="225"/>
      <c r="D750" s="227"/>
      <c r="E750" s="227"/>
      <c r="F750" s="229"/>
      <c r="G750" s="229"/>
    </row>
    <row r="751" spans="2:7" s="230" customFormat="1" x14ac:dyDescent="0.25">
      <c r="B751" s="224"/>
      <c r="C751" s="225"/>
      <c r="D751" s="227"/>
      <c r="E751" s="227"/>
      <c r="F751" s="229"/>
      <c r="G751" s="229"/>
    </row>
    <row r="752" spans="2:7" s="230" customFormat="1" x14ac:dyDescent="0.25">
      <c r="B752" s="224"/>
      <c r="C752" s="225"/>
      <c r="D752" s="227"/>
      <c r="E752" s="227"/>
      <c r="F752" s="229"/>
      <c r="G752" s="229"/>
    </row>
    <row r="753" spans="2:7" s="230" customFormat="1" x14ac:dyDescent="0.25">
      <c r="B753" s="224"/>
      <c r="C753" s="225"/>
      <c r="D753" s="227"/>
      <c r="E753" s="227"/>
      <c r="F753" s="229"/>
      <c r="G753" s="229"/>
    </row>
    <row r="754" spans="2:7" s="230" customFormat="1" x14ac:dyDescent="0.25">
      <c r="B754" s="224"/>
      <c r="C754" s="225"/>
      <c r="D754" s="227"/>
      <c r="E754" s="227"/>
      <c r="F754" s="229"/>
      <c r="G754" s="229"/>
    </row>
    <row r="755" spans="2:7" s="230" customFormat="1" x14ac:dyDescent="0.25">
      <c r="B755" s="224"/>
      <c r="C755" s="225"/>
      <c r="D755" s="227"/>
      <c r="E755" s="227"/>
      <c r="F755" s="229"/>
      <c r="G755" s="229"/>
    </row>
    <row r="756" spans="2:7" s="230" customFormat="1" x14ac:dyDescent="0.25">
      <c r="B756" s="224"/>
      <c r="C756" s="225"/>
      <c r="D756" s="227"/>
      <c r="E756" s="227"/>
      <c r="F756" s="229"/>
      <c r="G756" s="229"/>
    </row>
    <row r="757" spans="2:7" s="230" customFormat="1" x14ac:dyDescent="0.25">
      <c r="B757" s="224"/>
      <c r="C757" s="225"/>
      <c r="D757" s="227"/>
      <c r="E757" s="227"/>
      <c r="F757" s="229"/>
      <c r="G757" s="229"/>
    </row>
    <row r="758" spans="2:7" s="230" customFormat="1" x14ac:dyDescent="0.25">
      <c r="B758" s="224"/>
      <c r="C758" s="225"/>
      <c r="D758" s="227"/>
      <c r="E758" s="227"/>
      <c r="F758" s="229"/>
      <c r="G758" s="229"/>
    </row>
    <row r="759" spans="2:7" s="230" customFormat="1" x14ac:dyDescent="0.25">
      <c r="B759" s="224"/>
      <c r="C759" s="225"/>
      <c r="D759" s="227"/>
      <c r="E759" s="227"/>
      <c r="F759" s="229"/>
      <c r="G759" s="229"/>
    </row>
    <row r="760" spans="2:7" s="230" customFormat="1" x14ac:dyDescent="0.25">
      <c r="B760" s="224"/>
      <c r="C760" s="225"/>
      <c r="D760" s="227"/>
      <c r="E760" s="227"/>
      <c r="F760" s="229"/>
      <c r="G760" s="229"/>
    </row>
    <row r="761" spans="2:7" s="230" customFormat="1" x14ac:dyDescent="0.25">
      <c r="B761" s="224"/>
      <c r="C761" s="225"/>
      <c r="D761" s="227"/>
      <c r="E761" s="227"/>
      <c r="F761" s="229"/>
      <c r="G761" s="229"/>
    </row>
    <row r="762" spans="2:7" s="230" customFormat="1" x14ac:dyDescent="0.25">
      <c r="B762" s="224"/>
      <c r="C762" s="225"/>
      <c r="D762" s="227"/>
      <c r="E762" s="227"/>
      <c r="F762" s="229"/>
      <c r="G762" s="229"/>
    </row>
    <row r="763" spans="2:7" s="230" customFormat="1" x14ac:dyDescent="0.25">
      <c r="B763" s="224"/>
      <c r="C763" s="225"/>
      <c r="D763" s="227"/>
      <c r="E763" s="227"/>
      <c r="F763" s="229"/>
      <c r="G763" s="229"/>
    </row>
    <row r="764" spans="2:7" s="230" customFormat="1" x14ac:dyDescent="0.25">
      <c r="B764" s="224"/>
      <c r="C764" s="225"/>
      <c r="D764" s="227"/>
      <c r="E764" s="227"/>
      <c r="F764" s="229"/>
      <c r="G764" s="229"/>
    </row>
    <row r="765" spans="2:7" s="230" customFormat="1" x14ac:dyDescent="0.25">
      <c r="B765" s="224"/>
      <c r="C765" s="225"/>
      <c r="D765" s="227"/>
      <c r="E765" s="227"/>
      <c r="F765" s="229"/>
      <c r="G765" s="229"/>
    </row>
    <row r="766" spans="2:7" s="230" customFormat="1" x14ac:dyDescent="0.25">
      <c r="B766" s="224"/>
      <c r="C766" s="225"/>
      <c r="D766" s="227"/>
      <c r="E766" s="227"/>
      <c r="F766" s="229"/>
      <c r="G766" s="229"/>
    </row>
    <row r="767" spans="2:7" s="230" customFormat="1" x14ac:dyDescent="0.25">
      <c r="B767" s="224"/>
      <c r="C767" s="225"/>
      <c r="D767" s="227"/>
      <c r="E767" s="227"/>
      <c r="F767" s="229"/>
      <c r="G767" s="229"/>
    </row>
    <row r="768" spans="2:7" s="230" customFormat="1" x14ac:dyDescent="0.25">
      <c r="B768" s="224"/>
      <c r="C768" s="225"/>
      <c r="D768" s="227"/>
      <c r="E768" s="227"/>
      <c r="F768" s="229"/>
      <c r="G768" s="229"/>
    </row>
    <row r="769" spans="2:7" s="230" customFormat="1" x14ac:dyDescent="0.25">
      <c r="B769" s="224"/>
      <c r="C769" s="225"/>
      <c r="D769" s="227"/>
      <c r="E769" s="227"/>
      <c r="F769" s="229"/>
      <c r="G769" s="229"/>
    </row>
    <row r="770" spans="2:7" s="230" customFormat="1" x14ac:dyDescent="0.25">
      <c r="B770" s="224"/>
      <c r="C770" s="225"/>
      <c r="D770" s="227"/>
      <c r="E770" s="227"/>
      <c r="F770" s="229"/>
      <c r="G770" s="229"/>
    </row>
    <row r="771" spans="2:7" s="230" customFormat="1" x14ac:dyDescent="0.25">
      <c r="B771" s="224"/>
      <c r="C771" s="225"/>
      <c r="D771" s="227"/>
      <c r="E771" s="227"/>
      <c r="F771" s="229"/>
      <c r="G771" s="229"/>
    </row>
    <row r="772" spans="2:7" s="230" customFormat="1" x14ac:dyDescent="0.25">
      <c r="B772" s="224"/>
      <c r="C772" s="225"/>
      <c r="D772" s="227"/>
      <c r="E772" s="227"/>
      <c r="F772" s="229"/>
      <c r="G772" s="229"/>
    </row>
    <row r="773" spans="2:7" s="230" customFormat="1" x14ac:dyDescent="0.25">
      <c r="B773" s="224"/>
      <c r="C773" s="225"/>
      <c r="D773" s="227"/>
      <c r="E773" s="227"/>
      <c r="F773" s="229"/>
      <c r="G773" s="229"/>
    </row>
    <row r="774" spans="2:7" s="230" customFormat="1" x14ac:dyDescent="0.25">
      <c r="B774" s="224"/>
      <c r="C774" s="225"/>
      <c r="D774" s="227"/>
      <c r="E774" s="227"/>
      <c r="F774" s="229"/>
      <c r="G774" s="229"/>
    </row>
    <row r="775" spans="2:7" s="230" customFormat="1" x14ac:dyDescent="0.25">
      <c r="B775" s="224"/>
      <c r="C775" s="225"/>
      <c r="D775" s="227"/>
      <c r="E775" s="227"/>
      <c r="F775" s="229"/>
      <c r="G775" s="229"/>
    </row>
    <row r="776" spans="2:7" s="230" customFormat="1" x14ac:dyDescent="0.25">
      <c r="B776" s="224"/>
      <c r="C776" s="225"/>
      <c r="D776" s="227"/>
      <c r="E776" s="227"/>
      <c r="F776" s="229"/>
      <c r="G776" s="229"/>
    </row>
    <row r="777" spans="2:7" s="230" customFormat="1" x14ac:dyDescent="0.25">
      <c r="B777" s="224"/>
      <c r="C777" s="225"/>
      <c r="D777" s="227"/>
      <c r="E777" s="227"/>
      <c r="F777" s="229"/>
      <c r="G777" s="229"/>
    </row>
    <row r="778" spans="2:7" s="230" customFormat="1" x14ac:dyDescent="0.25">
      <c r="B778" s="224"/>
      <c r="C778" s="225"/>
      <c r="D778" s="227"/>
      <c r="E778" s="227"/>
      <c r="F778" s="229"/>
      <c r="G778" s="229"/>
    </row>
    <row r="779" spans="2:7" s="230" customFormat="1" x14ac:dyDescent="0.25">
      <c r="B779" s="224"/>
      <c r="C779" s="225"/>
      <c r="D779" s="227"/>
      <c r="E779" s="227"/>
      <c r="F779" s="229"/>
      <c r="G779" s="229"/>
    </row>
    <row r="780" spans="2:7" s="230" customFormat="1" x14ac:dyDescent="0.25">
      <c r="B780" s="224"/>
      <c r="C780" s="225"/>
      <c r="D780" s="227"/>
      <c r="E780" s="227"/>
      <c r="F780" s="229"/>
      <c r="G780" s="229"/>
    </row>
    <row r="781" spans="2:7" s="230" customFormat="1" x14ac:dyDescent="0.25">
      <c r="B781" s="224"/>
      <c r="C781" s="225"/>
      <c r="D781" s="227"/>
      <c r="E781" s="227"/>
      <c r="F781" s="229"/>
      <c r="G781" s="229"/>
    </row>
    <row r="782" spans="2:7" s="230" customFormat="1" x14ac:dyDescent="0.25">
      <c r="B782" s="224"/>
      <c r="C782" s="225"/>
      <c r="D782" s="227"/>
      <c r="E782" s="227"/>
      <c r="F782" s="229"/>
      <c r="G782" s="229"/>
    </row>
    <row r="783" spans="2:7" s="230" customFormat="1" x14ac:dyDescent="0.25">
      <c r="B783" s="224"/>
      <c r="C783" s="225"/>
      <c r="D783" s="227"/>
      <c r="E783" s="227"/>
      <c r="F783" s="229"/>
      <c r="G783" s="229"/>
    </row>
    <row r="784" spans="2:7" s="230" customFormat="1" x14ac:dyDescent="0.25">
      <c r="B784" s="224"/>
      <c r="C784" s="225"/>
      <c r="D784" s="227"/>
      <c r="E784" s="227"/>
      <c r="F784" s="229"/>
      <c r="G784" s="229"/>
    </row>
    <row r="785" spans="2:7" s="230" customFormat="1" x14ac:dyDescent="0.25">
      <c r="B785" s="224"/>
      <c r="C785" s="225"/>
      <c r="D785" s="227"/>
      <c r="E785" s="227"/>
      <c r="F785" s="229"/>
      <c r="G785" s="229"/>
    </row>
    <row r="786" spans="2:7" s="230" customFormat="1" x14ac:dyDescent="0.25">
      <c r="B786" s="224"/>
      <c r="C786" s="225"/>
      <c r="D786" s="227"/>
      <c r="E786" s="227"/>
      <c r="F786" s="229"/>
      <c r="G786" s="229"/>
    </row>
    <row r="787" spans="2:7" s="230" customFormat="1" x14ac:dyDescent="0.25">
      <c r="B787" s="224"/>
      <c r="C787" s="225"/>
      <c r="D787" s="227"/>
      <c r="E787" s="227"/>
      <c r="F787" s="229"/>
      <c r="G787" s="229"/>
    </row>
    <row r="788" spans="2:7" s="230" customFormat="1" x14ac:dyDescent="0.25">
      <c r="B788" s="224"/>
      <c r="C788" s="225"/>
      <c r="D788" s="227"/>
      <c r="E788" s="227"/>
      <c r="F788" s="229"/>
      <c r="G788" s="229"/>
    </row>
    <row r="789" spans="2:7" s="230" customFormat="1" x14ac:dyDescent="0.25">
      <c r="B789" s="224"/>
      <c r="C789" s="225"/>
      <c r="D789" s="227"/>
      <c r="E789" s="227"/>
      <c r="F789" s="229"/>
      <c r="G789" s="229"/>
    </row>
    <row r="790" spans="2:7" s="230" customFormat="1" x14ac:dyDescent="0.25">
      <c r="B790" s="224"/>
      <c r="C790" s="225"/>
      <c r="D790" s="227"/>
      <c r="E790" s="227"/>
      <c r="F790" s="229"/>
      <c r="G790" s="229"/>
    </row>
    <row r="791" spans="2:7" s="230" customFormat="1" x14ac:dyDescent="0.25">
      <c r="B791" s="224"/>
      <c r="C791" s="225"/>
      <c r="D791" s="227"/>
      <c r="E791" s="227"/>
      <c r="F791" s="229"/>
      <c r="G791" s="229"/>
    </row>
    <row r="792" spans="2:7" s="230" customFormat="1" x14ac:dyDescent="0.25">
      <c r="B792" s="224"/>
      <c r="C792" s="225"/>
      <c r="D792" s="227"/>
      <c r="E792" s="227"/>
      <c r="F792" s="229"/>
      <c r="G792" s="229"/>
    </row>
    <row r="793" spans="2:7" s="230" customFormat="1" x14ac:dyDescent="0.25">
      <c r="B793" s="224"/>
      <c r="C793" s="225"/>
      <c r="D793" s="227"/>
      <c r="E793" s="227"/>
      <c r="F793" s="229"/>
      <c r="G793" s="229"/>
    </row>
    <row r="794" spans="2:7" s="230" customFormat="1" x14ac:dyDescent="0.25">
      <c r="B794" s="224"/>
      <c r="C794" s="225"/>
      <c r="D794" s="227"/>
      <c r="E794" s="227"/>
      <c r="F794" s="229"/>
      <c r="G794" s="229"/>
    </row>
    <row r="795" spans="2:7" s="230" customFormat="1" x14ac:dyDescent="0.25">
      <c r="B795" s="224"/>
      <c r="C795" s="225"/>
      <c r="D795" s="227"/>
      <c r="E795" s="227"/>
      <c r="F795" s="229"/>
      <c r="G795" s="229"/>
    </row>
    <row r="796" spans="2:7" s="230" customFormat="1" x14ac:dyDescent="0.25">
      <c r="B796" s="224"/>
      <c r="C796" s="225"/>
      <c r="D796" s="227"/>
      <c r="E796" s="227"/>
      <c r="F796" s="229"/>
      <c r="G796" s="229"/>
    </row>
    <row r="797" spans="2:7" s="230" customFormat="1" x14ac:dyDescent="0.25">
      <c r="B797" s="224"/>
      <c r="C797" s="225"/>
      <c r="D797" s="227"/>
      <c r="E797" s="227"/>
      <c r="F797" s="229"/>
      <c r="G797" s="229"/>
    </row>
    <row r="798" spans="2:7" s="230" customFormat="1" x14ac:dyDescent="0.25">
      <c r="B798" s="224"/>
      <c r="C798" s="225"/>
      <c r="D798" s="227"/>
      <c r="E798" s="227"/>
      <c r="F798" s="229"/>
      <c r="G798" s="229"/>
    </row>
    <row r="799" spans="2:7" s="230" customFormat="1" x14ac:dyDescent="0.25">
      <c r="B799" s="224"/>
      <c r="C799" s="225"/>
      <c r="D799" s="227"/>
      <c r="E799" s="227"/>
      <c r="F799" s="229"/>
      <c r="G799" s="229"/>
    </row>
    <row r="800" spans="2:7" s="230" customFormat="1" x14ac:dyDescent="0.25">
      <c r="B800" s="224"/>
      <c r="C800" s="225"/>
      <c r="D800" s="227"/>
      <c r="E800" s="227"/>
      <c r="F800" s="229"/>
      <c r="G800" s="229"/>
    </row>
    <row r="801" spans="2:7" s="230" customFormat="1" x14ac:dyDescent="0.25">
      <c r="B801" s="224"/>
      <c r="C801" s="225"/>
      <c r="D801" s="227"/>
      <c r="E801" s="227"/>
      <c r="F801" s="229"/>
      <c r="G801" s="229"/>
    </row>
    <row r="802" spans="2:7" s="230" customFormat="1" x14ac:dyDescent="0.25">
      <c r="B802" s="224"/>
      <c r="C802" s="225"/>
      <c r="D802" s="227"/>
      <c r="E802" s="227"/>
      <c r="F802" s="229"/>
      <c r="G802" s="229"/>
    </row>
    <row r="803" spans="2:7" s="230" customFormat="1" x14ac:dyDescent="0.25">
      <c r="B803" s="224"/>
      <c r="C803" s="225"/>
      <c r="D803" s="227"/>
      <c r="E803" s="227"/>
      <c r="F803" s="229"/>
      <c r="G803" s="229"/>
    </row>
    <row r="804" spans="2:7" s="230" customFormat="1" x14ac:dyDescent="0.25">
      <c r="B804" s="224"/>
      <c r="C804" s="225"/>
      <c r="D804" s="227"/>
      <c r="E804" s="227"/>
      <c r="F804" s="229"/>
      <c r="G804" s="229"/>
    </row>
    <row r="805" spans="2:7" s="230" customFormat="1" x14ac:dyDescent="0.25">
      <c r="B805" s="224"/>
      <c r="C805" s="225"/>
      <c r="D805" s="227"/>
      <c r="E805" s="227"/>
      <c r="F805" s="229"/>
      <c r="G805" s="229"/>
    </row>
    <row r="806" spans="2:7" s="230" customFormat="1" x14ac:dyDescent="0.25">
      <c r="B806" s="224"/>
      <c r="C806" s="225"/>
      <c r="D806" s="227"/>
      <c r="E806" s="227"/>
      <c r="F806" s="229"/>
      <c r="G806" s="229"/>
    </row>
    <row r="807" spans="2:7" s="230" customFormat="1" x14ac:dyDescent="0.25">
      <c r="B807" s="224"/>
      <c r="C807" s="225"/>
      <c r="D807" s="227"/>
      <c r="E807" s="227"/>
      <c r="F807" s="229"/>
      <c r="G807" s="229"/>
    </row>
    <row r="808" spans="2:7" s="230" customFormat="1" x14ac:dyDescent="0.25">
      <c r="B808" s="224"/>
      <c r="C808" s="225"/>
      <c r="D808" s="227"/>
      <c r="E808" s="227"/>
      <c r="F808" s="229"/>
      <c r="G808" s="229"/>
    </row>
    <row r="809" spans="2:7" s="230" customFormat="1" x14ac:dyDescent="0.25">
      <c r="B809" s="224"/>
      <c r="C809" s="225"/>
      <c r="D809" s="227"/>
      <c r="E809" s="227"/>
      <c r="F809" s="229"/>
      <c r="G809" s="229"/>
    </row>
    <row r="810" spans="2:7" s="230" customFormat="1" x14ac:dyDescent="0.25">
      <c r="B810" s="224"/>
      <c r="C810" s="225"/>
      <c r="D810" s="227"/>
      <c r="E810" s="227"/>
      <c r="F810" s="229"/>
      <c r="G810" s="229"/>
    </row>
    <row r="811" spans="2:7" s="230" customFormat="1" x14ac:dyDescent="0.25">
      <c r="B811" s="224"/>
      <c r="C811" s="225"/>
      <c r="D811" s="227"/>
      <c r="E811" s="227"/>
      <c r="F811" s="229"/>
      <c r="G811" s="229"/>
    </row>
    <row r="812" spans="2:7" s="230" customFormat="1" x14ac:dyDescent="0.25">
      <c r="B812" s="224"/>
      <c r="C812" s="225"/>
      <c r="D812" s="227"/>
      <c r="E812" s="227"/>
      <c r="F812" s="229"/>
      <c r="G812" s="229"/>
    </row>
    <row r="813" spans="2:7" s="230" customFormat="1" x14ac:dyDescent="0.25">
      <c r="B813" s="224"/>
      <c r="C813" s="225"/>
      <c r="D813" s="227"/>
      <c r="E813" s="227"/>
      <c r="F813" s="229"/>
      <c r="G813" s="229"/>
    </row>
    <row r="814" spans="2:7" s="230" customFormat="1" x14ac:dyDescent="0.25">
      <c r="B814" s="224"/>
      <c r="C814" s="225"/>
      <c r="D814" s="227"/>
      <c r="E814" s="227"/>
      <c r="F814" s="229"/>
      <c r="G814" s="229"/>
    </row>
    <row r="815" spans="2:7" s="230" customFormat="1" x14ac:dyDescent="0.25">
      <c r="B815" s="224"/>
      <c r="C815" s="225"/>
      <c r="D815" s="227"/>
      <c r="E815" s="227"/>
      <c r="F815" s="229"/>
      <c r="G815" s="229"/>
    </row>
    <row r="816" spans="2:7" s="230" customFormat="1" x14ac:dyDescent="0.25">
      <c r="B816" s="224"/>
      <c r="C816" s="225"/>
      <c r="D816" s="227"/>
      <c r="E816" s="227"/>
      <c r="F816" s="229"/>
      <c r="G816" s="229"/>
    </row>
    <row r="817" spans="2:7" s="230" customFormat="1" x14ac:dyDescent="0.25">
      <c r="B817" s="224"/>
      <c r="C817" s="225"/>
      <c r="D817" s="227"/>
      <c r="E817" s="227"/>
      <c r="F817" s="229"/>
      <c r="G817" s="229"/>
    </row>
    <row r="818" spans="2:7" s="230" customFormat="1" x14ac:dyDescent="0.25">
      <c r="B818" s="224"/>
      <c r="C818" s="225"/>
      <c r="D818" s="227"/>
      <c r="E818" s="227"/>
      <c r="F818" s="229"/>
      <c r="G818" s="229"/>
    </row>
    <row r="819" spans="2:7" s="230" customFormat="1" x14ac:dyDescent="0.25">
      <c r="B819" s="224"/>
      <c r="C819" s="225"/>
      <c r="D819" s="227"/>
      <c r="E819" s="227"/>
      <c r="F819" s="229"/>
      <c r="G819" s="229"/>
    </row>
    <row r="820" spans="2:7" s="230" customFormat="1" x14ac:dyDescent="0.25">
      <c r="B820" s="224"/>
      <c r="C820" s="225"/>
      <c r="D820" s="227"/>
      <c r="E820" s="227"/>
      <c r="F820" s="229"/>
      <c r="G820" s="229"/>
    </row>
    <row r="821" spans="2:7" s="230" customFormat="1" x14ac:dyDescent="0.25">
      <c r="B821" s="224"/>
      <c r="C821" s="225"/>
      <c r="D821" s="227"/>
      <c r="E821" s="227"/>
      <c r="F821" s="229"/>
      <c r="G821" s="229"/>
    </row>
    <row r="822" spans="2:7" s="230" customFormat="1" x14ac:dyDescent="0.25">
      <c r="B822" s="224"/>
      <c r="C822" s="225"/>
      <c r="D822" s="227"/>
      <c r="E822" s="227"/>
      <c r="F822" s="229"/>
      <c r="G822" s="229"/>
    </row>
    <row r="823" spans="2:7" s="230" customFormat="1" x14ac:dyDescent="0.25">
      <c r="B823" s="224"/>
      <c r="C823" s="225"/>
      <c r="D823" s="227"/>
      <c r="E823" s="227"/>
      <c r="F823" s="229"/>
      <c r="G823" s="229"/>
    </row>
    <row r="824" spans="2:7" s="230" customFormat="1" x14ac:dyDescent="0.25">
      <c r="B824" s="224"/>
      <c r="C824" s="225"/>
      <c r="D824" s="227"/>
      <c r="E824" s="227"/>
      <c r="F824" s="229"/>
      <c r="G824" s="229"/>
    </row>
    <row r="825" spans="2:7" s="230" customFormat="1" x14ac:dyDescent="0.25">
      <c r="B825" s="224"/>
      <c r="C825" s="225"/>
      <c r="D825" s="227"/>
      <c r="E825" s="227"/>
      <c r="F825" s="229"/>
      <c r="G825" s="229"/>
    </row>
    <row r="826" spans="2:7" s="230" customFormat="1" x14ac:dyDescent="0.25">
      <c r="B826" s="224"/>
      <c r="C826" s="225"/>
      <c r="D826" s="227"/>
      <c r="E826" s="227"/>
      <c r="F826" s="229"/>
      <c r="G826" s="229"/>
    </row>
    <row r="827" spans="2:7" s="230" customFormat="1" x14ac:dyDescent="0.25">
      <c r="B827" s="224"/>
      <c r="C827" s="225"/>
      <c r="D827" s="227"/>
      <c r="E827" s="227"/>
      <c r="F827" s="229"/>
      <c r="G827" s="229"/>
    </row>
    <row r="828" spans="2:7" s="230" customFormat="1" x14ac:dyDescent="0.25">
      <c r="B828" s="224"/>
      <c r="C828" s="225"/>
      <c r="D828" s="227"/>
      <c r="E828" s="227"/>
      <c r="F828" s="229"/>
      <c r="G828" s="229"/>
    </row>
    <row r="829" spans="2:7" s="230" customFormat="1" x14ac:dyDescent="0.25">
      <c r="B829" s="224"/>
      <c r="C829" s="225"/>
      <c r="D829" s="227"/>
      <c r="E829" s="227"/>
      <c r="F829" s="229"/>
      <c r="G829" s="229"/>
    </row>
    <row r="830" spans="2:7" s="230" customFormat="1" x14ac:dyDescent="0.25">
      <c r="B830" s="224"/>
      <c r="C830" s="225"/>
      <c r="D830" s="227"/>
      <c r="E830" s="227"/>
      <c r="F830" s="229"/>
      <c r="G830" s="229"/>
    </row>
    <row r="831" spans="2:7" s="230" customFormat="1" x14ac:dyDescent="0.25">
      <c r="B831" s="224"/>
      <c r="C831" s="225"/>
      <c r="D831" s="227"/>
      <c r="E831" s="227"/>
      <c r="F831" s="229"/>
      <c r="G831" s="229"/>
    </row>
    <row r="832" spans="2:7" s="230" customFormat="1" x14ac:dyDescent="0.25">
      <c r="B832" s="224"/>
      <c r="C832" s="225"/>
      <c r="D832" s="227"/>
      <c r="E832" s="227"/>
      <c r="F832" s="229"/>
      <c r="G832" s="229"/>
    </row>
    <row r="833" spans="2:7" s="230" customFormat="1" x14ac:dyDescent="0.25">
      <c r="B833" s="224"/>
      <c r="C833" s="225"/>
      <c r="D833" s="227"/>
      <c r="E833" s="227"/>
      <c r="F833" s="229"/>
      <c r="G833" s="229"/>
    </row>
    <row r="834" spans="2:7" s="230" customFormat="1" x14ac:dyDescent="0.25">
      <c r="B834" s="224"/>
      <c r="C834" s="225"/>
      <c r="D834" s="227"/>
      <c r="E834" s="227"/>
      <c r="F834" s="229"/>
      <c r="G834" s="229"/>
    </row>
    <row r="835" spans="2:7" s="230" customFormat="1" x14ac:dyDescent="0.25">
      <c r="B835" s="224"/>
      <c r="C835" s="225"/>
      <c r="D835" s="227"/>
      <c r="E835" s="227"/>
      <c r="F835" s="229"/>
      <c r="G835" s="229"/>
    </row>
    <row r="836" spans="2:7" s="230" customFormat="1" x14ac:dyDescent="0.25">
      <c r="B836" s="224"/>
      <c r="C836" s="225"/>
      <c r="D836" s="227"/>
      <c r="E836" s="227"/>
      <c r="F836" s="229"/>
      <c r="G836" s="229"/>
    </row>
    <row r="837" spans="2:7" s="230" customFormat="1" x14ac:dyDescent="0.25">
      <c r="B837" s="224"/>
      <c r="C837" s="225"/>
      <c r="D837" s="227"/>
      <c r="E837" s="227"/>
      <c r="F837" s="229"/>
      <c r="G837" s="229"/>
    </row>
    <row r="838" spans="2:7" s="230" customFormat="1" x14ac:dyDescent="0.25">
      <c r="B838" s="224"/>
      <c r="C838" s="225"/>
      <c r="D838" s="227"/>
      <c r="E838" s="227"/>
      <c r="F838" s="229"/>
      <c r="G838" s="229"/>
    </row>
    <row r="839" spans="2:7" s="230" customFormat="1" x14ac:dyDescent="0.25">
      <c r="B839" s="224"/>
      <c r="C839" s="225"/>
      <c r="D839" s="227"/>
      <c r="E839" s="227"/>
      <c r="F839" s="229"/>
      <c r="G839" s="229"/>
    </row>
    <row r="840" spans="2:7" s="230" customFormat="1" x14ac:dyDescent="0.25">
      <c r="B840" s="224"/>
      <c r="C840" s="225"/>
      <c r="D840" s="227"/>
      <c r="E840" s="227"/>
      <c r="F840" s="229"/>
      <c r="G840" s="229"/>
    </row>
    <row r="841" spans="2:7" s="230" customFormat="1" x14ac:dyDescent="0.25">
      <c r="B841" s="224"/>
      <c r="C841" s="225"/>
      <c r="D841" s="227"/>
      <c r="E841" s="227"/>
      <c r="F841" s="229"/>
      <c r="G841" s="229"/>
    </row>
    <row r="842" spans="2:7" s="230" customFormat="1" x14ac:dyDescent="0.25">
      <c r="B842" s="224"/>
      <c r="C842" s="225"/>
      <c r="D842" s="227"/>
      <c r="E842" s="227"/>
      <c r="F842" s="229"/>
      <c r="G842" s="229"/>
    </row>
    <row r="843" spans="2:7" s="230" customFormat="1" x14ac:dyDescent="0.25">
      <c r="B843" s="224"/>
      <c r="C843" s="225"/>
      <c r="D843" s="227"/>
      <c r="E843" s="227"/>
      <c r="F843" s="229"/>
      <c r="G843" s="229"/>
    </row>
    <row r="844" spans="2:7" s="230" customFormat="1" x14ac:dyDescent="0.25">
      <c r="B844" s="224"/>
      <c r="C844" s="225"/>
      <c r="D844" s="227"/>
      <c r="E844" s="227"/>
      <c r="F844" s="229"/>
      <c r="G844" s="229"/>
    </row>
    <row r="845" spans="2:7" s="230" customFormat="1" x14ac:dyDescent="0.25">
      <c r="B845" s="224"/>
      <c r="C845" s="225"/>
      <c r="D845" s="227"/>
      <c r="E845" s="227"/>
      <c r="F845" s="229"/>
      <c r="G845" s="229"/>
    </row>
    <row r="846" spans="2:7" s="230" customFormat="1" x14ac:dyDescent="0.25">
      <c r="B846" s="224"/>
      <c r="C846" s="225"/>
      <c r="D846" s="227"/>
      <c r="E846" s="227"/>
      <c r="F846" s="229"/>
      <c r="G846" s="229"/>
    </row>
    <row r="847" spans="2:7" s="230" customFormat="1" x14ac:dyDescent="0.25">
      <c r="B847" s="224"/>
      <c r="C847" s="225"/>
      <c r="D847" s="227"/>
      <c r="E847" s="227"/>
      <c r="F847" s="229"/>
      <c r="G847" s="229"/>
    </row>
    <row r="848" spans="2:7" s="230" customFormat="1" x14ac:dyDescent="0.25">
      <c r="B848" s="224"/>
      <c r="C848" s="225"/>
      <c r="D848" s="227"/>
      <c r="E848" s="227"/>
      <c r="F848" s="229"/>
      <c r="G848" s="229"/>
    </row>
    <row r="849" spans="2:7" s="230" customFormat="1" x14ac:dyDescent="0.25">
      <c r="B849" s="224"/>
      <c r="C849" s="225"/>
      <c r="D849" s="227"/>
      <c r="E849" s="227"/>
      <c r="F849" s="229"/>
      <c r="G849" s="229"/>
    </row>
    <row r="850" spans="2:7" s="230" customFormat="1" x14ac:dyDescent="0.25">
      <c r="B850" s="224"/>
      <c r="C850" s="225"/>
      <c r="D850" s="227"/>
      <c r="E850" s="227"/>
      <c r="F850" s="229"/>
      <c r="G850" s="229"/>
    </row>
    <row r="851" spans="2:7" s="230" customFormat="1" x14ac:dyDescent="0.25">
      <c r="B851" s="224"/>
      <c r="C851" s="225"/>
      <c r="D851" s="227"/>
      <c r="E851" s="227"/>
      <c r="F851" s="229"/>
      <c r="G851" s="229"/>
    </row>
    <row r="852" spans="2:7" s="230" customFormat="1" x14ac:dyDescent="0.25">
      <c r="B852" s="224"/>
      <c r="C852" s="225"/>
      <c r="D852" s="227"/>
      <c r="E852" s="227"/>
      <c r="F852" s="229"/>
      <c r="G852" s="229"/>
    </row>
    <row r="853" spans="2:7" s="230" customFormat="1" x14ac:dyDescent="0.25">
      <c r="B853" s="224"/>
      <c r="C853" s="225"/>
      <c r="D853" s="227"/>
      <c r="E853" s="227"/>
      <c r="F853" s="229"/>
      <c r="G853" s="229"/>
    </row>
    <row r="854" spans="2:7" s="230" customFormat="1" x14ac:dyDescent="0.25">
      <c r="B854" s="224"/>
      <c r="C854" s="225"/>
      <c r="D854" s="227"/>
      <c r="E854" s="227"/>
      <c r="F854" s="229"/>
      <c r="G854" s="229"/>
    </row>
    <row r="855" spans="2:7" s="230" customFormat="1" x14ac:dyDescent="0.25">
      <c r="B855" s="224"/>
      <c r="C855" s="225"/>
      <c r="D855" s="227"/>
      <c r="E855" s="227"/>
      <c r="F855" s="229"/>
      <c r="G855" s="229"/>
    </row>
    <row r="856" spans="2:7" s="230" customFormat="1" x14ac:dyDescent="0.25">
      <c r="B856" s="224"/>
      <c r="C856" s="225"/>
      <c r="D856" s="227"/>
      <c r="E856" s="227"/>
      <c r="F856" s="229"/>
      <c r="G856" s="229"/>
    </row>
    <row r="857" spans="2:7" s="230" customFormat="1" x14ac:dyDescent="0.25">
      <c r="B857" s="224"/>
      <c r="C857" s="225"/>
      <c r="D857" s="227"/>
      <c r="E857" s="227"/>
      <c r="F857" s="229"/>
      <c r="G857" s="229"/>
    </row>
    <row r="858" spans="2:7" s="230" customFormat="1" x14ac:dyDescent="0.25">
      <c r="B858" s="224"/>
      <c r="C858" s="225"/>
      <c r="D858" s="227"/>
      <c r="E858" s="227"/>
      <c r="F858" s="229"/>
      <c r="G858" s="229"/>
    </row>
    <row r="859" spans="2:7" s="230" customFormat="1" x14ac:dyDescent="0.25">
      <c r="B859" s="224"/>
      <c r="C859" s="225"/>
      <c r="D859" s="227"/>
      <c r="E859" s="227"/>
      <c r="F859" s="229"/>
      <c r="G859" s="229"/>
    </row>
    <row r="860" spans="2:7" s="230" customFormat="1" x14ac:dyDescent="0.25">
      <c r="B860" s="224"/>
      <c r="C860" s="225"/>
      <c r="D860" s="227"/>
      <c r="E860" s="227"/>
      <c r="F860" s="229"/>
      <c r="G860" s="229"/>
    </row>
    <row r="861" spans="2:7" s="230" customFormat="1" x14ac:dyDescent="0.25">
      <c r="B861" s="224"/>
      <c r="C861" s="225"/>
      <c r="D861" s="227"/>
      <c r="E861" s="227"/>
      <c r="F861" s="229"/>
      <c r="G861" s="229"/>
    </row>
    <row r="862" spans="2:7" s="230" customFormat="1" x14ac:dyDescent="0.25">
      <c r="B862" s="224"/>
      <c r="C862" s="225"/>
      <c r="D862" s="227"/>
      <c r="E862" s="227"/>
      <c r="F862" s="229"/>
      <c r="G862" s="229"/>
    </row>
    <row r="863" spans="2:7" s="230" customFormat="1" x14ac:dyDescent="0.25">
      <c r="B863" s="224"/>
      <c r="C863" s="225"/>
      <c r="D863" s="227"/>
      <c r="E863" s="227"/>
      <c r="F863" s="229"/>
      <c r="G863" s="229"/>
    </row>
    <row r="864" spans="2:7" s="230" customFormat="1" x14ac:dyDescent="0.25">
      <c r="B864" s="224"/>
      <c r="C864" s="225"/>
      <c r="D864" s="227"/>
      <c r="E864" s="227"/>
      <c r="F864" s="229"/>
      <c r="G864" s="229"/>
    </row>
    <row r="865" spans="2:7" s="230" customFormat="1" x14ac:dyDescent="0.25">
      <c r="B865" s="224"/>
      <c r="C865" s="225"/>
      <c r="D865" s="227"/>
      <c r="E865" s="227"/>
      <c r="F865" s="229"/>
      <c r="G865" s="229"/>
    </row>
    <row r="866" spans="2:7" s="230" customFormat="1" x14ac:dyDescent="0.25">
      <c r="B866" s="224"/>
      <c r="C866" s="225"/>
      <c r="D866" s="227"/>
      <c r="E866" s="227"/>
      <c r="F866" s="229"/>
      <c r="G866" s="229"/>
    </row>
    <row r="867" spans="2:7" s="230" customFormat="1" x14ac:dyDescent="0.25">
      <c r="B867" s="224"/>
      <c r="C867" s="225"/>
      <c r="D867" s="227"/>
      <c r="E867" s="227"/>
      <c r="F867" s="229"/>
      <c r="G867" s="229"/>
    </row>
    <row r="868" spans="2:7" s="230" customFormat="1" x14ac:dyDescent="0.25">
      <c r="B868" s="224"/>
      <c r="C868" s="225"/>
      <c r="D868" s="227"/>
      <c r="E868" s="227"/>
      <c r="F868" s="229"/>
      <c r="G868" s="229"/>
    </row>
    <row r="869" spans="2:7" s="230" customFormat="1" x14ac:dyDescent="0.25">
      <c r="B869" s="224"/>
      <c r="C869" s="225"/>
      <c r="D869" s="227"/>
      <c r="E869" s="227"/>
      <c r="F869" s="229"/>
      <c r="G869" s="229"/>
    </row>
    <row r="870" spans="2:7" s="230" customFormat="1" x14ac:dyDescent="0.25">
      <c r="B870" s="224"/>
      <c r="C870" s="225"/>
      <c r="D870" s="227"/>
      <c r="E870" s="227"/>
      <c r="F870" s="229"/>
      <c r="G870" s="229"/>
    </row>
    <row r="871" spans="2:7" s="230" customFormat="1" x14ac:dyDescent="0.25">
      <c r="B871" s="224"/>
      <c r="C871" s="225"/>
      <c r="D871" s="227"/>
      <c r="E871" s="227"/>
      <c r="F871" s="229"/>
      <c r="G871" s="229"/>
    </row>
    <row r="872" spans="2:7" s="230" customFormat="1" x14ac:dyDescent="0.25">
      <c r="B872" s="224"/>
      <c r="C872" s="225"/>
      <c r="D872" s="227"/>
      <c r="E872" s="227"/>
      <c r="F872" s="229"/>
      <c r="G872" s="229"/>
    </row>
    <row r="873" spans="2:7" s="230" customFormat="1" x14ac:dyDescent="0.25">
      <c r="B873" s="224"/>
      <c r="C873" s="225"/>
      <c r="D873" s="227"/>
      <c r="E873" s="227"/>
      <c r="F873" s="229"/>
      <c r="G873" s="229"/>
    </row>
    <row r="874" spans="2:7" s="230" customFormat="1" x14ac:dyDescent="0.25">
      <c r="B874" s="224"/>
      <c r="C874" s="225"/>
      <c r="D874" s="227"/>
      <c r="E874" s="227"/>
      <c r="F874" s="229"/>
      <c r="G874" s="229"/>
    </row>
    <row r="875" spans="2:7" s="230" customFormat="1" x14ac:dyDescent="0.25">
      <c r="B875" s="224"/>
      <c r="C875" s="225"/>
      <c r="D875" s="227"/>
      <c r="E875" s="227"/>
      <c r="F875" s="229"/>
      <c r="G875" s="229"/>
    </row>
    <row r="876" spans="2:7" s="230" customFormat="1" x14ac:dyDescent="0.25">
      <c r="B876" s="224"/>
      <c r="C876" s="225"/>
      <c r="D876" s="227"/>
      <c r="E876" s="227"/>
      <c r="F876" s="229"/>
      <c r="G876" s="229"/>
    </row>
    <row r="877" spans="2:7" s="230" customFormat="1" x14ac:dyDescent="0.25">
      <c r="B877" s="224"/>
      <c r="C877" s="225"/>
      <c r="D877" s="227"/>
      <c r="E877" s="227"/>
      <c r="F877" s="229"/>
      <c r="G877" s="229"/>
    </row>
    <row r="878" spans="2:7" s="230" customFormat="1" x14ac:dyDescent="0.25">
      <c r="B878" s="224"/>
      <c r="C878" s="225"/>
      <c r="D878" s="227"/>
      <c r="E878" s="227"/>
      <c r="F878" s="229"/>
      <c r="G878" s="229"/>
    </row>
    <row r="879" spans="2:7" s="230" customFormat="1" x14ac:dyDescent="0.25">
      <c r="B879" s="224"/>
      <c r="C879" s="225"/>
      <c r="D879" s="227"/>
      <c r="E879" s="227"/>
      <c r="F879" s="229"/>
      <c r="G879" s="229"/>
    </row>
    <row r="880" spans="2:7" s="230" customFormat="1" x14ac:dyDescent="0.25">
      <c r="B880" s="224"/>
      <c r="C880" s="225"/>
      <c r="D880" s="227"/>
      <c r="E880" s="227"/>
      <c r="F880" s="229"/>
      <c r="G880" s="229"/>
    </row>
    <row r="881" spans="2:7" s="230" customFormat="1" x14ac:dyDescent="0.25">
      <c r="B881" s="224"/>
      <c r="C881" s="225"/>
      <c r="D881" s="227"/>
      <c r="E881" s="227"/>
      <c r="F881" s="229"/>
      <c r="G881" s="229"/>
    </row>
    <row r="882" spans="2:7" s="230" customFormat="1" x14ac:dyDescent="0.25">
      <c r="B882" s="224"/>
      <c r="C882" s="225"/>
      <c r="D882" s="227"/>
      <c r="E882" s="227"/>
      <c r="F882" s="229"/>
      <c r="G882" s="229"/>
    </row>
    <row r="883" spans="2:7" s="230" customFormat="1" x14ac:dyDescent="0.25">
      <c r="B883" s="224"/>
      <c r="C883" s="225"/>
      <c r="D883" s="227"/>
      <c r="E883" s="227"/>
      <c r="F883" s="229"/>
      <c r="G883" s="229"/>
    </row>
    <row r="884" spans="2:7" s="230" customFormat="1" x14ac:dyDescent="0.25">
      <c r="B884" s="224"/>
      <c r="C884" s="225"/>
      <c r="D884" s="227"/>
      <c r="E884" s="227"/>
      <c r="F884" s="229"/>
      <c r="G884" s="229"/>
    </row>
    <row r="885" spans="2:7" s="230" customFormat="1" x14ac:dyDescent="0.25">
      <c r="B885" s="224"/>
      <c r="C885" s="225"/>
      <c r="D885" s="227"/>
      <c r="E885" s="227"/>
      <c r="F885" s="229"/>
      <c r="G885" s="229"/>
    </row>
    <row r="886" spans="2:7" s="230" customFormat="1" x14ac:dyDescent="0.25">
      <c r="B886" s="224"/>
      <c r="C886" s="225"/>
      <c r="D886" s="227"/>
      <c r="E886" s="227"/>
      <c r="F886" s="229"/>
      <c r="G886" s="229"/>
    </row>
    <row r="887" spans="2:7" s="230" customFormat="1" x14ac:dyDescent="0.25">
      <c r="B887" s="224"/>
      <c r="C887" s="225"/>
      <c r="D887" s="227"/>
      <c r="E887" s="227"/>
      <c r="F887" s="229"/>
      <c r="G887" s="229"/>
    </row>
    <row r="888" spans="2:7" s="230" customFormat="1" x14ac:dyDescent="0.25">
      <c r="B888" s="224"/>
      <c r="C888" s="225"/>
      <c r="D888" s="227"/>
      <c r="E888" s="227"/>
      <c r="F888" s="229"/>
      <c r="G888" s="229"/>
    </row>
    <row r="889" spans="2:7" s="230" customFormat="1" x14ac:dyDescent="0.25">
      <c r="B889" s="224"/>
      <c r="C889" s="225"/>
      <c r="D889" s="227"/>
      <c r="E889" s="227"/>
      <c r="F889" s="229"/>
      <c r="G889" s="229"/>
    </row>
    <row r="890" spans="2:7" s="230" customFormat="1" x14ac:dyDescent="0.25">
      <c r="B890" s="224"/>
      <c r="C890" s="225"/>
      <c r="D890" s="227"/>
      <c r="E890" s="227"/>
      <c r="F890" s="229"/>
      <c r="G890" s="229"/>
    </row>
    <row r="891" spans="2:7" s="230" customFormat="1" x14ac:dyDescent="0.25">
      <c r="B891" s="224"/>
      <c r="C891" s="225"/>
      <c r="D891" s="227"/>
      <c r="E891" s="227"/>
      <c r="F891" s="229"/>
      <c r="G891" s="229"/>
    </row>
    <row r="892" spans="2:7" s="230" customFormat="1" x14ac:dyDescent="0.25">
      <c r="B892" s="224"/>
      <c r="C892" s="225"/>
      <c r="D892" s="227"/>
      <c r="E892" s="227"/>
      <c r="F892" s="229"/>
      <c r="G892" s="229"/>
    </row>
    <row r="893" spans="2:7" s="230" customFormat="1" x14ac:dyDescent="0.25">
      <c r="B893" s="224"/>
      <c r="C893" s="225"/>
      <c r="D893" s="227"/>
      <c r="E893" s="227"/>
      <c r="F893" s="229"/>
      <c r="G893" s="229"/>
    </row>
    <row r="894" spans="2:7" s="230" customFormat="1" x14ac:dyDescent="0.25">
      <c r="B894" s="224"/>
      <c r="C894" s="225"/>
      <c r="D894" s="227"/>
      <c r="E894" s="227"/>
      <c r="F894" s="229"/>
      <c r="G894" s="229"/>
    </row>
    <row r="895" spans="2:7" s="230" customFormat="1" x14ac:dyDescent="0.25">
      <c r="B895" s="224"/>
      <c r="C895" s="225"/>
      <c r="D895" s="227"/>
      <c r="E895" s="227"/>
      <c r="F895" s="229"/>
      <c r="G895" s="229"/>
    </row>
    <row r="896" spans="2:7" s="230" customFormat="1" x14ac:dyDescent="0.25">
      <c r="B896" s="224"/>
      <c r="C896" s="225"/>
      <c r="D896" s="227"/>
      <c r="E896" s="227"/>
      <c r="F896" s="229"/>
      <c r="G896" s="229"/>
    </row>
    <row r="897" spans="2:7" s="230" customFormat="1" x14ac:dyDescent="0.25">
      <c r="B897" s="224"/>
      <c r="C897" s="225"/>
      <c r="D897" s="227"/>
      <c r="E897" s="227"/>
      <c r="F897" s="229"/>
      <c r="G897" s="229"/>
    </row>
    <row r="898" spans="2:7" s="230" customFormat="1" x14ac:dyDescent="0.25">
      <c r="B898" s="224"/>
      <c r="C898" s="225"/>
      <c r="D898" s="227"/>
      <c r="E898" s="227"/>
      <c r="F898" s="229"/>
      <c r="G898" s="229"/>
    </row>
    <row r="899" spans="2:7" s="230" customFormat="1" x14ac:dyDescent="0.25">
      <c r="B899" s="224"/>
      <c r="C899" s="225"/>
      <c r="D899" s="227"/>
      <c r="E899" s="227"/>
      <c r="F899" s="229"/>
      <c r="G899" s="229"/>
    </row>
    <row r="900" spans="2:7" s="230" customFormat="1" x14ac:dyDescent="0.25">
      <c r="B900" s="224"/>
      <c r="C900" s="225"/>
      <c r="D900" s="227"/>
      <c r="E900" s="227"/>
      <c r="F900" s="229"/>
      <c r="G900" s="229"/>
    </row>
    <row r="901" spans="2:7" s="230" customFormat="1" x14ac:dyDescent="0.25">
      <c r="B901" s="224"/>
      <c r="C901" s="225"/>
      <c r="D901" s="227"/>
      <c r="E901" s="227"/>
      <c r="F901" s="229"/>
      <c r="G901" s="229"/>
    </row>
    <row r="902" spans="2:7" s="230" customFormat="1" x14ac:dyDescent="0.25">
      <c r="B902" s="224"/>
      <c r="C902" s="225"/>
      <c r="D902" s="227"/>
      <c r="E902" s="227"/>
      <c r="F902" s="229"/>
      <c r="G902" s="229"/>
    </row>
    <row r="903" spans="2:7" s="230" customFormat="1" x14ac:dyDescent="0.25">
      <c r="B903" s="224"/>
      <c r="C903" s="225"/>
      <c r="D903" s="227"/>
      <c r="E903" s="227"/>
      <c r="F903" s="229"/>
      <c r="G903" s="229"/>
    </row>
    <row r="904" spans="2:7" s="230" customFormat="1" x14ac:dyDescent="0.25">
      <c r="B904" s="224"/>
      <c r="C904" s="225"/>
      <c r="D904" s="227"/>
      <c r="E904" s="227"/>
      <c r="F904" s="229"/>
      <c r="G904" s="229"/>
    </row>
    <row r="905" spans="2:7" s="230" customFormat="1" x14ac:dyDescent="0.25">
      <c r="B905" s="224"/>
      <c r="C905" s="225"/>
      <c r="D905" s="227"/>
      <c r="E905" s="227"/>
      <c r="F905" s="229"/>
      <c r="G905" s="229"/>
    </row>
    <row r="906" spans="2:7" s="230" customFormat="1" x14ac:dyDescent="0.25">
      <c r="B906" s="224"/>
      <c r="C906" s="225"/>
      <c r="D906" s="227"/>
      <c r="E906" s="227"/>
      <c r="F906" s="229"/>
      <c r="G906" s="229"/>
    </row>
    <row r="907" spans="2:7" s="230" customFormat="1" x14ac:dyDescent="0.25">
      <c r="B907" s="224"/>
      <c r="C907" s="225"/>
      <c r="D907" s="227"/>
      <c r="E907" s="227"/>
      <c r="F907" s="229"/>
      <c r="G907" s="229"/>
    </row>
    <row r="908" spans="2:7" s="230" customFormat="1" x14ac:dyDescent="0.25">
      <c r="B908" s="224"/>
      <c r="C908" s="225"/>
      <c r="D908" s="227"/>
      <c r="E908" s="227"/>
      <c r="F908" s="229"/>
      <c r="G908" s="229"/>
    </row>
    <row r="909" spans="2:7" s="230" customFormat="1" x14ac:dyDescent="0.25">
      <c r="B909" s="224"/>
      <c r="C909" s="225"/>
      <c r="D909" s="227"/>
      <c r="E909" s="227"/>
      <c r="F909" s="229"/>
      <c r="G909" s="229"/>
    </row>
    <row r="910" spans="2:7" s="230" customFormat="1" x14ac:dyDescent="0.25">
      <c r="B910" s="224"/>
      <c r="C910" s="225"/>
      <c r="D910" s="227"/>
      <c r="E910" s="227"/>
      <c r="F910" s="229"/>
      <c r="G910" s="229"/>
    </row>
    <row r="911" spans="2:7" s="230" customFormat="1" x14ac:dyDescent="0.25">
      <c r="B911" s="224"/>
      <c r="C911" s="225"/>
      <c r="D911" s="227"/>
      <c r="E911" s="227"/>
      <c r="F911" s="229"/>
      <c r="G911" s="229"/>
    </row>
    <row r="912" spans="2:7" s="230" customFormat="1" x14ac:dyDescent="0.25">
      <c r="B912" s="224"/>
      <c r="C912" s="225"/>
      <c r="D912" s="227"/>
      <c r="E912" s="227"/>
      <c r="F912" s="229"/>
      <c r="G912" s="229"/>
    </row>
    <row r="913" spans="2:7" s="230" customFormat="1" x14ac:dyDescent="0.25">
      <c r="B913" s="224"/>
      <c r="C913" s="225"/>
      <c r="D913" s="227"/>
      <c r="E913" s="227"/>
      <c r="F913" s="229"/>
      <c r="G913" s="229"/>
    </row>
    <row r="914" spans="2:7" s="230" customFormat="1" x14ac:dyDescent="0.25">
      <c r="B914" s="224"/>
      <c r="C914" s="225"/>
      <c r="D914" s="227"/>
      <c r="E914" s="227"/>
      <c r="F914" s="229"/>
      <c r="G914" s="229"/>
    </row>
    <row r="915" spans="2:7" s="230" customFormat="1" x14ac:dyDescent="0.25">
      <c r="B915" s="224"/>
      <c r="C915" s="225"/>
      <c r="D915" s="227"/>
      <c r="E915" s="227"/>
      <c r="F915" s="229"/>
      <c r="G915" s="229"/>
    </row>
    <row r="916" spans="2:7" s="230" customFormat="1" x14ac:dyDescent="0.25">
      <c r="B916" s="224"/>
      <c r="C916" s="225"/>
      <c r="D916" s="227"/>
      <c r="E916" s="227"/>
      <c r="F916" s="229"/>
      <c r="G916" s="229"/>
    </row>
    <row r="917" spans="2:7" s="230" customFormat="1" x14ac:dyDescent="0.25">
      <c r="B917" s="224"/>
      <c r="C917" s="225"/>
      <c r="D917" s="227"/>
      <c r="E917" s="227"/>
      <c r="F917" s="229"/>
      <c r="G917" s="229"/>
    </row>
    <row r="918" spans="2:7" s="230" customFormat="1" x14ac:dyDescent="0.25">
      <c r="B918" s="224"/>
      <c r="C918" s="225"/>
      <c r="D918" s="227"/>
      <c r="E918" s="227"/>
      <c r="F918" s="229"/>
      <c r="G918" s="229"/>
    </row>
    <row r="919" spans="2:7" s="230" customFormat="1" x14ac:dyDescent="0.25">
      <c r="B919" s="224"/>
      <c r="C919" s="225"/>
      <c r="D919" s="227"/>
      <c r="E919" s="227"/>
      <c r="F919" s="229"/>
      <c r="G919" s="229"/>
    </row>
    <row r="920" spans="2:7" s="230" customFormat="1" x14ac:dyDescent="0.25">
      <c r="B920" s="224"/>
      <c r="C920" s="225"/>
      <c r="D920" s="227"/>
      <c r="E920" s="227"/>
      <c r="F920" s="229"/>
      <c r="G920" s="229"/>
    </row>
    <row r="921" spans="2:7" s="230" customFormat="1" x14ac:dyDescent="0.25">
      <c r="B921" s="224"/>
      <c r="C921" s="225"/>
      <c r="D921" s="227"/>
      <c r="E921" s="227"/>
      <c r="F921" s="229"/>
      <c r="G921" s="229"/>
    </row>
    <row r="922" spans="2:7" s="230" customFormat="1" x14ac:dyDescent="0.25">
      <c r="B922" s="224"/>
      <c r="C922" s="225"/>
      <c r="D922" s="227"/>
      <c r="E922" s="227"/>
      <c r="F922" s="229"/>
      <c r="G922" s="229"/>
    </row>
    <row r="923" spans="2:7" s="230" customFormat="1" x14ac:dyDescent="0.25">
      <c r="B923" s="224"/>
      <c r="C923" s="225"/>
      <c r="D923" s="227"/>
      <c r="E923" s="227"/>
      <c r="F923" s="229"/>
      <c r="G923" s="229"/>
    </row>
    <row r="924" spans="2:7" s="230" customFormat="1" x14ac:dyDescent="0.25">
      <c r="B924" s="224"/>
      <c r="C924" s="225"/>
      <c r="D924" s="227"/>
      <c r="E924" s="227"/>
      <c r="F924" s="229"/>
      <c r="G924" s="229"/>
    </row>
    <row r="925" spans="2:7" s="230" customFormat="1" x14ac:dyDescent="0.25">
      <c r="B925" s="224"/>
      <c r="C925" s="225"/>
      <c r="D925" s="227"/>
      <c r="E925" s="227"/>
      <c r="F925" s="229"/>
      <c r="G925" s="229"/>
    </row>
    <row r="926" spans="2:7" s="230" customFormat="1" x14ac:dyDescent="0.25">
      <c r="B926" s="224"/>
      <c r="C926" s="225"/>
      <c r="D926" s="227"/>
      <c r="E926" s="227"/>
      <c r="F926" s="229"/>
      <c r="G926" s="229"/>
    </row>
    <row r="927" spans="2:7" s="230" customFormat="1" x14ac:dyDescent="0.25">
      <c r="B927" s="224"/>
      <c r="C927" s="225"/>
      <c r="D927" s="227"/>
      <c r="E927" s="227"/>
      <c r="F927" s="229"/>
      <c r="G927" s="229"/>
    </row>
    <row r="928" spans="2:7" s="230" customFormat="1" x14ac:dyDescent="0.25">
      <c r="B928" s="224"/>
      <c r="C928" s="225"/>
      <c r="D928" s="227"/>
      <c r="E928" s="227"/>
      <c r="F928" s="229"/>
      <c r="G928" s="229"/>
    </row>
    <row r="929" spans="2:7" s="230" customFormat="1" x14ac:dyDescent="0.25">
      <c r="B929" s="224"/>
      <c r="C929" s="225"/>
      <c r="D929" s="227"/>
      <c r="E929" s="227"/>
      <c r="F929" s="229"/>
      <c r="G929" s="229"/>
    </row>
    <row r="930" spans="2:7" s="230" customFormat="1" x14ac:dyDescent="0.25">
      <c r="B930" s="224"/>
      <c r="C930" s="225"/>
      <c r="D930" s="227"/>
      <c r="E930" s="227"/>
      <c r="F930" s="229"/>
      <c r="G930" s="229"/>
    </row>
    <row r="931" spans="2:7" s="230" customFormat="1" x14ac:dyDescent="0.25">
      <c r="B931" s="224"/>
      <c r="C931" s="225"/>
      <c r="D931" s="227"/>
      <c r="E931" s="227"/>
      <c r="F931" s="229"/>
      <c r="G931" s="229"/>
    </row>
    <row r="932" spans="2:7" s="230" customFormat="1" x14ac:dyDescent="0.25">
      <c r="B932" s="224"/>
      <c r="C932" s="225"/>
      <c r="D932" s="227"/>
      <c r="E932" s="227"/>
      <c r="F932" s="229"/>
      <c r="G932" s="229"/>
    </row>
    <row r="933" spans="2:7" s="230" customFormat="1" x14ac:dyDescent="0.25">
      <c r="B933" s="224"/>
      <c r="C933" s="225"/>
      <c r="D933" s="227"/>
      <c r="E933" s="227"/>
      <c r="F933" s="229"/>
      <c r="G933" s="229"/>
    </row>
    <row r="934" spans="2:7" s="230" customFormat="1" x14ac:dyDescent="0.25">
      <c r="B934" s="224"/>
      <c r="C934" s="225"/>
      <c r="D934" s="227"/>
      <c r="E934" s="227"/>
      <c r="F934" s="229"/>
      <c r="G934" s="229"/>
    </row>
    <row r="935" spans="2:7" s="230" customFormat="1" x14ac:dyDescent="0.25">
      <c r="B935" s="224"/>
      <c r="C935" s="225"/>
      <c r="D935" s="227"/>
      <c r="E935" s="227"/>
      <c r="F935" s="229"/>
      <c r="G935" s="229"/>
    </row>
    <row r="936" spans="2:7" s="230" customFormat="1" x14ac:dyDescent="0.25">
      <c r="B936" s="224"/>
      <c r="C936" s="225"/>
      <c r="D936" s="227"/>
      <c r="E936" s="227"/>
      <c r="F936" s="229"/>
      <c r="G936" s="229"/>
    </row>
    <row r="937" spans="2:7" s="230" customFormat="1" x14ac:dyDescent="0.25">
      <c r="B937" s="224"/>
      <c r="C937" s="225"/>
      <c r="D937" s="227"/>
      <c r="E937" s="227"/>
      <c r="F937" s="229"/>
      <c r="G937" s="229"/>
    </row>
    <row r="938" spans="2:7" s="230" customFormat="1" x14ac:dyDescent="0.25">
      <c r="B938" s="224"/>
      <c r="C938" s="225"/>
      <c r="D938" s="227"/>
      <c r="E938" s="227"/>
      <c r="F938" s="229"/>
      <c r="G938" s="229"/>
    </row>
    <row r="939" spans="2:7" s="230" customFormat="1" x14ac:dyDescent="0.25">
      <c r="B939" s="224"/>
      <c r="C939" s="225"/>
      <c r="D939" s="227"/>
      <c r="E939" s="227"/>
      <c r="F939" s="229"/>
      <c r="G939" s="229"/>
    </row>
    <row r="940" spans="2:7" s="230" customFormat="1" x14ac:dyDescent="0.25">
      <c r="B940" s="224"/>
      <c r="C940" s="225"/>
      <c r="D940" s="227"/>
      <c r="E940" s="227"/>
      <c r="F940" s="229"/>
      <c r="G940" s="229"/>
    </row>
    <row r="941" spans="2:7" s="230" customFormat="1" x14ac:dyDescent="0.25">
      <c r="B941" s="224"/>
      <c r="C941" s="225"/>
      <c r="D941" s="227"/>
      <c r="E941" s="227"/>
      <c r="F941" s="229"/>
      <c r="G941" s="229"/>
    </row>
    <row r="942" spans="2:7" s="230" customFormat="1" x14ac:dyDescent="0.25">
      <c r="B942" s="224"/>
      <c r="C942" s="225"/>
      <c r="D942" s="227"/>
      <c r="E942" s="227"/>
      <c r="F942" s="229"/>
      <c r="G942" s="229"/>
    </row>
    <row r="943" spans="2:7" s="230" customFormat="1" x14ac:dyDescent="0.25">
      <c r="B943" s="224"/>
      <c r="C943" s="225"/>
      <c r="D943" s="227"/>
      <c r="E943" s="227"/>
      <c r="F943" s="229"/>
      <c r="G943" s="229"/>
    </row>
    <row r="944" spans="2:7" s="230" customFormat="1" x14ac:dyDescent="0.25">
      <c r="B944" s="224"/>
      <c r="C944" s="225"/>
      <c r="D944" s="227"/>
      <c r="E944" s="227"/>
      <c r="F944" s="229"/>
      <c r="G944" s="229"/>
    </row>
    <row r="945" spans="2:7" s="230" customFormat="1" x14ac:dyDescent="0.25">
      <c r="B945" s="224"/>
      <c r="C945" s="225"/>
      <c r="D945" s="227"/>
      <c r="E945" s="227"/>
      <c r="F945" s="229"/>
      <c r="G945" s="229"/>
    </row>
    <row r="946" spans="2:7" s="230" customFormat="1" x14ac:dyDescent="0.25">
      <c r="B946" s="224"/>
      <c r="C946" s="225"/>
      <c r="D946" s="227"/>
      <c r="E946" s="227"/>
      <c r="F946" s="229"/>
      <c r="G946" s="229"/>
    </row>
    <row r="947" spans="2:7" s="230" customFormat="1" x14ac:dyDescent="0.25">
      <c r="B947" s="224"/>
      <c r="C947" s="225"/>
      <c r="D947" s="227"/>
      <c r="E947" s="227"/>
      <c r="F947" s="229"/>
      <c r="G947" s="229"/>
    </row>
    <row r="948" spans="2:7" s="230" customFormat="1" x14ac:dyDescent="0.25">
      <c r="B948" s="224"/>
      <c r="C948" s="225"/>
      <c r="D948" s="227"/>
      <c r="E948" s="227"/>
      <c r="F948" s="229"/>
      <c r="G948" s="229"/>
    </row>
    <row r="949" spans="2:7" s="230" customFormat="1" x14ac:dyDescent="0.25">
      <c r="B949" s="224"/>
      <c r="C949" s="225"/>
      <c r="D949" s="227"/>
      <c r="E949" s="227"/>
      <c r="F949" s="229"/>
      <c r="G949" s="229"/>
    </row>
    <row r="950" spans="2:7" s="230" customFormat="1" x14ac:dyDescent="0.25">
      <c r="B950" s="224"/>
      <c r="C950" s="225"/>
      <c r="D950" s="227"/>
      <c r="E950" s="227"/>
      <c r="F950" s="229"/>
      <c r="G950" s="229"/>
    </row>
    <row r="951" spans="2:7" s="230" customFormat="1" x14ac:dyDescent="0.25">
      <c r="B951" s="224"/>
      <c r="C951" s="225"/>
      <c r="D951" s="227"/>
      <c r="E951" s="227"/>
      <c r="F951" s="229"/>
      <c r="G951" s="229"/>
    </row>
    <row r="952" spans="2:7" s="230" customFormat="1" x14ac:dyDescent="0.25">
      <c r="B952" s="224"/>
      <c r="C952" s="225"/>
      <c r="D952" s="227"/>
      <c r="E952" s="227"/>
      <c r="F952" s="229"/>
      <c r="G952" s="229"/>
    </row>
    <row r="953" spans="2:7" s="230" customFormat="1" x14ac:dyDescent="0.25">
      <c r="B953" s="224"/>
      <c r="C953" s="225"/>
      <c r="D953" s="227"/>
      <c r="E953" s="227"/>
      <c r="F953" s="229"/>
      <c r="G953" s="229"/>
    </row>
    <row r="954" spans="2:7" s="230" customFormat="1" x14ac:dyDescent="0.25">
      <c r="B954" s="224"/>
      <c r="C954" s="225"/>
      <c r="D954" s="227"/>
      <c r="E954" s="227"/>
      <c r="F954" s="229"/>
      <c r="G954" s="229"/>
    </row>
    <row r="955" spans="2:7" s="230" customFormat="1" x14ac:dyDescent="0.25">
      <c r="B955" s="224"/>
      <c r="C955" s="225"/>
      <c r="D955" s="227"/>
      <c r="E955" s="227"/>
      <c r="F955" s="229"/>
      <c r="G955" s="229"/>
    </row>
    <row r="956" spans="2:7" s="230" customFormat="1" x14ac:dyDescent="0.25">
      <c r="B956" s="224"/>
      <c r="C956" s="225"/>
      <c r="D956" s="227"/>
      <c r="E956" s="227"/>
      <c r="F956" s="229"/>
      <c r="G956" s="229"/>
    </row>
    <row r="957" spans="2:7" s="230" customFormat="1" x14ac:dyDescent="0.25">
      <c r="B957" s="224"/>
      <c r="C957" s="225"/>
      <c r="D957" s="227"/>
      <c r="E957" s="227"/>
      <c r="F957" s="229"/>
      <c r="G957" s="229"/>
    </row>
    <row r="958" spans="2:7" s="230" customFormat="1" x14ac:dyDescent="0.25">
      <c r="B958" s="224"/>
      <c r="C958" s="225"/>
      <c r="D958" s="227"/>
      <c r="E958" s="227"/>
      <c r="F958" s="229"/>
      <c r="G958" s="229"/>
    </row>
    <row r="959" spans="2:7" s="230" customFormat="1" x14ac:dyDescent="0.25">
      <c r="B959" s="224"/>
      <c r="C959" s="225"/>
      <c r="D959" s="227"/>
      <c r="E959" s="227"/>
      <c r="F959" s="229"/>
      <c r="G959" s="229"/>
    </row>
    <row r="960" spans="2:7" s="230" customFormat="1" x14ac:dyDescent="0.25">
      <c r="B960" s="224"/>
      <c r="C960" s="225"/>
      <c r="D960" s="227"/>
      <c r="E960" s="227"/>
      <c r="F960" s="229"/>
      <c r="G960" s="229"/>
    </row>
    <row r="961" spans="2:7" s="230" customFormat="1" x14ac:dyDescent="0.25">
      <c r="B961" s="224"/>
      <c r="C961" s="225"/>
      <c r="D961" s="227"/>
      <c r="E961" s="227"/>
      <c r="F961" s="229"/>
      <c r="G961" s="229"/>
    </row>
    <row r="962" spans="2:7" s="230" customFormat="1" x14ac:dyDescent="0.25">
      <c r="B962" s="224"/>
      <c r="C962" s="225"/>
      <c r="D962" s="227"/>
      <c r="E962" s="227"/>
      <c r="F962" s="229"/>
      <c r="G962" s="229"/>
    </row>
    <row r="963" spans="2:7" s="230" customFormat="1" x14ac:dyDescent="0.25">
      <c r="B963" s="224"/>
      <c r="C963" s="225"/>
      <c r="D963" s="227"/>
      <c r="E963" s="227"/>
      <c r="F963" s="229"/>
      <c r="G963" s="229"/>
    </row>
    <row r="964" spans="2:7" s="230" customFormat="1" x14ac:dyDescent="0.25">
      <c r="B964" s="224"/>
      <c r="C964" s="225"/>
      <c r="D964" s="227"/>
      <c r="E964" s="227"/>
      <c r="F964" s="229"/>
      <c r="G964" s="229"/>
    </row>
    <row r="965" spans="2:7" s="230" customFormat="1" x14ac:dyDescent="0.25">
      <c r="B965" s="224"/>
      <c r="C965" s="225"/>
      <c r="D965" s="227"/>
      <c r="E965" s="227"/>
      <c r="F965" s="229"/>
      <c r="G965" s="229"/>
    </row>
    <row r="966" spans="2:7" s="230" customFormat="1" x14ac:dyDescent="0.25">
      <c r="B966" s="224"/>
      <c r="C966" s="225"/>
      <c r="D966" s="227"/>
      <c r="E966" s="227"/>
      <c r="F966" s="229"/>
      <c r="G966" s="229"/>
    </row>
    <row r="967" spans="2:7" s="230" customFormat="1" x14ac:dyDescent="0.25">
      <c r="B967" s="224"/>
      <c r="C967" s="225"/>
      <c r="D967" s="227"/>
      <c r="E967" s="227"/>
      <c r="F967" s="229"/>
      <c r="G967" s="229"/>
    </row>
    <row r="968" spans="2:7" s="230" customFormat="1" x14ac:dyDescent="0.25">
      <c r="B968" s="224"/>
      <c r="C968" s="225"/>
      <c r="D968" s="227"/>
      <c r="E968" s="227"/>
      <c r="F968" s="229"/>
      <c r="G968" s="229"/>
    </row>
    <row r="969" spans="2:7" s="230" customFormat="1" x14ac:dyDescent="0.25">
      <c r="B969" s="224"/>
      <c r="C969" s="225"/>
      <c r="D969" s="227"/>
      <c r="E969" s="227"/>
      <c r="F969" s="229"/>
      <c r="G969" s="229"/>
    </row>
    <row r="970" spans="2:7" s="230" customFormat="1" x14ac:dyDescent="0.25">
      <c r="B970" s="224"/>
      <c r="C970" s="225"/>
      <c r="D970" s="227"/>
      <c r="E970" s="227"/>
      <c r="F970" s="229"/>
      <c r="G970" s="229"/>
    </row>
    <row r="971" spans="2:7" s="230" customFormat="1" x14ac:dyDescent="0.25">
      <c r="B971" s="224"/>
      <c r="C971" s="225"/>
      <c r="D971" s="227"/>
      <c r="E971" s="227"/>
      <c r="F971" s="229"/>
      <c r="G971" s="229"/>
    </row>
    <row r="972" spans="2:7" s="230" customFormat="1" x14ac:dyDescent="0.25">
      <c r="B972" s="224"/>
      <c r="C972" s="225"/>
      <c r="D972" s="227"/>
      <c r="E972" s="227"/>
      <c r="F972" s="229"/>
      <c r="G972" s="229"/>
    </row>
    <row r="973" spans="2:7" s="230" customFormat="1" x14ac:dyDescent="0.25">
      <c r="B973" s="224"/>
      <c r="C973" s="225"/>
      <c r="D973" s="227"/>
      <c r="E973" s="227"/>
      <c r="F973" s="229"/>
      <c r="G973" s="229"/>
    </row>
    <row r="974" spans="2:7" s="230" customFormat="1" x14ac:dyDescent="0.25">
      <c r="B974" s="224"/>
      <c r="C974" s="225"/>
      <c r="D974" s="227"/>
      <c r="E974" s="227"/>
      <c r="F974" s="229"/>
      <c r="G974" s="229"/>
    </row>
    <row r="975" spans="2:7" s="230" customFormat="1" x14ac:dyDescent="0.25">
      <c r="B975" s="224"/>
      <c r="C975" s="225"/>
      <c r="D975" s="227"/>
      <c r="E975" s="227"/>
      <c r="F975" s="229"/>
      <c r="G975" s="229"/>
    </row>
    <row r="976" spans="2:7" s="230" customFormat="1" x14ac:dyDescent="0.25">
      <c r="B976" s="224"/>
      <c r="C976" s="225"/>
      <c r="D976" s="227"/>
      <c r="E976" s="227"/>
      <c r="F976" s="229"/>
      <c r="G976" s="229"/>
    </row>
    <row r="977" spans="2:7" s="230" customFormat="1" x14ac:dyDescent="0.25">
      <c r="B977" s="224"/>
      <c r="C977" s="225"/>
      <c r="D977" s="227"/>
      <c r="E977" s="227"/>
      <c r="F977" s="229"/>
      <c r="G977" s="229"/>
    </row>
    <row r="978" spans="2:7" s="230" customFormat="1" x14ac:dyDescent="0.25">
      <c r="B978" s="224"/>
      <c r="C978" s="225"/>
      <c r="D978" s="227"/>
      <c r="E978" s="227"/>
      <c r="F978" s="229"/>
      <c r="G978" s="229"/>
    </row>
    <row r="979" spans="2:7" s="230" customFormat="1" x14ac:dyDescent="0.25">
      <c r="B979" s="224"/>
      <c r="C979" s="225"/>
      <c r="D979" s="227"/>
      <c r="E979" s="227"/>
      <c r="F979" s="229"/>
      <c r="G979" s="229"/>
    </row>
    <row r="980" spans="2:7" s="230" customFormat="1" x14ac:dyDescent="0.25">
      <c r="B980" s="224"/>
      <c r="C980" s="225"/>
      <c r="D980" s="227"/>
      <c r="E980" s="227"/>
      <c r="F980" s="229"/>
      <c r="G980" s="229"/>
    </row>
    <row r="981" spans="2:7" s="230" customFormat="1" x14ac:dyDescent="0.25">
      <c r="B981" s="224"/>
      <c r="C981" s="225"/>
      <c r="D981" s="227"/>
      <c r="E981" s="227"/>
      <c r="F981" s="229"/>
      <c r="G981" s="229"/>
    </row>
    <row r="982" spans="2:7" s="230" customFormat="1" x14ac:dyDescent="0.25">
      <c r="B982" s="224"/>
      <c r="C982" s="225"/>
      <c r="D982" s="227"/>
      <c r="E982" s="227"/>
      <c r="F982" s="229"/>
      <c r="G982" s="229"/>
    </row>
    <row r="983" spans="2:7" s="230" customFormat="1" x14ac:dyDescent="0.25">
      <c r="B983" s="224"/>
      <c r="C983" s="225"/>
      <c r="D983" s="227"/>
      <c r="E983" s="227"/>
      <c r="F983" s="229"/>
      <c r="G983" s="229"/>
    </row>
    <row r="984" spans="2:7" s="230" customFormat="1" x14ac:dyDescent="0.25">
      <c r="B984" s="224"/>
      <c r="C984" s="225"/>
      <c r="D984" s="227"/>
      <c r="E984" s="227"/>
      <c r="F984" s="229"/>
      <c r="G984" s="229"/>
    </row>
    <row r="985" spans="2:7" s="230" customFormat="1" x14ac:dyDescent="0.25">
      <c r="B985" s="224"/>
      <c r="C985" s="225"/>
      <c r="D985" s="227"/>
      <c r="E985" s="227"/>
      <c r="F985" s="229"/>
      <c r="G985" s="229"/>
    </row>
    <row r="986" spans="2:7" s="230" customFormat="1" x14ac:dyDescent="0.25">
      <c r="B986" s="224"/>
      <c r="C986" s="225"/>
      <c r="D986" s="227"/>
      <c r="E986" s="227"/>
      <c r="F986" s="229"/>
      <c r="G986" s="229"/>
    </row>
    <row r="987" spans="2:7" s="230" customFormat="1" x14ac:dyDescent="0.25">
      <c r="B987" s="224"/>
      <c r="C987" s="225"/>
      <c r="D987" s="227"/>
      <c r="E987" s="227"/>
      <c r="F987" s="229"/>
      <c r="G987" s="229"/>
    </row>
    <row r="988" spans="2:7" s="230" customFormat="1" x14ac:dyDescent="0.25">
      <c r="B988" s="224"/>
      <c r="C988" s="225"/>
      <c r="D988" s="227"/>
      <c r="E988" s="227"/>
      <c r="F988" s="229"/>
      <c r="G988" s="229"/>
    </row>
    <row r="989" spans="2:7" s="230" customFormat="1" x14ac:dyDescent="0.25">
      <c r="B989" s="224"/>
      <c r="C989" s="225"/>
      <c r="D989" s="227"/>
      <c r="E989" s="227"/>
      <c r="F989" s="229"/>
      <c r="G989" s="229"/>
    </row>
    <row r="990" spans="2:7" s="230" customFormat="1" x14ac:dyDescent="0.25">
      <c r="B990" s="224"/>
      <c r="C990" s="225"/>
      <c r="D990" s="227"/>
      <c r="E990" s="227"/>
      <c r="F990" s="229"/>
      <c r="G990" s="229"/>
    </row>
    <row r="991" spans="2:7" s="230" customFormat="1" x14ac:dyDescent="0.25">
      <c r="B991" s="224"/>
      <c r="C991" s="225"/>
      <c r="D991" s="227"/>
      <c r="E991" s="227"/>
      <c r="F991" s="229"/>
      <c r="G991" s="229"/>
    </row>
    <row r="992" spans="2:7" s="230" customFormat="1" x14ac:dyDescent="0.25">
      <c r="B992" s="224"/>
      <c r="C992" s="225"/>
      <c r="D992" s="227"/>
      <c r="E992" s="227"/>
      <c r="F992" s="229"/>
      <c r="G992" s="229"/>
    </row>
    <row r="993" spans="2:7" s="230" customFormat="1" x14ac:dyDescent="0.25">
      <c r="B993" s="224"/>
      <c r="C993" s="225"/>
      <c r="D993" s="227"/>
      <c r="E993" s="227"/>
      <c r="F993" s="229"/>
      <c r="G993" s="229"/>
    </row>
    <row r="994" spans="2:7" s="230" customFormat="1" x14ac:dyDescent="0.25">
      <c r="B994" s="224"/>
      <c r="C994" s="225"/>
      <c r="D994" s="227"/>
      <c r="E994" s="227"/>
      <c r="F994" s="229"/>
      <c r="G994" s="229"/>
    </row>
    <row r="995" spans="2:7" s="230" customFormat="1" x14ac:dyDescent="0.25">
      <c r="B995" s="224"/>
      <c r="C995" s="225"/>
      <c r="D995" s="227"/>
      <c r="E995" s="227"/>
      <c r="F995" s="229"/>
      <c r="G995" s="229"/>
    </row>
    <row r="996" spans="2:7" s="230" customFormat="1" x14ac:dyDescent="0.25">
      <c r="B996" s="224"/>
      <c r="C996" s="225"/>
      <c r="D996" s="227"/>
      <c r="E996" s="227"/>
      <c r="F996" s="229"/>
      <c r="G996" s="229"/>
    </row>
    <row r="997" spans="2:7" s="230" customFormat="1" x14ac:dyDescent="0.25">
      <c r="B997" s="224"/>
      <c r="C997" s="225"/>
      <c r="D997" s="227"/>
      <c r="E997" s="227"/>
      <c r="F997" s="229"/>
      <c r="G997" s="229"/>
    </row>
    <row r="998" spans="2:7" s="230" customFormat="1" x14ac:dyDescent="0.25">
      <c r="B998" s="224"/>
      <c r="C998" s="225"/>
      <c r="D998" s="227"/>
      <c r="E998" s="227"/>
      <c r="F998" s="229"/>
      <c r="G998" s="229"/>
    </row>
    <row r="999" spans="2:7" s="230" customFormat="1" x14ac:dyDescent="0.25">
      <c r="B999" s="224"/>
      <c r="C999" s="225"/>
      <c r="D999" s="227"/>
      <c r="E999" s="227"/>
      <c r="F999" s="229"/>
      <c r="G999" s="229"/>
    </row>
    <row r="1000" spans="2:7" s="230" customFormat="1" x14ac:dyDescent="0.25">
      <c r="B1000" s="224"/>
      <c r="C1000" s="225"/>
      <c r="D1000" s="227"/>
      <c r="E1000" s="227"/>
      <c r="F1000" s="229"/>
      <c r="G1000" s="229"/>
    </row>
    <row r="1001" spans="2:7" s="230" customFormat="1" x14ac:dyDescent="0.25">
      <c r="B1001" s="224"/>
      <c r="C1001" s="225"/>
      <c r="D1001" s="227"/>
      <c r="E1001" s="227"/>
      <c r="F1001" s="229"/>
      <c r="G1001" s="229"/>
    </row>
    <row r="1002" spans="2:7" s="230" customFormat="1" x14ac:dyDescent="0.25">
      <c r="B1002" s="224"/>
      <c r="C1002" s="225"/>
      <c r="D1002" s="227"/>
      <c r="E1002" s="227"/>
      <c r="F1002" s="229"/>
      <c r="G1002" s="229"/>
    </row>
    <row r="1003" spans="2:7" s="230" customFormat="1" x14ac:dyDescent="0.25">
      <c r="B1003" s="224"/>
      <c r="C1003" s="225"/>
      <c r="D1003" s="227"/>
      <c r="E1003" s="227"/>
      <c r="F1003" s="229"/>
      <c r="G1003" s="229"/>
    </row>
    <row r="1004" spans="2:7" s="230" customFormat="1" x14ac:dyDescent="0.25">
      <c r="B1004" s="224"/>
      <c r="C1004" s="225"/>
      <c r="D1004" s="227"/>
      <c r="E1004" s="227"/>
      <c r="F1004" s="229"/>
      <c r="G1004" s="229"/>
    </row>
    <row r="1005" spans="2:7" s="230" customFormat="1" x14ac:dyDescent="0.25">
      <c r="B1005" s="224"/>
      <c r="C1005" s="225"/>
      <c r="D1005" s="227"/>
      <c r="E1005" s="227"/>
      <c r="F1005" s="229"/>
      <c r="G1005" s="229"/>
    </row>
    <row r="1006" spans="2:7" s="230" customFormat="1" x14ac:dyDescent="0.25">
      <c r="B1006" s="224"/>
      <c r="C1006" s="225"/>
      <c r="D1006" s="227"/>
      <c r="E1006" s="227"/>
      <c r="F1006" s="229"/>
      <c r="G1006" s="229"/>
    </row>
    <row r="1007" spans="2:7" s="230" customFormat="1" x14ac:dyDescent="0.25">
      <c r="B1007" s="224"/>
      <c r="C1007" s="225"/>
      <c r="D1007" s="227"/>
      <c r="E1007" s="227"/>
      <c r="F1007" s="229"/>
      <c r="G1007" s="229"/>
    </row>
    <row r="1008" spans="2:7" s="230" customFormat="1" x14ac:dyDescent="0.25">
      <c r="B1008" s="224"/>
      <c r="C1008" s="225"/>
      <c r="D1008" s="227"/>
      <c r="E1008" s="227"/>
      <c r="F1008" s="229"/>
      <c r="G1008" s="229"/>
    </row>
    <row r="1009" spans="2:7" s="230" customFormat="1" x14ac:dyDescent="0.25">
      <c r="B1009" s="224"/>
      <c r="C1009" s="225"/>
      <c r="D1009" s="227"/>
      <c r="E1009" s="227"/>
      <c r="F1009" s="229"/>
      <c r="G1009" s="229"/>
    </row>
    <row r="1010" spans="2:7" s="230" customFormat="1" x14ac:dyDescent="0.25">
      <c r="B1010" s="224"/>
      <c r="C1010" s="225"/>
      <c r="D1010" s="227"/>
      <c r="E1010" s="227"/>
      <c r="F1010" s="229"/>
      <c r="G1010" s="229"/>
    </row>
    <row r="1011" spans="2:7" s="230" customFormat="1" x14ac:dyDescent="0.25">
      <c r="B1011" s="224"/>
      <c r="C1011" s="225"/>
      <c r="D1011" s="227"/>
      <c r="E1011" s="227"/>
      <c r="F1011" s="229"/>
      <c r="G1011" s="229"/>
    </row>
    <row r="1012" spans="2:7" s="230" customFormat="1" x14ac:dyDescent="0.25">
      <c r="B1012" s="224"/>
      <c r="C1012" s="225"/>
      <c r="D1012" s="227"/>
      <c r="E1012" s="227"/>
      <c r="F1012" s="229"/>
      <c r="G1012" s="229"/>
    </row>
    <row r="1013" spans="2:7" s="230" customFormat="1" x14ac:dyDescent="0.25">
      <c r="B1013" s="224"/>
      <c r="C1013" s="225"/>
      <c r="D1013" s="227"/>
      <c r="E1013" s="227"/>
      <c r="F1013" s="229"/>
      <c r="G1013" s="229"/>
    </row>
    <row r="1014" spans="2:7" s="230" customFormat="1" x14ac:dyDescent="0.25">
      <c r="B1014" s="224"/>
      <c r="C1014" s="225"/>
      <c r="D1014" s="227"/>
      <c r="E1014" s="227"/>
      <c r="F1014" s="229"/>
      <c r="G1014" s="229"/>
    </row>
    <row r="1015" spans="2:7" s="230" customFormat="1" x14ac:dyDescent="0.25">
      <c r="B1015" s="224"/>
      <c r="C1015" s="225"/>
      <c r="D1015" s="227"/>
      <c r="E1015" s="227"/>
      <c r="F1015" s="229"/>
      <c r="G1015" s="229"/>
    </row>
    <row r="1016" spans="2:7" s="230" customFormat="1" x14ac:dyDescent="0.25">
      <c r="B1016" s="224"/>
      <c r="C1016" s="225"/>
      <c r="D1016" s="227"/>
      <c r="E1016" s="227"/>
      <c r="F1016" s="229"/>
      <c r="G1016" s="229"/>
    </row>
    <row r="1017" spans="2:7" s="230" customFormat="1" x14ac:dyDescent="0.25">
      <c r="B1017" s="224"/>
      <c r="C1017" s="225"/>
      <c r="D1017" s="227"/>
      <c r="E1017" s="227"/>
      <c r="F1017" s="229"/>
      <c r="G1017" s="229"/>
    </row>
    <row r="1018" spans="2:7" s="230" customFormat="1" x14ac:dyDescent="0.25">
      <c r="B1018" s="224"/>
      <c r="C1018" s="225"/>
      <c r="D1018" s="227"/>
      <c r="E1018" s="227"/>
      <c r="F1018" s="229"/>
      <c r="G1018" s="229"/>
    </row>
    <row r="1019" spans="2:7" s="230" customFormat="1" x14ac:dyDescent="0.25">
      <c r="B1019" s="224"/>
      <c r="C1019" s="225"/>
      <c r="D1019" s="227"/>
      <c r="E1019" s="227"/>
      <c r="F1019" s="229"/>
      <c r="G1019" s="229"/>
    </row>
    <row r="1020" spans="2:7" s="230" customFormat="1" x14ac:dyDescent="0.25">
      <c r="B1020" s="224"/>
      <c r="C1020" s="225"/>
      <c r="D1020" s="227"/>
      <c r="E1020" s="227"/>
      <c r="F1020" s="229"/>
      <c r="G1020" s="229"/>
    </row>
    <row r="1021" spans="2:7" s="230" customFormat="1" x14ac:dyDescent="0.25">
      <c r="B1021" s="224"/>
      <c r="C1021" s="225"/>
      <c r="D1021" s="227"/>
      <c r="E1021" s="227"/>
      <c r="F1021" s="229"/>
      <c r="G1021" s="229"/>
    </row>
    <row r="1022" spans="2:7" s="230" customFormat="1" x14ac:dyDescent="0.25">
      <c r="B1022" s="224"/>
      <c r="C1022" s="225"/>
      <c r="D1022" s="227"/>
      <c r="E1022" s="227"/>
      <c r="F1022" s="229"/>
      <c r="G1022" s="229"/>
    </row>
    <row r="1023" spans="2:7" s="230" customFormat="1" x14ac:dyDescent="0.25">
      <c r="B1023" s="224"/>
      <c r="C1023" s="225"/>
      <c r="D1023" s="227"/>
      <c r="E1023" s="227"/>
      <c r="F1023" s="229"/>
      <c r="G1023" s="229"/>
    </row>
    <row r="1024" spans="2:7" s="230" customFormat="1" x14ac:dyDescent="0.25">
      <c r="B1024" s="224"/>
      <c r="C1024" s="225"/>
      <c r="D1024" s="227"/>
      <c r="E1024" s="227"/>
      <c r="F1024" s="229"/>
      <c r="G1024" s="229"/>
    </row>
    <row r="1025" spans="2:7" s="230" customFormat="1" x14ac:dyDescent="0.25">
      <c r="B1025" s="224"/>
      <c r="C1025" s="225"/>
      <c r="D1025" s="227"/>
      <c r="E1025" s="227"/>
      <c r="F1025" s="229"/>
      <c r="G1025" s="229"/>
    </row>
    <row r="1026" spans="2:7" s="230" customFormat="1" x14ac:dyDescent="0.25">
      <c r="B1026" s="224"/>
      <c r="C1026" s="225"/>
      <c r="D1026" s="227"/>
      <c r="E1026" s="227"/>
      <c r="F1026" s="229"/>
      <c r="G1026" s="229"/>
    </row>
    <row r="1027" spans="2:7" s="230" customFormat="1" x14ac:dyDescent="0.25">
      <c r="B1027" s="224"/>
      <c r="C1027" s="225"/>
      <c r="D1027" s="227"/>
      <c r="E1027" s="227"/>
      <c r="F1027" s="229"/>
      <c r="G1027" s="229"/>
    </row>
    <row r="1028" spans="2:7" s="230" customFormat="1" x14ac:dyDescent="0.25">
      <c r="B1028" s="224"/>
      <c r="C1028" s="225"/>
      <c r="D1028" s="227"/>
      <c r="E1028" s="227"/>
      <c r="F1028" s="229"/>
      <c r="G1028" s="229"/>
    </row>
    <row r="1029" spans="2:7" s="230" customFormat="1" x14ac:dyDescent="0.25">
      <c r="B1029" s="224"/>
      <c r="C1029" s="225"/>
      <c r="D1029" s="227"/>
      <c r="E1029" s="227"/>
      <c r="F1029" s="229"/>
      <c r="G1029" s="229"/>
    </row>
    <row r="1030" spans="2:7" s="230" customFormat="1" x14ac:dyDescent="0.25">
      <c r="B1030" s="224"/>
      <c r="C1030" s="225"/>
      <c r="D1030" s="227"/>
      <c r="E1030" s="227"/>
      <c r="F1030" s="229"/>
      <c r="G1030" s="229"/>
    </row>
    <row r="1031" spans="2:7" s="230" customFormat="1" x14ac:dyDescent="0.25">
      <c r="B1031" s="224"/>
      <c r="C1031" s="225"/>
      <c r="D1031" s="227"/>
      <c r="E1031" s="227"/>
      <c r="F1031" s="229"/>
      <c r="G1031" s="229"/>
    </row>
    <row r="1032" spans="2:7" s="230" customFormat="1" x14ac:dyDescent="0.25">
      <c r="B1032" s="224"/>
      <c r="C1032" s="225"/>
      <c r="D1032" s="227"/>
      <c r="E1032" s="227"/>
      <c r="F1032" s="229"/>
      <c r="G1032" s="229"/>
    </row>
    <row r="1033" spans="2:7" s="230" customFormat="1" x14ac:dyDescent="0.25">
      <c r="B1033" s="224"/>
      <c r="C1033" s="225"/>
      <c r="D1033" s="227"/>
      <c r="E1033" s="227"/>
      <c r="F1033" s="229"/>
      <c r="G1033" s="229"/>
    </row>
    <row r="1034" spans="2:7" s="230" customFormat="1" x14ac:dyDescent="0.25">
      <c r="B1034" s="224"/>
      <c r="C1034" s="225"/>
      <c r="D1034" s="227"/>
      <c r="E1034" s="227"/>
      <c r="F1034" s="229"/>
      <c r="G1034" s="229"/>
    </row>
    <row r="1035" spans="2:7" s="230" customFormat="1" x14ac:dyDescent="0.25">
      <c r="B1035" s="224"/>
      <c r="C1035" s="225"/>
      <c r="D1035" s="227"/>
      <c r="E1035" s="227"/>
      <c r="F1035" s="229"/>
      <c r="G1035" s="229"/>
    </row>
    <row r="1036" spans="2:7" s="230" customFormat="1" x14ac:dyDescent="0.25">
      <c r="B1036" s="224"/>
      <c r="C1036" s="225"/>
      <c r="D1036" s="227"/>
      <c r="E1036" s="227"/>
      <c r="F1036" s="229"/>
      <c r="G1036" s="229"/>
    </row>
    <row r="1037" spans="2:7" s="230" customFormat="1" x14ac:dyDescent="0.25">
      <c r="B1037" s="224"/>
      <c r="C1037" s="225"/>
      <c r="D1037" s="227"/>
      <c r="E1037" s="227"/>
      <c r="F1037" s="229"/>
      <c r="G1037" s="229"/>
    </row>
    <row r="1038" spans="2:7" s="230" customFormat="1" x14ac:dyDescent="0.25">
      <c r="B1038" s="224"/>
      <c r="C1038" s="225"/>
      <c r="D1038" s="227"/>
      <c r="E1038" s="227"/>
      <c r="F1038" s="229"/>
      <c r="G1038" s="229"/>
    </row>
    <row r="1039" spans="2:7" s="230" customFormat="1" x14ac:dyDescent="0.25">
      <c r="B1039" s="224"/>
      <c r="C1039" s="225"/>
      <c r="D1039" s="227"/>
      <c r="E1039" s="227"/>
      <c r="F1039" s="229"/>
      <c r="G1039" s="229"/>
    </row>
    <row r="1040" spans="2:7" s="230" customFormat="1" x14ac:dyDescent="0.25">
      <c r="B1040" s="224"/>
      <c r="C1040" s="225"/>
      <c r="D1040" s="227"/>
      <c r="E1040" s="227"/>
      <c r="F1040" s="229"/>
      <c r="G1040" s="229"/>
    </row>
    <row r="1041" spans="2:7" s="230" customFormat="1" x14ac:dyDescent="0.25">
      <c r="B1041" s="224"/>
      <c r="C1041" s="225"/>
      <c r="D1041" s="227"/>
      <c r="E1041" s="227"/>
      <c r="F1041" s="229"/>
      <c r="G1041" s="229"/>
    </row>
    <row r="1042" spans="2:7" s="230" customFormat="1" x14ac:dyDescent="0.25">
      <c r="B1042" s="224"/>
      <c r="C1042" s="225"/>
      <c r="D1042" s="227"/>
      <c r="E1042" s="227"/>
      <c r="F1042" s="229"/>
      <c r="G1042" s="229"/>
    </row>
    <row r="1043" spans="2:7" s="230" customFormat="1" x14ac:dyDescent="0.25">
      <c r="B1043" s="224"/>
      <c r="C1043" s="225"/>
      <c r="D1043" s="227"/>
      <c r="E1043" s="227"/>
      <c r="F1043" s="229"/>
      <c r="G1043" s="229"/>
    </row>
    <row r="1044" spans="2:7" s="230" customFormat="1" x14ac:dyDescent="0.25">
      <c r="B1044" s="224"/>
      <c r="C1044" s="225"/>
      <c r="D1044" s="227"/>
      <c r="E1044" s="227"/>
      <c r="F1044" s="229"/>
      <c r="G1044" s="229"/>
    </row>
    <row r="1045" spans="2:7" s="230" customFormat="1" x14ac:dyDescent="0.25">
      <c r="B1045" s="224"/>
      <c r="C1045" s="225"/>
      <c r="D1045" s="227"/>
      <c r="E1045" s="227"/>
      <c r="F1045" s="229"/>
      <c r="G1045" s="229"/>
    </row>
    <row r="1046" spans="2:7" s="230" customFormat="1" x14ac:dyDescent="0.25">
      <c r="B1046" s="224"/>
      <c r="C1046" s="225"/>
      <c r="D1046" s="227"/>
      <c r="E1046" s="227"/>
      <c r="F1046" s="229"/>
      <c r="G1046" s="229"/>
    </row>
    <row r="1047" spans="2:7" s="230" customFormat="1" x14ac:dyDescent="0.25">
      <c r="B1047" s="224"/>
      <c r="C1047" s="225"/>
      <c r="D1047" s="227"/>
      <c r="E1047" s="227"/>
      <c r="F1047" s="229"/>
      <c r="G1047" s="229"/>
    </row>
    <row r="1048" spans="2:7" s="230" customFormat="1" x14ac:dyDescent="0.25">
      <c r="B1048" s="224"/>
      <c r="C1048" s="225"/>
      <c r="D1048" s="227"/>
      <c r="E1048" s="227"/>
      <c r="F1048" s="229"/>
      <c r="G1048" s="229"/>
    </row>
    <row r="1049" spans="2:7" s="230" customFormat="1" x14ac:dyDescent="0.25">
      <c r="B1049" s="224"/>
      <c r="C1049" s="225"/>
      <c r="D1049" s="227"/>
      <c r="E1049" s="227"/>
      <c r="F1049" s="229"/>
      <c r="G1049" s="229"/>
    </row>
    <row r="1050" spans="2:7" s="230" customFormat="1" x14ac:dyDescent="0.25">
      <c r="B1050" s="224"/>
      <c r="C1050" s="225"/>
      <c r="D1050" s="227"/>
      <c r="E1050" s="227"/>
      <c r="F1050" s="229"/>
      <c r="G1050" s="229"/>
    </row>
    <row r="1051" spans="2:7" s="230" customFormat="1" x14ac:dyDescent="0.25">
      <c r="B1051" s="224"/>
      <c r="C1051" s="225"/>
      <c r="D1051" s="227"/>
      <c r="E1051" s="227"/>
      <c r="F1051" s="229"/>
      <c r="G1051" s="229"/>
    </row>
    <row r="1052" spans="2:7" s="230" customFormat="1" x14ac:dyDescent="0.25">
      <c r="B1052" s="224"/>
      <c r="C1052" s="225"/>
      <c r="D1052" s="227"/>
      <c r="E1052" s="227"/>
      <c r="F1052" s="229"/>
      <c r="G1052" s="229"/>
    </row>
    <row r="1053" spans="2:7" s="230" customFormat="1" x14ac:dyDescent="0.25">
      <c r="B1053" s="224"/>
      <c r="C1053" s="225"/>
      <c r="D1053" s="227"/>
      <c r="E1053" s="227"/>
      <c r="F1053" s="229"/>
      <c r="G1053" s="229"/>
    </row>
    <row r="1054" spans="2:7" s="230" customFormat="1" x14ac:dyDescent="0.25">
      <c r="B1054" s="224"/>
      <c r="C1054" s="225"/>
      <c r="D1054" s="227"/>
      <c r="E1054" s="227"/>
      <c r="F1054" s="229"/>
      <c r="G1054" s="229"/>
    </row>
    <row r="1055" spans="2:7" s="230" customFormat="1" x14ac:dyDescent="0.25">
      <c r="B1055" s="224"/>
      <c r="C1055" s="225"/>
      <c r="D1055" s="227"/>
      <c r="E1055" s="227"/>
      <c r="F1055" s="229"/>
      <c r="G1055" s="229"/>
    </row>
    <row r="1056" spans="2:7" s="230" customFormat="1" x14ac:dyDescent="0.25">
      <c r="B1056" s="224"/>
      <c r="C1056" s="225"/>
      <c r="D1056" s="227"/>
      <c r="E1056" s="227"/>
      <c r="F1056" s="229"/>
      <c r="G1056" s="229"/>
    </row>
    <row r="1057" spans="2:7" s="230" customFormat="1" x14ac:dyDescent="0.25">
      <c r="B1057" s="224"/>
      <c r="C1057" s="225"/>
      <c r="D1057" s="227"/>
      <c r="E1057" s="227"/>
      <c r="F1057" s="229"/>
      <c r="G1057" s="229"/>
    </row>
    <row r="1058" spans="2:7" s="230" customFormat="1" x14ac:dyDescent="0.25">
      <c r="B1058" s="224"/>
      <c r="C1058" s="225"/>
      <c r="D1058" s="227"/>
      <c r="E1058" s="227"/>
      <c r="F1058" s="229"/>
      <c r="G1058" s="229"/>
    </row>
    <row r="1059" spans="2:7" s="230" customFormat="1" x14ac:dyDescent="0.25">
      <c r="B1059" s="224"/>
      <c r="C1059" s="225"/>
      <c r="D1059" s="227"/>
      <c r="E1059" s="227"/>
      <c r="F1059" s="229"/>
      <c r="G1059" s="229"/>
    </row>
    <row r="1060" spans="2:7" s="230" customFormat="1" x14ac:dyDescent="0.25">
      <c r="B1060" s="224"/>
      <c r="C1060" s="225"/>
      <c r="D1060" s="227"/>
      <c r="E1060" s="227"/>
      <c r="F1060" s="229"/>
      <c r="G1060" s="229"/>
    </row>
    <row r="1061" spans="2:7" s="230" customFormat="1" x14ac:dyDescent="0.25">
      <c r="B1061" s="224"/>
      <c r="C1061" s="225"/>
      <c r="D1061" s="227"/>
      <c r="E1061" s="227"/>
      <c r="F1061" s="229"/>
      <c r="G1061" s="229"/>
    </row>
    <row r="1062" spans="2:7" s="230" customFormat="1" x14ac:dyDescent="0.25">
      <c r="B1062" s="224"/>
      <c r="C1062" s="225"/>
      <c r="D1062" s="227"/>
      <c r="E1062" s="227"/>
      <c r="F1062" s="229"/>
      <c r="G1062" s="229"/>
    </row>
    <row r="1063" spans="2:7" s="230" customFormat="1" x14ac:dyDescent="0.25">
      <c r="B1063" s="224"/>
      <c r="C1063" s="225"/>
      <c r="D1063" s="227"/>
      <c r="E1063" s="227"/>
      <c r="F1063" s="229"/>
      <c r="G1063" s="229"/>
    </row>
    <row r="1064" spans="2:7" s="230" customFormat="1" x14ac:dyDescent="0.25">
      <c r="B1064" s="224"/>
      <c r="C1064" s="225"/>
      <c r="D1064" s="227"/>
      <c r="E1064" s="227"/>
      <c r="F1064" s="229"/>
      <c r="G1064" s="229"/>
    </row>
    <row r="1065" spans="2:7" s="230" customFormat="1" x14ac:dyDescent="0.25">
      <c r="B1065" s="224"/>
      <c r="C1065" s="225"/>
      <c r="D1065" s="227"/>
      <c r="E1065" s="227"/>
      <c r="F1065" s="229"/>
      <c r="G1065" s="229"/>
    </row>
    <row r="1066" spans="2:7" s="230" customFormat="1" x14ac:dyDescent="0.25">
      <c r="B1066" s="224"/>
      <c r="C1066" s="225"/>
      <c r="D1066" s="227"/>
      <c r="E1066" s="227"/>
      <c r="F1066" s="229"/>
      <c r="G1066" s="229"/>
    </row>
    <row r="1067" spans="2:7" s="230" customFormat="1" x14ac:dyDescent="0.25">
      <c r="B1067" s="224"/>
      <c r="C1067" s="225"/>
      <c r="D1067" s="227"/>
      <c r="E1067" s="227"/>
      <c r="F1067" s="229"/>
      <c r="G1067" s="229"/>
    </row>
    <row r="1068" spans="2:7" s="230" customFormat="1" x14ac:dyDescent="0.25">
      <c r="B1068" s="224"/>
      <c r="C1068" s="225"/>
      <c r="D1068" s="227"/>
      <c r="E1068" s="227"/>
      <c r="F1068" s="229"/>
      <c r="G1068" s="229"/>
    </row>
    <row r="1069" spans="2:7" s="230" customFormat="1" x14ac:dyDescent="0.25">
      <c r="B1069" s="224"/>
      <c r="C1069" s="225"/>
      <c r="D1069" s="227"/>
      <c r="E1069" s="227"/>
      <c r="F1069" s="229"/>
      <c r="G1069" s="229"/>
    </row>
    <row r="1070" spans="2:7" s="230" customFormat="1" x14ac:dyDescent="0.25">
      <c r="B1070" s="224"/>
      <c r="C1070" s="225"/>
      <c r="D1070" s="227"/>
      <c r="E1070" s="227"/>
      <c r="F1070" s="229"/>
      <c r="G1070" s="229"/>
    </row>
    <row r="1071" spans="2:7" s="230" customFormat="1" x14ac:dyDescent="0.25">
      <c r="B1071" s="224"/>
      <c r="C1071" s="225"/>
      <c r="D1071" s="227"/>
      <c r="E1071" s="227"/>
      <c r="F1071" s="229"/>
      <c r="G1071" s="229"/>
    </row>
    <row r="1072" spans="2:7" s="230" customFormat="1" x14ac:dyDescent="0.25">
      <c r="B1072" s="224"/>
      <c r="C1072" s="225"/>
      <c r="D1072" s="227"/>
      <c r="E1072" s="227"/>
      <c r="F1072" s="229"/>
      <c r="G1072" s="229"/>
    </row>
    <row r="1073" spans="2:7" s="230" customFormat="1" x14ac:dyDescent="0.25">
      <c r="B1073" s="224"/>
      <c r="C1073" s="225"/>
      <c r="D1073" s="227"/>
      <c r="E1073" s="227"/>
      <c r="F1073" s="229"/>
      <c r="G1073" s="229"/>
    </row>
    <row r="1074" spans="2:7" s="230" customFormat="1" x14ac:dyDescent="0.25">
      <c r="B1074" s="224"/>
      <c r="C1074" s="225"/>
      <c r="D1074" s="227"/>
      <c r="E1074" s="227"/>
      <c r="F1074" s="229"/>
      <c r="G1074" s="229"/>
    </row>
    <row r="1075" spans="2:7" s="230" customFormat="1" x14ac:dyDescent="0.25">
      <c r="B1075" s="224"/>
      <c r="C1075" s="225"/>
      <c r="D1075" s="227"/>
      <c r="E1075" s="227"/>
      <c r="F1075" s="229"/>
      <c r="G1075" s="229"/>
    </row>
    <row r="1076" spans="2:7" s="230" customFormat="1" x14ac:dyDescent="0.25">
      <c r="B1076" s="224"/>
      <c r="C1076" s="225"/>
      <c r="D1076" s="227"/>
      <c r="E1076" s="227"/>
      <c r="F1076" s="229"/>
      <c r="G1076" s="229"/>
    </row>
    <row r="1077" spans="2:7" s="230" customFormat="1" x14ac:dyDescent="0.25">
      <c r="B1077" s="224"/>
      <c r="C1077" s="225"/>
      <c r="D1077" s="227"/>
      <c r="E1077" s="227"/>
      <c r="F1077" s="229"/>
      <c r="G1077" s="229"/>
    </row>
    <row r="1078" spans="2:7" s="230" customFormat="1" x14ac:dyDescent="0.25">
      <c r="B1078" s="224"/>
      <c r="C1078" s="225"/>
      <c r="D1078" s="227"/>
      <c r="E1078" s="227"/>
      <c r="F1078" s="229"/>
      <c r="G1078" s="229"/>
    </row>
    <row r="1079" spans="2:7" s="230" customFormat="1" x14ac:dyDescent="0.25">
      <c r="B1079" s="224"/>
      <c r="C1079" s="225"/>
      <c r="D1079" s="227"/>
      <c r="E1079" s="227"/>
      <c r="F1079" s="229"/>
      <c r="G1079" s="229"/>
    </row>
    <row r="1080" spans="2:7" s="230" customFormat="1" x14ac:dyDescent="0.25">
      <c r="B1080" s="224"/>
      <c r="C1080" s="225"/>
      <c r="D1080" s="227"/>
      <c r="E1080" s="227"/>
      <c r="F1080" s="229"/>
      <c r="G1080" s="229"/>
    </row>
    <row r="1081" spans="2:7" s="230" customFormat="1" x14ac:dyDescent="0.25">
      <c r="B1081" s="224"/>
      <c r="C1081" s="225"/>
      <c r="D1081" s="227"/>
      <c r="E1081" s="227"/>
      <c r="F1081" s="229"/>
      <c r="G1081" s="229"/>
    </row>
    <row r="1082" spans="2:7" s="230" customFormat="1" x14ac:dyDescent="0.25">
      <c r="B1082" s="224"/>
      <c r="C1082" s="225"/>
      <c r="D1082" s="227"/>
      <c r="E1082" s="227"/>
      <c r="F1082" s="229"/>
      <c r="G1082" s="229"/>
    </row>
    <row r="1083" spans="2:7" s="230" customFormat="1" x14ac:dyDescent="0.25">
      <c r="B1083" s="224"/>
      <c r="C1083" s="225"/>
      <c r="D1083" s="227"/>
      <c r="E1083" s="227"/>
      <c r="F1083" s="229"/>
      <c r="G1083" s="229"/>
    </row>
    <row r="1084" spans="2:7" s="230" customFormat="1" x14ac:dyDescent="0.25">
      <c r="B1084" s="224"/>
      <c r="C1084" s="225"/>
      <c r="D1084" s="227"/>
      <c r="E1084" s="227"/>
      <c r="F1084" s="229"/>
      <c r="G1084" s="229"/>
    </row>
    <row r="1085" spans="2:7" s="230" customFormat="1" x14ac:dyDescent="0.25">
      <c r="B1085" s="224"/>
      <c r="C1085" s="225"/>
      <c r="D1085" s="227"/>
      <c r="E1085" s="227"/>
      <c r="F1085" s="229"/>
      <c r="G1085" s="229"/>
    </row>
    <row r="1086" spans="2:7" s="230" customFormat="1" x14ac:dyDescent="0.25">
      <c r="B1086" s="224"/>
      <c r="C1086" s="225"/>
      <c r="D1086" s="227"/>
      <c r="E1086" s="227"/>
      <c r="F1086" s="229"/>
      <c r="G1086" s="229"/>
    </row>
    <row r="1087" spans="2:7" s="230" customFormat="1" x14ac:dyDescent="0.25">
      <c r="B1087" s="224"/>
      <c r="C1087" s="225"/>
      <c r="D1087" s="227"/>
      <c r="E1087" s="227"/>
      <c r="F1087" s="229"/>
      <c r="G1087" s="229"/>
    </row>
    <row r="1088" spans="2:7" s="230" customFormat="1" x14ac:dyDescent="0.25">
      <c r="B1088" s="224"/>
      <c r="C1088" s="225"/>
      <c r="D1088" s="227"/>
      <c r="E1088" s="227"/>
      <c r="F1088" s="229"/>
      <c r="G1088" s="229"/>
    </row>
    <row r="1089" spans="2:7" s="230" customFormat="1" x14ac:dyDescent="0.25">
      <c r="B1089" s="224"/>
      <c r="C1089" s="225"/>
      <c r="D1089" s="227"/>
      <c r="E1089" s="227"/>
      <c r="F1089" s="229"/>
      <c r="G1089" s="229"/>
    </row>
    <row r="1090" spans="2:7" s="230" customFormat="1" x14ac:dyDescent="0.25">
      <c r="B1090" s="224"/>
      <c r="C1090" s="225"/>
      <c r="D1090" s="227"/>
      <c r="E1090" s="227"/>
      <c r="F1090" s="229"/>
      <c r="G1090" s="229"/>
    </row>
    <row r="1091" spans="2:7" s="230" customFormat="1" x14ac:dyDescent="0.25">
      <c r="B1091" s="224"/>
      <c r="C1091" s="225"/>
      <c r="D1091" s="227"/>
      <c r="E1091" s="227"/>
      <c r="F1091" s="229"/>
      <c r="G1091" s="229"/>
    </row>
    <row r="1092" spans="2:7" s="230" customFormat="1" x14ac:dyDescent="0.25">
      <c r="B1092" s="224"/>
      <c r="C1092" s="225"/>
      <c r="D1092" s="227"/>
      <c r="E1092" s="227"/>
      <c r="F1092" s="229"/>
      <c r="G1092" s="229"/>
    </row>
    <row r="1093" spans="2:7" s="230" customFormat="1" x14ac:dyDescent="0.25">
      <c r="B1093" s="224"/>
      <c r="C1093" s="225"/>
      <c r="D1093" s="227"/>
      <c r="E1093" s="227"/>
      <c r="F1093" s="229"/>
      <c r="G1093" s="229"/>
    </row>
    <row r="1094" spans="2:7" s="230" customFormat="1" x14ac:dyDescent="0.25">
      <c r="B1094" s="224"/>
      <c r="C1094" s="225"/>
      <c r="D1094" s="227"/>
      <c r="E1094" s="227"/>
      <c r="F1094" s="229"/>
      <c r="G1094" s="229"/>
    </row>
    <row r="1095" spans="2:7" s="230" customFormat="1" x14ac:dyDescent="0.25">
      <c r="B1095" s="224"/>
      <c r="C1095" s="225"/>
      <c r="D1095" s="227"/>
      <c r="E1095" s="227"/>
      <c r="F1095" s="229"/>
      <c r="G1095" s="229"/>
    </row>
    <row r="1096" spans="2:7" s="230" customFormat="1" x14ac:dyDescent="0.25">
      <c r="B1096" s="224"/>
      <c r="C1096" s="225"/>
      <c r="D1096" s="227"/>
      <c r="E1096" s="227"/>
      <c r="F1096" s="229"/>
      <c r="G1096" s="229"/>
    </row>
    <row r="1097" spans="2:7" s="230" customFormat="1" x14ac:dyDescent="0.25">
      <c r="B1097" s="224"/>
      <c r="C1097" s="225"/>
      <c r="D1097" s="227"/>
      <c r="E1097" s="227"/>
      <c r="F1097" s="229"/>
      <c r="G1097" s="229"/>
    </row>
    <row r="1098" spans="2:7" s="230" customFormat="1" x14ac:dyDescent="0.25">
      <c r="B1098" s="224"/>
      <c r="C1098" s="225"/>
      <c r="D1098" s="227"/>
      <c r="E1098" s="227"/>
      <c r="F1098" s="229"/>
      <c r="G1098" s="229"/>
    </row>
    <row r="1099" spans="2:7" s="230" customFormat="1" x14ac:dyDescent="0.25">
      <c r="B1099" s="224"/>
      <c r="C1099" s="225"/>
      <c r="D1099" s="227"/>
      <c r="E1099" s="227"/>
      <c r="F1099" s="229"/>
      <c r="G1099" s="229"/>
    </row>
    <row r="1100" spans="2:7" s="230" customFormat="1" x14ac:dyDescent="0.25">
      <c r="B1100" s="224"/>
      <c r="C1100" s="225"/>
      <c r="D1100" s="227"/>
      <c r="E1100" s="227"/>
      <c r="F1100" s="229"/>
      <c r="G1100" s="229"/>
    </row>
    <row r="1101" spans="2:7" s="230" customFormat="1" x14ac:dyDescent="0.25">
      <c r="B1101" s="224"/>
      <c r="C1101" s="225"/>
      <c r="D1101" s="227"/>
      <c r="E1101" s="227"/>
      <c r="F1101" s="229"/>
      <c r="G1101" s="229"/>
    </row>
    <row r="1102" spans="2:7" s="230" customFormat="1" x14ac:dyDescent="0.25">
      <c r="B1102" s="224"/>
      <c r="C1102" s="225"/>
      <c r="D1102" s="227"/>
      <c r="E1102" s="227"/>
      <c r="F1102" s="229"/>
      <c r="G1102" s="229"/>
    </row>
    <row r="1103" spans="2:7" s="230" customFormat="1" x14ac:dyDescent="0.25">
      <c r="B1103" s="224"/>
      <c r="C1103" s="225"/>
      <c r="D1103" s="227"/>
      <c r="E1103" s="227"/>
      <c r="F1103" s="229"/>
      <c r="G1103" s="229"/>
    </row>
    <row r="1104" spans="2:7" s="230" customFormat="1" x14ac:dyDescent="0.25">
      <c r="B1104" s="224"/>
      <c r="C1104" s="225"/>
      <c r="D1104" s="227"/>
      <c r="E1104" s="227"/>
      <c r="F1104" s="229"/>
      <c r="G1104" s="229"/>
    </row>
    <row r="1105" spans="2:7" s="230" customFormat="1" x14ac:dyDescent="0.25">
      <c r="B1105" s="224"/>
      <c r="C1105" s="225"/>
      <c r="D1105" s="227"/>
      <c r="E1105" s="227"/>
      <c r="F1105" s="229"/>
      <c r="G1105" s="229"/>
    </row>
    <row r="1106" spans="2:7" s="230" customFormat="1" x14ac:dyDescent="0.25">
      <c r="B1106" s="224"/>
      <c r="C1106" s="225"/>
      <c r="D1106" s="227"/>
      <c r="E1106" s="227"/>
      <c r="F1106" s="229"/>
      <c r="G1106" s="229"/>
    </row>
    <row r="1107" spans="2:7" s="230" customFormat="1" x14ac:dyDescent="0.25">
      <c r="B1107" s="224"/>
      <c r="C1107" s="225"/>
      <c r="D1107" s="227"/>
      <c r="E1107" s="227"/>
      <c r="F1107" s="229"/>
      <c r="G1107" s="229"/>
    </row>
    <row r="1108" spans="2:7" s="230" customFormat="1" x14ac:dyDescent="0.25">
      <c r="B1108" s="224"/>
      <c r="C1108" s="225"/>
      <c r="D1108" s="227"/>
      <c r="E1108" s="227"/>
      <c r="F1108" s="229"/>
      <c r="G1108" s="229"/>
    </row>
    <row r="1109" spans="2:7" s="230" customFormat="1" x14ac:dyDescent="0.25">
      <c r="B1109" s="224"/>
      <c r="C1109" s="225"/>
      <c r="D1109" s="227"/>
      <c r="E1109" s="227"/>
      <c r="F1109" s="229"/>
      <c r="G1109" s="229"/>
    </row>
    <row r="1110" spans="2:7" s="230" customFormat="1" x14ac:dyDescent="0.25">
      <c r="B1110" s="224"/>
      <c r="C1110" s="225"/>
      <c r="D1110" s="227"/>
      <c r="E1110" s="227"/>
      <c r="F1110" s="229"/>
      <c r="G1110" s="229"/>
    </row>
    <row r="1111" spans="2:7" s="230" customFormat="1" x14ac:dyDescent="0.25">
      <c r="B1111" s="224"/>
      <c r="C1111" s="225"/>
      <c r="D1111" s="227"/>
      <c r="E1111" s="227"/>
      <c r="F1111" s="229"/>
      <c r="G1111" s="229"/>
    </row>
    <row r="1112" spans="2:7" s="230" customFormat="1" x14ac:dyDescent="0.25">
      <c r="B1112" s="224"/>
      <c r="C1112" s="225"/>
      <c r="D1112" s="227"/>
      <c r="E1112" s="227"/>
      <c r="F1112" s="229"/>
      <c r="G1112" s="229"/>
    </row>
    <row r="1113" spans="2:7" s="230" customFormat="1" x14ac:dyDescent="0.25">
      <c r="B1113" s="224"/>
      <c r="C1113" s="225"/>
      <c r="D1113" s="227"/>
      <c r="E1113" s="227"/>
      <c r="F1113" s="229"/>
      <c r="G1113" s="229"/>
    </row>
    <row r="1114" spans="2:7" s="230" customFormat="1" x14ac:dyDescent="0.25">
      <c r="B1114" s="224"/>
      <c r="C1114" s="225"/>
      <c r="D1114" s="227"/>
      <c r="E1114" s="227"/>
      <c r="F1114" s="229"/>
      <c r="G1114" s="229"/>
    </row>
    <row r="1115" spans="2:7" s="230" customFormat="1" x14ac:dyDescent="0.25">
      <c r="B1115" s="224"/>
      <c r="C1115" s="225"/>
      <c r="D1115" s="227"/>
      <c r="E1115" s="227"/>
      <c r="F1115" s="229"/>
      <c r="G1115" s="229"/>
    </row>
    <row r="1116" spans="2:7" s="230" customFormat="1" x14ac:dyDescent="0.25">
      <c r="B1116" s="224"/>
      <c r="C1116" s="225"/>
      <c r="D1116" s="227"/>
      <c r="E1116" s="227"/>
      <c r="F1116" s="229"/>
      <c r="G1116" s="229"/>
    </row>
    <row r="1117" spans="2:7" s="230" customFormat="1" x14ac:dyDescent="0.25">
      <c r="B1117" s="224"/>
      <c r="C1117" s="225"/>
      <c r="D1117" s="227"/>
      <c r="E1117" s="227"/>
      <c r="F1117" s="229"/>
      <c r="G1117" s="229"/>
    </row>
    <row r="1118" spans="2:7" s="230" customFormat="1" x14ac:dyDescent="0.25">
      <c r="B1118" s="224"/>
      <c r="C1118" s="225"/>
      <c r="D1118" s="227"/>
      <c r="E1118" s="227"/>
      <c r="F1118" s="229"/>
      <c r="G1118" s="229"/>
    </row>
    <row r="1119" spans="2:7" s="230" customFormat="1" x14ac:dyDescent="0.25">
      <c r="B1119" s="224"/>
      <c r="C1119" s="225"/>
      <c r="D1119" s="227"/>
      <c r="E1119" s="227"/>
      <c r="F1119" s="229"/>
      <c r="G1119" s="229"/>
    </row>
    <row r="1120" spans="2:7" s="230" customFormat="1" x14ac:dyDescent="0.25">
      <c r="B1120" s="224"/>
      <c r="C1120" s="225"/>
      <c r="D1120" s="227"/>
      <c r="E1120" s="227"/>
      <c r="F1120" s="229"/>
      <c r="G1120" s="229"/>
    </row>
    <row r="1121" spans="2:7" s="230" customFormat="1" x14ac:dyDescent="0.25">
      <c r="B1121" s="224"/>
      <c r="C1121" s="225"/>
      <c r="D1121" s="227"/>
      <c r="E1121" s="227"/>
      <c r="F1121" s="229"/>
      <c r="G1121" s="229"/>
    </row>
    <row r="1122" spans="2:7" s="230" customFormat="1" x14ac:dyDescent="0.25">
      <c r="B1122" s="224"/>
      <c r="C1122" s="225"/>
      <c r="D1122" s="227"/>
      <c r="E1122" s="227"/>
      <c r="F1122" s="229"/>
      <c r="G1122" s="229"/>
    </row>
    <row r="1123" spans="2:7" s="230" customFormat="1" x14ac:dyDescent="0.25">
      <c r="B1123" s="224"/>
      <c r="C1123" s="225"/>
      <c r="D1123" s="227"/>
      <c r="E1123" s="227"/>
      <c r="F1123" s="229"/>
      <c r="G1123" s="229"/>
    </row>
    <row r="1124" spans="2:7" s="230" customFormat="1" x14ac:dyDescent="0.25">
      <c r="B1124" s="224"/>
      <c r="C1124" s="225"/>
      <c r="D1124" s="227"/>
      <c r="E1124" s="227"/>
      <c r="F1124" s="229"/>
      <c r="G1124" s="229"/>
    </row>
    <row r="1125" spans="2:7" s="230" customFormat="1" x14ac:dyDescent="0.25">
      <c r="B1125" s="224"/>
      <c r="C1125" s="225"/>
      <c r="D1125" s="227"/>
      <c r="E1125" s="227"/>
      <c r="F1125" s="229"/>
      <c r="G1125" s="229"/>
    </row>
    <row r="1126" spans="2:7" s="230" customFormat="1" x14ac:dyDescent="0.25">
      <c r="B1126" s="224"/>
      <c r="C1126" s="225"/>
      <c r="D1126" s="227"/>
      <c r="E1126" s="227"/>
      <c r="F1126" s="229"/>
      <c r="G1126" s="229"/>
    </row>
    <row r="1127" spans="2:7" s="230" customFormat="1" x14ac:dyDescent="0.25">
      <c r="B1127" s="224"/>
      <c r="C1127" s="225"/>
      <c r="D1127" s="227"/>
      <c r="E1127" s="227"/>
      <c r="F1127" s="229"/>
      <c r="G1127" s="229"/>
    </row>
    <row r="1128" spans="2:7" s="230" customFormat="1" x14ac:dyDescent="0.25">
      <c r="B1128" s="224"/>
      <c r="C1128" s="225"/>
      <c r="D1128" s="227"/>
      <c r="E1128" s="227"/>
      <c r="F1128" s="229"/>
      <c r="G1128" s="229"/>
    </row>
    <row r="1129" spans="2:7" s="230" customFormat="1" x14ac:dyDescent="0.25">
      <c r="B1129" s="224"/>
      <c r="C1129" s="225"/>
      <c r="D1129" s="227"/>
      <c r="E1129" s="227"/>
      <c r="F1129" s="229"/>
      <c r="G1129" s="229"/>
    </row>
    <row r="1130" spans="2:7" s="230" customFormat="1" x14ac:dyDescent="0.25">
      <c r="B1130" s="224"/>
      <c r="C1130" s="225"/>
      <c r="D1130" s="227"/>
      <c r="E1130" s="227"/>
      <c r="F1130" s="229"/>
      <c r="G1130" s="229"/>
    </row>
    <row r="1131" spans="2:7" s="230" customFormat="1" x14ac:dyDescent="0.25">
      <c r="B1131" s="224"/>
      <c r="C1131" s="225"/>
      <c r="D1131" s="227"/>
      <c r="E1131" s="227"/>
      <c r="F1131" s="229"/>
      <c r="G1131" s="229"/>
    </row>
    <row r="1132" spans="2:7" s="230" customFormat="1" x14ac:dyDescent="0.25">
      <c r="B1132" s="224"/>
      <c r="C1132" s="225"/>
      <c r="D1132" s="227"/>
      <c r="E1132" s="227"/>
      <c r="F1132" s="229"/>
      <c r="G1132" s="229"/>
    </row>
    <row r="1133" spans="2:7" s="230" customFormat="1" x14ac:dyDescent="0.25">
      <c r="B1133" s="224"/>
      <c r="C1133" s="225"/>
      <c r="D1133" s="227"/>
      <c r="E1133" s="227"/>
      <c r="F1133" s="229"/>
      <c r="G1133" s="229"/>
    </row>
    <row r="1134" spans="2:7" s="230" customFormat="1" x14ac:dyDescent="0.25">
      <c r="B1134" s="224"/>
      <c r="C1134" s="225"/>
      <c r="D1134" s="227"/>
      <c r="E1134" s="227"/>
      <c r="F1134" s="229"/>
      <c r="G1134" s="229"/>
    </row>
    <row r="1135" spans="2:7" s="230" customFormat="1" x14ac:dyDescent="0.25">
      <c r="B1135" s="224"/>
      <c r="C1135" s="225"/>
      <c r="D1135" s="227"/>
      <c r="E1135" s="227"/>
      <c r="F1135" s="229"/>
      <c r="G1135" s="229"/>
    </row>
    <row r="1136" spans="2:7" s="230" customFormat="1" x14ac:dyDescent="0.25">
      <c r="B1136" s="224"/>
      <c r="C1136" s="225"/>
      <c r="D1136" s="227"/>
      <c r="E1136" s="227"/>
      <c r="F1136" s="229"/>
      <c r="G1136" s="229"/>
    </row>
    <row r="1137" spans="2:7" s="230" customFormat="1" x14ac:dyDescent="0.25">
      <c r="B1137" s="224"/>
      <c r="C1137" s="225"/>
      <c r="D1137" s="227"/>
      <c r="E1137" s="227"/>
      <c r="F1137" s="229"/>
      <c r="G1137" s="229"/>
    </row>
    <row r="1138" spans="2:7" s="230" customFormat="1" x14ac:dyDescent="0.25">
      <c r="B1138" s="224"/>
      <c r="C1138" s="225"/>
      <c r="D1138" s="227"/>
      <c r="E1138" s="227"/>
      <c r="F1138" s="229"/>
      <c r="G1138" s="229"/>
    </row>
    <row r="1139" spans="2:7" s="230" customFormat="1" x14ac:dyDescent="0.25">
      <c r="B1139" s="224"/>
      <c r="C1139" s="225"/>
      <c r="D1139" s="227"/>
      <c r="E1139" s="227"/>
      <c r="F1139" s="229"/>
      <c r="G1139" s="229"/>
    </row>
    <row r="1140" spans="2:7" s="230" customFormat="1" x14ac:dyDescent="0.25">
      <c r="B1140" s="224"/>
      <c r="C1140" s="225"/>
      <c r="D1140" s="227"/>
      <c r="E1140" s="227"/>
      <c r="F1140" s="229"/>
      <c r="G1140" s="229"/>
    </row>
    <row r="1141" spans="2:7" s="230" customFormat="1" x14ac:dyDescent="0.25">
      <c r="B1141" s="224"/>
      <c r="C1141" s="225"/>
      <c r="D1141" s="227"/>
      <c r="E1141" s="227"/>
      <c r="F1141" s="229"/>
      <c r="G1141" s="229"/>
    </row>
    <row r="1142" spans="2:7" s="230" customFormat="1" x14ac:dyDescent="0.25">
      <c r="B1142" s="224"/>
      <c r="C1142" s="225"/>
      <c r="D1142" s="227"/>
      <c r="E1142" s="227"/>
      <c r="F1142" s="229"/>
      <c r="G1142" s="229"/>
    </row>
    <row r="1143" spans="2:7" s="230" customFormat="1" x14ac:dyDescent="0.25">
      <c r="B1143" s="224"/>
      <c r="C1143" s="225"/>
      <c r="D1143" s="227"/>
      <c r="E1143" s="227"/>
      <c r="F1143" s="229"/>
      <c r="G1143" s="229"/>
    </row>
    <row r="1144" spans="2:7" s="230" customFormat="1" x14ac:dyDescent="0.25">
      <c r="B1144" s="224"/>
      <c r="C1144" s="225"/>
      <c r="D1144" s="227"/>
      <c r="E1144" s="227"/>
      <c r="F1144" s="229"/>
      <c r="G1144" s="229"/>
    </row>
    <row r="1145" spans="2:7" s="230" customFormat="1" x14ac:dyDescent="0.25">
      <c r="B1145" s="224"/>
      <c r="C1145" s="225"/>
      <c r="D1145" s="227"/>
      <c r="E1145" s="227"/>
      <c r="F1145" s="229"/>
      <c r="G1145" s="229"/>
    </row>
    <row r="1146" spans="2:7" s="230" customFormat="1" x14ac:dyDescent="0.25">
      <c r="B1146" s="224"/>
      <c r="C1146" s="225"/>
      <c r="D1146" s="227"/>
      <c r="E1146" s="227"/>
      <c r="F1146" s="229"/>
      <c r="G1146" s="229"/>
    </row>
    <row r="1147" spans="2:7" s="230" customFormat="1" x14ac:dyDescent="0.25">
      <c r="B1147" s="224"/>
      <c r="C1147" s="225"/>
      <c r="D1147" s="227"/>
      <c r="E1147" s="227"/>
      <c r="F1147" s="229"/>
      <c r="G1147" s="229"/>
    </row>
    <row r="1148" spans="2:7" s="230" customFormat="1" x14ac:dyDescent="0.25">
      <c r="B1148" s="224"/>
      <c r="C1148" s="225"/>
      <c r="D1148" s="227"/>
      <c r="E1148" s="227"/>
      <c r="F1148" s="229"/>
      <c r="G1148" s="229"/>
    </row>
    <row r="1149" spans="2:7" s="230" customFormat="1" x14ac:dyDescent="0.25">
      <c r="B1149" s="224"/>
      <c r="C1149" s="225"/>
      <c r="D1149" s="227"/>
      <c r="E1149" s="227"/>
      <c r="F1149" s="229"/>
      <c r="G1149" s="229"/>
    </row>
    <row r="1150" spans="2:7" s="230" customFormat="1" x14ac:dyDescent="0.25">
      <c r="B1150" s="224"/>
      <c r="C1150" s="225"/>
      <c r="D1150" s="227"/>
      <c r="E1150" s="227"/>
      <c r="F1150" s="229"/>
      <c r="G1150" s="229"/>
    </row>
    <row r="1151" spans="2:7" s="230" customFormat="1" x14ac:dyDescent="0.25">
      <c r="B1151" s="224"/>
      <c r="C1151" s="225"/>
      <c r="D1151" s="227"/>
      <c r="E1151" s="227"/>
      <c r="F1151" s="229"/>
      <c r="G1151" s="229"/>
    </row>
    <row r="1152" spans="2:7" s="230" customFormat="1" x14ac:dyDescent="0.25">
      <c r="B1152" s="224"/>
      <c r="C1152" s="225"/>
      <c r="D1152" s="227"/>
      <c r="E1152" s="227"/>
      <c r="F1152" s="229"/>
      <c r="G1152" s="229"/>
    </row>
    <row r="1153" spans="2:7" s="230" customFormat="1" x14ac:dyDescent="0.25">
      <c r="B1153" s="224"/>
      <c r="C1153" s="225"/>
      <c r="D1153" s="227"/>
      <c r="E1153" s="227"/>
      <c r="F1153" s="229"/>
      <c r="G1153" s="229"/>
    </row>
    <row r="1154" spans="2:7" s="230" customFormat="1" x14ac:dyDescent="0.25">
      <c r="B1154" s="224"/>
      <c r="C1154" s="225"/>
      <c r="D1154" s="227"/>
      <c r="E1154" s="227"/>
      <c r="F1154" s="229"/>
      <c r="G1154" s="229"/>
    </row>
    <row r="1155" spans="2:7" s="230" customFormat="1" x14ac:dyDescent="0.25">
      <c r="B1155" s="224"/>
      <c r="C1155" s="225"/>
      <c r="D1155" s="227"/>
      <c r="E1155" s="227"/>
      <c r="F1155" s="229"/>
      <c r="G1155" s="229"/>
    </row>
    <row r="1156" spans="2:7" s="230" customFormat="1" x14ac:dyDescent="0.25">
      <c r="B1156" s="224"/>
      <c r="C1156" s="225"/>
      <c r="D1156" s="227"/>
      <c r="E1156" s="227"/>
      <c r="F1156" s="229"/>
      <c r="G1156" s="229"/>
    </row>
    <row r="1157" spans="2:7" s="230" customFormat="1" x14ac:dyDescent="0.25">
      <c r="B1157" s="224"/>
      <c r="C1157" s="225"/>
      <c r="D1157" s="227"/>
      <c r="E1157" s="227"/>
      <c r="F1157" s="229"/>
      <c r="G1157" s="229"/>
    </row>
    <row r="1158" spans="2:7" s="230" customFormat="1" x14ac:dyDescent="0.25">
      <c r="B1158" s="224"/>
      <c r="C1158" s="225"/>
      <c r="D1158" s="227"/>
      <c r="E1158" s="227"/>
      <c r="F1158" s="229"/>
      <c r="G1158" s="229"/>
    </row>
    <row r="1159" spans="2:7" s="230" customFormat="1" x14ac:dyDescent="0.25">
      <c r="B1159" s="224"/>
      <c r="C1159" s="225"/>
      <c r="D1159" s="227"/>
      <c r="E1159" s="227"/>
      <c r="F1159" s="229"/>
      <c r="G1159" s="229"/>
    </row>
    <row r="1160" spans="2:7" s="230" customFormat="1" x14ac:dyDescent="0.25">
      <c r="B1160" s="224"/>
      <c r="C1160" s="225"/>
      <c r="D1160" s="227"/>
      <c r="E1160" s="227"/>
      <c r="F1160" s="229"/>
      <c r="G1160" s="229"/>
    </row>
    <row r="1161" spans="2:7" s="230" customFormat="1" x14ac:dyDescent="0.25">
      <c r="B1161" s="224"/>
      <c r="C1161" s="225"/>
      <c r="D1161" s="227"/>
      <c r="E1161" s="227"/>
      <c r="F1161" s="229"/>
      <c r="G1161" s="229"/>
    </row>
    <row r="1162" spans="2:7" s="230" customFormat="1" x14ac:dyDescent="0.25">
      <c r="B1162" s="224"/>
      <c r="C1162" s="225"/>
      <c r="D1162" s="227"/>
      <c r="E1162" s="227"/>
      <c r="F1162" s="229"/>
      <c r="G1162" s="229"/>
    </row>
    <row r="1163" spans="2:7" s="230" customFormat="1" x14ac:dyDescent="0.25">
      <c r="B1163" s="224"/>
      <c r="C1163" s="225"/>
      <c r="D1163" s="227"/>
      <c r="E1163" s="227"/>
      <c r="F1163" s="229"/>
      <c r="G1163" s="229"/>
    </row>
    <row r="1164" spans="2:7" s="230" customFormat="1" x14ac:dyDescent="0.25">
      <c r="B1164" s="224"/>
      <c r="C1164" s="225"/>
      <c r="D1164" s="227"/>
      <c r="E1164" s="227"/>
      <c r="F1164" s="229"/>
      <c r="G1164" s="229"/>
    </row>
    <row r="1165" spans="2:7" s="230" customFormat="1" x14ac:dyDescent="0.25">
      <c r="B1165" s="224"/>
      <c r="C1165" s="225"/>
      <c r="D1165" s="227"/>
      <c r="E1165" s="227"/>
      <c r="F1165" s="229"/>
      <c r="G1165" s="229"/>
    </row>
    <row r="1166" spans="2:7" s="230" customFormat="1" x14ac:dyDescent="0.25">
      <c r="B1166" s="224"/>
      <c r="C1166" s="225"/>
      <c r="D1166" s="227"/>
      <c r="E1166" s="227"/>
      <c r="F1166" s="229"/>
      <c r="G1166" s="229"/>
    </row>
    <row r="1167" spans="2:7" s="230" customFormat="1" x14ac:dyDescent="0.25">
      <c r="B1167" s="224"/>
      <c r="C1167" s="225"/>
      <c r="D1167" s="227"/>
      <c r="E1167" s="227"/>
      <c r="F1167" s="229"/>
      <c r="G1167" s="229"/>
    </row>
    <row r="1168" spans="2:7" s="230" customFormat="1" x14ac:dyDescent="0.25">
      <c r="B1168" s="224"/>
      <c r="C1168" s="225"/>
      <c r="D1168" s="227"/>
      <c r="E1168" s="227"/>
      <c r="F1168" s="229"/>
      <c r="G1168" s="229"/>
    </row>
    <row r="1169" spans="2:7" s="230" customFormat="1" x14ac:dyDescent="0.25">
      <c r="B1169" s="224"/>
      <c r="C1169" s="225"/>
      <c r="D1169" s="227"/>
      <c r="E1169" s="227"/>
      <c r="F1169" s="229"/>
      <c r="G1169" s="229"/>
    </row>
    <row r="1170" spans="2:7" s="230" customFormat="1" x14ac:dyDescent="0.25">
      <c r="B1170" s="224"/>
      <c r="C1170" s="225"/>
      <c r="D1170" s="227"/>
      <c r="E1170" s="227"/>
      <c r="F1170" s="229"/>
      <c r="G1170" s="229"/>
    </row>
    <row r="1171" spans="2:7" s="230" customFormat="1" x14ac:dyDescent="0.25">
      <c r="B1171" s="224"/>
      <c r="C1171" s="225"/>
      <c r="D1171" s="227"/>
      <c r="E1171" s="227"/>
      <c r="F1171" s="229"/>
      <c r="G1171" s="229"/>
    </row>
    <row r="1172" spans="2:7" s="230" customFormat="1" x14ac:dyDescent="0.25">
      <c r="B1172" s="224"/>
      <c r="C1172" s="225"/>
      <c r="D1172" s="227"/>
      <c r="E1172" s="227"/>
      <c r="F1172" s="229"/>
      <c r="G1172" s="229"/>
    </row>
    <row r="1173" spans="2:7" s="230" customFormat="1" x14ac:dyDescent="0.25">
      <c r="B1173" s="224"/>
      <c r="C1173" s="225"/>
      <c r="D1173" s="227"/>
      <c r="E1173" s="227"/>
      <c r="F1173" s="229"/>
      <c r="G1173" s="229"/>
    </row>
    <row r="1174" spans="2:7" s="230" customFormat="1" x14ac:dyDescent="0.25">
      <c r="B1174" s="224"/>
      <c r="C1174" s="225"/>
      <c r="D1174" s="227"/>
      <c r="E1174" s="227"/>
      <c r="F1174" s="229"/>
      <c r="G1174" s="229"/>
    </row>
    <row r="1175" spans="2:7" s="230" customFormat="1" x14ac:dyDescent="0.25">
      <c r="B1175" s="224"/>
      <c r="C1175" s="225"/>
      <c r="D1175" s="227"/>
      <c r="E1175" s="227"/>
      <c r="F1175" s="229"/>
      <c r="G1175" s="229"/>
    </row>
    <row r="1176" spans="2:7" s="230" customFormat="1" x14ac:dyDescent="0.25">
      <c r="B1176" s="224"/>
      <c r="C1176" s="225"/>
      <c r="D1176" s="227"/>
      <c r="E1176" s="227"/>
      <c r="F1176" s="229"/>
      <c r="G1176" s="229"/>
    </row>
    <row r="1177" spans="2:7" s="230" customFormat="1" x14ac:dyDescent="0.25">
      <c r="B1177" s="224"/>
      <c r="C1177" s="225"/>
      <c r="D1177" s="227"/>
      <c r="E1177" s="227"/>
      <c r="F1177" s="229"/>
      <c r="G1177" s="229"/>
    </row>
    <row r="1178" spans="2:7" s="230" customFormat="1" x14ac:dyDescent="0.25">
      <c r="B1178" s="224"/>
      <c r="C1178" s="225"/>
      <c r="D1178" s="227"/>
      <c r="E1178" s="227"/>
      <c r="F1178" s="229"/>
      <c r="G1178" s="229"/>
    </row>
    <row r="1179" spans="2:7" s="230" customFormat="1" x14ac:dyDescent="0.25">
      <c r="B1179" s="224"/>
      <c r="C1179" s="225"/>
      <c r="D1179" s="227"/>
      <c r="E1179" s="227"/>
      <c r="F1179" s="229"/>
      <c r="G1179" s="229"/>
    </row>
    <row r="1180" spans="2:7" s="230" customFormat="1" x14ac:dyDescent="0.25">
      <c r="B1180" s="224"/>
      <c r="C1180" s="225"/>
      <c r="D1180" s="227"/>
      <c r="E1180" s="227"/>
      <c r="F1180" s="229"/>
      <c r="G1180" s="229"/>
    </row>
    <row r="1181" spans="2:7" s="230" customFormat="1" x14ac:dyDescent="0.25">
      <c r="B1181" s="224"/>
      <c r="C1181" s="225"/>
      <c r="D1181" s="227"/>
      <c r="E1181" s="227"/>
      <c r="F1181" s="229"/>
      <c r="G1181" s="229"/>
    </row>
    <row r="1182" spans="2:7" s="230" customFormat="1" x14ac:dyDescent="0.25">
      <c r="B1182" s="224"/>
      <c r="C1182" s="225"/>
      <c r="D1182" s="227"/>
      <c r="E1182" s="227"/>
      <c r="F1182" s="229"/>
      <c r="G1182" s="229"/>
    </row>
    <row r="1183" spans="2:7" s="230" customFormat="1" x14ac:dyDescent="0.25">
      <c r="B1183" s="224"/>
      <c r="C1183" s="225"/>
      <c r="D1183" s="227"/>
      <c r="E1183" s="227"/>
      <c r="F1183" s="229"/>
      <c r="G1183" s="229"/>
    </row>
    <row r="1184" spans="2:7" s="230" customFormat="1" x14ac:dyDescent="0.25">
      <c r="B1184" s="224"/>
      <c r="C1184" s="225"/>
      <c r="D1184" s="227"/>
      <c r="E1184" s="227"/>
      <c r="F1184" s="229"/>
      <c r="G1184" s="229"/>
    </row>
    <row r="1185" spans="2:7" s="230" customFormat="1" x14ac:dyDescent="0.25">
      <c r="B1185" s="224"/>
      <c r="C1185" s="225"/>
      <c r="D1185" s="227"/>
      <c r="E1185" s="227"/>
      <c r="F1185" s="229"/>
      <c r="G1185" s="229"/>
    </row>
    <row r="1186" spans="2:7" s="230" customFormat="1" x14ac:dyDescent="0.25">
      <c r="B1186" s="224"/>
      <c r="C1186" s="225"/>
      <c r="D1186" s="227"/>
      <c r="E1186" s="227"/>
      <c r="F1186" s="229"/>
      <c r="G1186" s="229"/>
    </row>
    <row r="1187" spans="2:7" s="230" customFormat="1" x14ac:dyDescent="0.25">
      <c r="B1187" s="224"/>
      <c r="C1187" s="225"/>
      <c r="D1187" s="227"/>
      <c r="E1187" s="227"/>
      <c r="F1187" s="229"/>
      <c r="G1187" s="229"/>
    </row>
    <row r="1188" spans="2:7" s="230" customFormat="1" x14ac:dyDescent="0.25">
      <c r="B1188" s="224"/>
      <c r="C1188" s="225"/>
      <c r="D1188" s="227"/>
      <c r="E1188" s="227"/>
      <c r="F1188" s="229"/>
      <c r="G1188" s="229"/>
    </row>
    <row r="1189" spans="2:7" s="230" customFormat="1" x14ac:dyDescent="0.25">
      <c r="B1189" s="224"/>
      <c r="C1189" s="225"/>
      <c r="D1189" s="227"/>
      <c r="E1189" s="227"/>
      <c r="F1189" s="229"/>
      <c r="G1189" s="229"/>
    </row>
    <row r="1190" spans="2:7" s="230" customFormat="1" x14ac:dyDescent="0.25">
      <c r="B1190" s="224"/>
      <c r="C1190" s="225"/>
      <c r="D1190" s="227"/>
      <c r="E1190" s="227"/>
      <c r="F1190" s="229"/>
      <c r="G1190" s="229"/>
    </row>
    <row r="1191" spans="2:7" s="230" customFormat="1" x14ac:dyDescent="0.25">
      <c r="B1191" s="224"/>
      <c r="C1191" s="225"/>
      <c r="D1191" s="227"/>
      <c r="E1191" s="227"/>
      <c r="F1191" s="229"/>
      <c r="G1191" s="229"/>
    </row>
    <row r="1192" spans="2:7" s="230" customFormat="1" x14ac:dyDescent="0.25">
      <c r="B1192" s="224"/>
      <c r="C1192" s="225"/>
      <c r="D1192" s="227"/>
      <c r="E1192" s="227"/>
      <c r="F1192" s="229"/>
      <c r="G1192" s="229"/>
    </row>
    <row r="1193" spans="2:7" s="230" customFormat="1" x14ac:dyDescent="0.25">
      <c r="B1193" s="224"/>
      <c r="C1193" s="225"/>
      <c r="D1193" s="227"/>
      <c r="E1193" s="227"/>
      <c r="F1193" s="229"/>
      <c r="G1193" s="229"/>
    </row>
    <row r="1194" spans="2:7" s="230" customFormat="1" x14ac:dyDescent="0.25">
      <c r="B1194" s="224"/>
      <c r="C1194" s="225"/>
      <c r="D1194" s="227"/>
      <c r="E1194" s="227"/>
      <c r="F1194" s="229"/>
      <c r="G1194" s="229"/>
    </row>
    <row r="1195" spans="2:7" s="230" customFormat="1" x14ac:dyDescent="0.25">
      <c r="B1195" s="224"/>
      <c r="C1195" s="225"/>
      <c r="D1195" s="227"/>
      <c r="E1195" s="227"/>
      <c r="F1195" s="229"/>
      <c r="G1195" s="229"/>
    </row>
    <row r="1196" spans="2:7" s="230" customFormat="1" x14ac:dyDescent="0.25">
      <c r="B1196" s="224"/>
      <c r="C1196" s="225"/>
      <c r="D1196" s="227"/>
      <c r="E1196" s="227"/>
      <c r="F1196" s="229"/>
      <c r="G1196" s="229"/>
    </row>
    <row r="1197" spans="2:7" s="230" customFormat="1" x14ac:dyDescent="0.25">
      <c r="B1197" s="224"/>
      <c r="C1197" s="225"/>
      <c r="D1197" s="227"/>
      <c r="E1197" s="227"/>
      <c r="F1197" s="229"/>
      <c r="G1197" s="229"/>
    </row>
    <row r="1198" spans="2:7" s="230" customFormat="1" x14ac:dyDescent="0.25">
      <c r="B1198" s="224"/>
      <c r="C1198" s="225"/>
      <c r="D1198" s="227"/>
      <c r="E1198" s="227"/>
      <c r="F1198" s="229"/>
      <c r="G1198" s="229"/>
    </row>
    <row r="1199" spans="2:7" s="230" customFormat="1" x14ac:dyDescent="0.25">
      <c r="B1199" s="224"/>
      <c r="C1199" s="225"/>
      <c r="D1199" s="227"/>
      <c r="E1199" s="227"/>
      <c r="F1199" s="229"/>
      <c r="G1199" s="229"/>
    </row>
    <row r="1200" spans="2:7" s="230" customFormat="1" x14ac:dyDescent="0.25">
      <c r="B1200" s="224"/>
      <c r="C1200" s="225"/>
      <c r="D1200" s="227"/>
      <c r="E1200" s="227"/>
      <c r="F1200" s="229"/>
      <c r="G1200" s="229"/>
    </row>
    <row r="1201" spans="2:7" s="230" customFormat="1" x14ac:dyDescent="0.25">
      <c r="B1201" s="224"/>
      <c r="C1201" s="225"/>
      <c r="D1201" s="227"/>
      <c r="E1201" s="227"/>
      <c r="F1201" s="229"/>
      <c r="G1201" s="229"/>
    </row>
    <row r="1202" spans="2:7" s="230" customFormat="1" x14ac:dyDescent="0.25">
      <c r="B1202" s="224"/>
      <c r="C1202" s="225"/>
      <c r="D1202" s="227"/>
      <c r="E1202" s="227"/>
      <c r="F1202" s="229"/>
      <c r="G1202" s="229"/>
    </row>
    <row r="1203" spans="2:7" s="230" customFormat="1" x14ac:dyDescent="0.25">
      <c r="B1203" s="224"/>
      <c r="C1203" s="225"/>
      <c r="D1203" s="227"/>
      <c r="E1203" s="227"/>
      <c r="F1203" s="229"/>
      <c r="G1203" s="229"/>
    </row>
    <row r="1204" spans="2:7" s="230" customFormat="1" x14ac:dyDescent="0.25">
      <c r="B1204" s="224"/>
      <c r="C1204" s="225"/>
      <c r="D1204" s="227"/>
      <c r="E1204" s="227"/>
      <c r="F1204" s="229"/>
      <c r="G1204" s="229"/>
    </row>
    <row r="1205" spans="2:7" s="230" customFormat="1" x14ac:dyDescent="0.25">
      <c r="B1205" s="224"/>
      <c r="C1205" s="225"/>
      <c r="D1205" s="227"/>
      <c r="E1205" s="227"/>
      <c r="F1205" s="229"/>
      <c r="G1205" s="229"/>
    </row>
    <row r="1206" spans="2:7" s="230" customFormat="1" x14ac:dyDescent="0.25">
      <c r="B1206" s="224"/>
      <c r="C1206" s="225"/>
      <c r="D1206" s="227"/>
      <c r="E1206" s="227"/>
      <c r="F1206" s="229"/>
      <c r="G1206" s="229"/>
    </row>
    <row r="1207" spans="2:7" s="230" customFormat="1" x14ac:dyDescent="0.25">
      <c r="B1207" s="224"/>
      <c r="C1207" s="225"/>
      <c r="D1207" s="227"/>
      <c r="E1207" s="227"/>
      <c r="F1207" s="229"/>
      <c r="G1207" s="229"/>
    </row>
    <row r="1208" spans="2:7" s="230" customFormat="1" x14ac:dyDescent="0.25">
      <c r="B1208" s="224"/>
      <c r="C1208" s="225"/>
      <c r="D1208" s="227"/>
      <c r="E1208" s="227"/>
      <c r="F1208" s="229"/>
      <c r="G1208" s="229"/>
    </row>
    <row r="1209" spans="2:7" s="230" customFormat="1" x14ac:dyDescent="0.25">
      <c r="B1209" s="224"/>
      <c r="C1209" s="225"/>
      <c r="D1209" s="227"/>
      <c r="E1209" s="227"/>
      <c r="F1209" s="229"/>
      <c r="G1209" s="229"/>
    </row>
    <row r="1210" spans="2:7" s="230" customFormat="1" x14ac:dyDescent="0.25">
      <c r="B1210" s="224"/>
      <c r="C1210" s="225"/>
      <c r="D1210" s="227"/>
      <c r="E1210" s="227"/>
      <c r="F1210" s="229"/>
      <c r="G1210" s="229"/>
    </row>
    <row r="1211" spans="2:7" s="230" customFormat="1" x14ac:dyDescent="0.25">
      <c r="B1211" s="224"/>
      <c r="C1211" s="225"/>
      <c r="D1211" s="227"/>
      <c r="E1211" s="227"/>
      <c r="F1211" s="229"/>
      <c r="G1211" s="229"/>
    </row>
    <row r="1212" spans="2:7" s="230" customFormat="1" x14ac:dyDescent="0.25">
      <c r="B1212" s="224"/>
      <c r="C1212" s="225"/>
      <c r="D1212" s="227"/>
      <c r="E1212" s="227"/>
      <c r="F1212" s="229"/>
      <c r="G1212" s="229"/>
    </row>
    <row r="1213" spans="2:7" s="230" customFormat="1" x14ac:dyDescent="0.25">
      <c r="B1213" s="224"/>
      <c r="C1213" s="225"/>
      <c r="D1213" s="227"/>
      <c r="E1213" s="227"/>
      <c r="F1213" s="229"/>
      <c r="G1213" s="229"/>
    </row>
    <row r="1214" spans="2:7" s="230" customFormat="1" x14ac:dyDescent="0.25">
      <c r="B1214" s="224"/>
      <c r="C1214" s="225"/>
      <c r="D1214" s="227"/>
      <c r="E1214" s="227"/>
      <c r="F1214" s="229"/>
      <c r="G1214" s="229"/>
    </row>
    <row r="1215" spans="2:7" s="230" customFormat="1" x14ac:dyDescent="0.25">
      <c r="B1215" s="224"/>
      <c r="C1215" s="225"/>
      <c r="D1215" s="227"/>
      <c r="E1215" s="227"/>
      <c r="F1215" s="229"/>
      <c r="G1215" s="229"/>
    </row>
    <row r="1216" spans="2:7" s="230" customFormat="1" x14ac:dyDescent="0.25">
      <c r="B1216" s="224"/>
      <c r="C1216" s="225"/>
      <c r="D1216" s="227"/>
      <c r="E1216" s="227"/>
      <c r="F1216" s="229"/>
      <c r="G1216" s="229"/>
    </row>
    <row r="1217" spans="2:7" s="230" customFormat="1" x14ac:dyDescent="0.25">
      <c r="B1217" s="224"/>
      <c r="C1217" s="225"/>
      <c r="D1217" s="227"/>
      <c r="E1217" s="227"/>
      <c r="F1217" s="229"/>
      <c r="G1217" s="229"/>
    </row>
    <row r="1218" spans="2:7" s="230" customFormat="1" x14ac:dyDescent="0.25">
      <c r="B1218" s="224"/>
      <c r="C1218" s="225"/>
      <c r="D1218" s="227"/>
      <c r="E1218" s="227"/>
      <c r="F1218" s="229"/>
      <c r="G1218" s="229"/>
    </row>
    <row r="1219" spans="2:7" s="230" customFormat="1" x14ac:dyDescent="0.25">
      <c r="B1219" s="224"/>
      <c r="C1219" s="225"/>
      <c r="D1219" s="227"/>
      <c r="E1219" s="227"/>
      <c r="F1219" s="229"/>
      <c r="G1219" s="229"/>
    </row>
    <row r="1220" spans="2:7" s="230" customFormat="1" x14ac:dyDescent="0.25">
      <c r="B1220" s="224"/>
      <c r="C1220" s="225"/>
      <c r="D1220" s="227"/>
      <c r="E1220" s="227"/>
      <c r="F1220" s="229"/>
      <c r="G1220" s="229"/>
    </row>
    <row r="1221" spans="2:7" s="230" customFormat="1" x14ac:dyDescent="0.25">
      <c r="B1221" s="224"/>
      <c r="C1221" s="225"/>
      <c r="D1221" s="227"/>
      <c r="E1221" s="227"/>
      <c r="F1221" s="229"/>
      <c r="G1221" s="229"/>
    </row>
    <row r="1222" spans="2:7" s="230" customFormat="1" x14ac:dyDescent="0.25">
      <c r="B1222" s="224"/>
      <c r="C1222" s="225"/>
      <c r="D1222" s="227"/>
      <c r="E1222" s="227"/>
      <c r="F1222" s="229"/>
      <c r="G1222" s="229"/>
    </row>
    <row r="1223" spans="2:7" s="230" customFormat="1" x14ac:dyDescent="0.25">
      <c r="B1223" s="224"/>
      <c r="C1223" s="225"/>
      <c r="D1223" s="227"/>
      <c r="E1223" s="227"/>
      <c r="F1223" s="229"/>
      <c r="G1223" s="229"/>
    </row>
    <row r="1224" spans="2:7" s="230" customFormat="1" x14ac:dyDescent="0.25">
      <c r="B1224" s="224"/>
      <c r="C1224" s="225"/>
      <c r="D1224" s="227"/>
      <c r="E1224" s="227"/>
      <c r="F1224" s="229"/>
      <c r="G1224" s="229"/>
    </row>
    <row r="1225" spans="2:7" s="230" customFormat="1" x14ac:dyDescent="0.25">
      <c r="B1225" s="224"/>
      <c r="C1225" s="225"/>
      <c r="D1225" s="227"/>
      <c r="E1225" s="227"/>
      <c r="F1225" s="229"/>
      <c r="G1225" s="229"/>
    </row>
    <row r="1226" spans="2:7" s="230" customFormat="1" x14ac:dyDescent="0.25">
      <c r="B1226" s="224"/>
      <c r="C1226" s="225"/>
      <c r="D1226" s="227"/>
      <c r="E1226" s="227"/>
      <c r="F1226" s="229"/>
      <c r="G1226" s="229"/>
    </row>
    <row r="1227" spans="2:7" s="230" customFormat="1" x14ac:dyDescent="0.25">
      <c r="B1227" s="224"/>
      <c r="C1227" s="225"/>
      <c r="D1227" s="227"/>
      <c r="E1227" s="227"/>
      <c r="F1227" s="229"/>
      <c r="G1227" s="229"/>
    </row>
    <row r="1228" spans="2:7" s="230" customFormat="1" x14ac:dyDescent="0.25">
      <c r="B1228" s="224"/>
      <c r="C1228" s="225"/>
      <c r="D1228" s="227"/>
      <c r="E1228" s="227"/>
      <c r="F1228" s="229"/>
      <c r="G1228" s="229"/>
    </row>
    <row r="1229" spans="2:7" s="230" customFormat="1" x14ac:dyDescent="0.25">
      <c r="B1229" s="224"/>
      <c r="C1229" s="225"/>
      <c r="D1229" s="227"/>
      <c r="E1229" s="227"/>
      <c r="F1229" s="229"/>
      <c r="G1229" s="229"/>
    </row>
    <row r="1230" spans="2:7" s="230" customFormat="1" x14ac:dyDescent="0.25">
      <c r="B1230" s="224"/>
      <c r="C1230" s="225"/>
      <c r="D1230" s="227"/>
      <c r="E1230" s="227"/>
      <c r="F1230" s="229"/>
      <c r="G1230" s="229"/>
    </row>
    <row r="1231" spans="2:7" s="230" customFormat="1" x14ac:dyDescent="0.25">
      <c r="B1231" s="224"/>
      <c r="C1231" s="225"/>
      <c r="D1231" s="227"/>
      <c r="E1231" s="227"/>
      <c r="F1231" s="229"/>
      <c r="G1231" s="229"/>
    </row>
    <row r="1232" spans="2:7" s="230" customFormat="1" x14ac:dyDescent="0.25">
      <c r="B1232" s="224"/>
      <c r="C1232" s="225"/>
      <c r="D1232" s="227"/>
      <c r="E1232" s="227"/>
      <c r="F1232" s="229"/>
      <c r="G1232" s="229"/>
    </row>
    <row r="1233" spans="2:7" s="230" customFormat="1" x14ac:dyDescent="0.25">
      <c r="B1233" s="224"/>
      <c r="C1233" s="225"/>
      <c r="D1233" s="227"/>
      <c r="E1233" s="227"/>
      <c r="F1233" s="229"/>
      <c r="G1233" s="229"/>
    </row>
    <row r="1234" spans="2:7" s="230" customFormat="1" x14ac:dyDescent="0.25">
      <c r="B1234" s="224"/>
      <c r="C1234" s="225"/>
      <c r="D1234" s="227"/>
      <c r="E1234" s="227"/>
      <c r="F1234" s="229"/>
      <c r="G1234" s="229"/>
    </row>
    <row r="1235" spans="2:7" s="230" customFormat="1" x14ac:dyDescent="0.25">
      <c r="B1235" s="224"/>
      <c r="C1235" s="225"/>
      <c r="D1235" s="227"/>
      <c r="E1235" s="227"/>
      <c r="F1235" s="229"/>
      <c r="G1235" s="229"/>
    </row>
    <row r="1236" spans="2:7" s="230" customFormat="1" x14ac:dyDescent="0.25">
      <c r="B1236" s="224"/>
      <c r="C1236" s="225"/>
      <c r="D1236" s="227"/>
      <c r="E1236" s="227"/>
      <c r="F1236" s="229"/>
      <c r="G1236" s="229"/>
    </row>
    <row r="1237" spans="2:7" s="230" customFormat="1" x14ac:dyDescent="0.25">
      <c r="B1237" s="224"/>
      <c r="C1237" s="225"/>
      <c r="D1237" s="227"/>
      <c r="E1237" s="227"/>
      <c r="F1237" s="229"/>
      <c r="G1237" s="229"/>
    </row>
    <row r="1238" spans="2:7" s="230" customFormat="1" x14ac:dyDescent="0.25">
      <c r="B1238" s="224"/>
      <c r="C1238" s="225"/>
      <c r="D1238" s="227"/>
      <c r="E1238" s="227"/>
      <c r="F1238" s="229"/>
      <c r="G1238" s="229"/>
    </row>
    <row r="1239" spans="2:7" s="230" customFormat="1" x14ac:dyDescent="0.25">
      <c r="B1239" s="224"/>
      <c r="C1239" s="225"/>
      <c r="D1239" s="227"/>
      <c r="E1239" s="227"/>
      <c r="F1239" s="229"/>
      <c r="G1239" s="229"/>
    </row>
    <row r="1240" spans="2:7" s="230" customFormat="1" x14ac:dyDescent="0.25">
      <c r="B1240" s="224"/>
      <c r="C1240" s="225"/>
      <c r="D1240" s="227"/>
      <c r="E1240" s="227"/>
      <c r="F1240" s="229"/>
      <c r="G1240" s="229"/>
    </row>
    <row r="1241" spans="2:7" s="230" customFormat="1" x14ac:dyDescent="0.25">
      <c r="B1241" s="224"/>
      <c r="C1241" s="225"/>
      <c r="D1241" s="227"/>
      <c r="E1241" s="227"/>
      <c r="F1241" s="229"/>
      <c r="G1241" s="229"/>
    </row>
    <row r="1242" spans="2:7" s="230" customFormat="1" x14ac:dyDescent="0.25">
      <c r="B1242" s="224"/>
      <c r="C1242" s="225"/>
      <c r="D1242" s="227"/>
      <c r="E1242" s="227"/>
      <c r="F1242" s="229"/>
      <c r="G1242" s="229"/>
    </row>
    <row r="1243" spans="2:7" s="230" customFormat="1" x14ac:dyDescent="0.25">
      <c r="B1243" s="224"/>
      <c r="C1243" s="225"/>
      <c r="D1243" s="227"/>
      <c r="E1243" s="227"/>
      <c r="F1243" s="229"/>
      <c r="G1243" s="229"/>
    </row>
    <row r="1244" spans="2:7" s="230" customFormat="1" x14ac:dyDescent="0.25">
      <c r="B1244" s="224"/>
      <c r="C1244" s="225"/>
      <c r="D1244" s="227"/>
      <c r="E1244" s="227"/>
      <c r="F1244" s="229"/>
      <c r="G1244" s="229"/>
    </row>
    <row r="1245" spans="2:7" s="230" customFormat="1" x14ac:dyDescent="0.25">
      <c r="B1245" s="224"/>
      <c r="C1245" s="225"/>
      <c r="D1245" s="227"/>
      <c r="E1245" s="227"/>
      <c r="F1245" s="229"/>
      <c r="G1245" s="229"/>
    </row>
    <row r="1246" spans="2:7" s="230" customFormat="1" x14ac:dyDescent="0.25">
      <c r="B1246" s="224"/>
      <c r="C1246" s="225"/>
      <c r="D1246" s="227"/>
      <c r="E1246" s="227"/>
      <c r="F1246" s="229"/>
      <c r="G1246" s="229"/>
    </row>
    <row r="1247" spans="2:7" s="230" customFormat="1" x14ac:dyDescent="0.25">
      <c r="B1247" s="224"/>
      <c r="C1247" s="225"/>
      <c r="D1247" s="227"/>
      <c r="E1247" s="227"/>
      <c r="F1247" s="229"/>
      <c r="G1247" s="229"/>
    </row>
    <row r="1248" spans="2:7" s="230" customFormat="1" x14ac:dyDescent="0.25">
      <c r="B1248" s="224"/>
      <c r="C1248" s="225"/>
      <c r="D1248" s="227"/>
      <c r="E1248" s="227"/>
      <c r="F1248" s="229"/>
      <c r="G1248" s="229"/>
    </row>
    <row r="1249" spans="2:7" s="230" customFormat="1" x14ac:dyDescent="0.25">
      <c r="B1249" s="224"/>
      <c r="C1249" s="225"/>
      <c r="D1249" s="227"/>
      <c r="E1249" s="227"/>
      <c r="F1249" s="229"/>
      <c r="G1249" s="229"/>
    </row>
    <row r="1250" spans="2:7" s="230" customFormat="1" x14ac:dyDescent="0.25">
      <c r="B1250" s="224"/>
      <c r="C1250" s="225"/>
      <c r="D1250" s="227"/>
      <c r="E1250" s="227"/>
      <c r="F1250" s="229"/>
      <c r="G1250" s="229"/>
    </row>
    <row r="1251" spans="2:7" s="230" customFormat="1" x14ac:dyDescent="0.25">
      <c r="B1251" s="224"/>
      <c r="C1251" s="225"/>
      <c r="D1251" s="227"/>
      <c r="E1251" s="227"/>
      <c r="F1251" s="229"/>
      <c r="G1251" s="229"/>
    </row>
    <row r="1252" spans="2:7" s="230" customFormat="1" x14ac:dyDescent="0.25">
      <c r="B1252" s="224"/>
      <c r="C1252" s="225"/>
      <c r="D1252" s="227"/>
      <c r="E1252" s="227"/>
      <c r="F1252" s="229"/>
      <c r="G1252" s="229"/>
    </row>
    <row r="1253" spans="2:7" s="230" customFormat="1" x14ac:dyDescent="0.25">
      <c r="B1253" s="224"/>
      <c r="C1253" s="225"/>
      <c r="D1253" s="227"/>
      <c r="E1253" s="227"/>
      <c r="F1253" s="229"/>
      <c r="G1253" s="229"/>
    </row>
    <row r="1254" spans="2:7" s="230" customFormat="1" x14ac:dyDescent="0.25">
      <c r="B1254" s="224"/>
      <c r="C1254" s="225"/>
      <c r="D1254" s="227"/>
      <c r="E1254" s="227"/>
      <c r="F1254" s="229"/>
      <c r="G1254" s="229"/>
    </row>
    <row r="1255" spans="2:7" s="230" customFormat="1" x14ac:dyDescent="0.25">
      <c r="B1255" s="224"/>
      <c r="C1255" s="225"/>
      <c r="D1255" s="227"/>
      <c r="E1255" s="227"/>
      <c r="F1255" s="229"/>
      <c r="G1255" s="229"/>
    </row>
    <row r="1256" spans="2:7" s="230" customFormat="1" x14ac:dyDescent="0.25">
      <c r="B1256" s="224"/>
      <c r="C1256" s="225"/>
      <c r="D1256" s="227"/>
      <c r="E1256" s="227"/>
      <c r="F1256" s="229"/>
      <c r="G1256" s="229"/>
    </row>
    <row r="1257" spans="2:7" s="230" customFormat="1" x14ac:dyDescent="0.25">
      <c r="B1257" s="224"/>
      <c r="C1257" s="225"/>
      <c r="D1257" s="227"/>
      <c r="E1257" s="227"/>
      <c r="F1257" s="229"/>
      <c r="G1257" s="229"/>
    </row>
    <row r="1258" spans="2:7" s="230" customFormat="1" x14ac:dyDescent="0.25">
      <c r="B1258" s="224"/>
      <c r="C1258" s="225"/>
      <c r="D1258" s="227"/>
      <c r="E1258" s="227"/>
      <c r="F1258" s="229"/>
      <c r="G1258" s="229"/>
    </row>
    <row r="1259" spans="2:7" s="230" customFormat="1" x14ac:dyDescent="0.25">
      <c r="B1259" s="224"/>
      <c r="C1259" s="225"/>
      <c r="D1259" s="227"/>
      <c r="E1259" s="227"/>
      <c r="F1259" s="229"/>
      <c r="G1259" s="229"/>
    </row>
    <row r="1260" spans="2:7" s="230" customFormat="1" x14ac:dyDescent="0.25">
      <c r="B1260" s="224"/>
      <c r="C1260" s="225"/>
      <c r="D1260" s="227"/>
      <c r="E1260" s="227"/>
      <c r="F1260" s="229"/>
      <c r="G1260" s="229"/>
    </row>
    <row r="1261" spans="2:7" s="230" customFormat="1" x14ac:dyDescent="0.25">
      <c r="B1261" s="224"/>
      <c r="C1261" s="225"/>
      <c r="D1261" s="227"/>
      <c r="E1261" s="227"/>
      <c r="F1261" s="229"/>
      <c r="G1261" s="229"/>
    </row>
    <row r="1262" spans="2:7" s="230" customFormat="1" x14ac:dyDescent="0.25">
      <c r="B1262" s="224"/>
      <c r="C1262" s="225"/>
      <c r="D1262" s="227"/>
      <c r="E1262" s="227"/>
      <c r="F1262" s="229"/>
      <c r="G1262" s="229"/>
    </row>
    <row r="1263" spans="2:7" s="230" customFormat="1" x14ac:dyDescent="0.25">
      <c r="B1263" s="224"/>
      <c r="C1263" s="225"/>
      <c r="D1263" s="227"/>
      <c r="E1263" s="227"/>
      <c r="F1263" s="229"/>
      <c r="G1263" s="229"/>
    </row>
    <row r="1264" spans="2:7" s="230" customFormat="1" x14ac:dyDescent="0.25">
      <c r="B1264" s="224"/>
      <c r="C1264" s="225"/>
      <c r="D1264" s="227"/>
      <c r="E1264" s="227"/>
      <c r="F1264" s="229"/>
      <c r="G1264" s="229"/>
    </row>
    <row r="1265" spans="2:7" s="230" customFormat="1" x14ac:dyDescent="0.25">
      <c r="B1265" s="224"/>
      <c r="C1265" s="225"/>
      <c r="D1265" s="227"/>
      <c r="E1265" s="227"/>
      <c r="F1265" s="229"/>
      <c r="G1265" s="229"/>
    </row>
    <row r="1266" spans="2:7" s="230" customFormat="1" x14ac:dyDescent="0.25">
      <c r="B1266" s="224"/>
      <c r="C1266" s="225"/>
      <c r="D1266" s="227"/>
      <c r="E1266" s="227"/>
      <c r="F1266" s="229"/>
      <c r="G1266" s="229"/>
    </row>
    <row r="1267" spans="2:7" s="230" customFormat="1" x14ac:dyDescent="0.25">
      <c r="B1267" s="224"/>
      <c r="C1267" s="225"/>
      <c r="D1267" s="227"/>
      <c r="E1267" s="227"/>
      <c r="F1267" s="229"/>
      <c r="G1267" s="229"/>
    </row>
    <row r="1268" spans="2:7" s="230" customFormat="1" x14ac:dyDescent="0.25">
      <c r="B1268" s="224"/>
      <c r="C1268" s="225"/>
      <c r="D1268" s="227"/>
      <c r="E1268" s="227"/>
      <c r="F1268" s="229"/>
      <c r="G1268" s="229"/>
    </row>
    <row r="1269" spans="2:7" s="230" customFormat="1" x14ac:dyDescent="0.25">
      <c r="B1269" s="224"/>
      <c r="C1269" s="225"/>
      <c r="D1269" s="227"/>
      <c r="E1269" s="227"/>
      <c r="F1269" s="229"/>
      <c r="G1269" s="229"/>
    </row>
    <row r="1270" spans="2:7" s="230" customFormat="1" x14ac:dyDescent="0.25">
      <c r="B1270" s="224"/>
      <c r="C1270" s="225"/>
      <c r="D1270" s="227"/>
      <c r="E1270" s="227"/>
      <c r="F1270" s="229"/>
      <c r="G1270" s="229"/>
    </row>
    <row r="1271" spans="2:7" s="230" customFormat="1" x14ac:dyDescent="0.25">
      <c r="B1271" s="224"/>
      <c r="C1271" s="225"/>
      <c r="D1271" s="227"/>
      <c r="E1271" s="227"/>
      <c r="F1271" s="229"/>
      <c r="G1271" s="229"/>
    </row>
    <row r="1272" spans="2:7" s="230" customFormat="1" x14ac:dyDescent="0.25">
      <c r="B1272" s="224"/>
      <c r="C1272" s="225"/>
      <c r="D1272" s="227"/>
      <c r="E1272" s="227"/>
      <c r="F1272" s="229"/>
      <c r="G1272" s="229"/>
    </row>
    <row r="1273" spans="2:7" s="230" customFormat="1" x14ac:dyDescent="0.25">
      <c r="B1273" s="224"/>
      <c r="C1273" s="225"/>
      <c r="D1273" s="227"/>
      <c r="E1273" s="227"/>
      <c r="F1273" s="229"/>
      <c r="G1273" s="229"/>
    </row>
    <row r="1274" spans="2:7" s="230" customFormat="1" x14ac:dyDescent="0.25">
      <c r="B1274" s="224"/>
      <c r="C1274" s="225"/>
      <c r="D1274" s="227"/>
      <c r="E1274" s="227"/>
      <c r="F1274" s="229"/>
      <c r="G1274" s="229"/>
    </row>
    <row r="1275" spans="2:7" s="230" customFormat="1" x14ac:dyDescent="0.25">
      <c r="B1275" s="224"/>
      <c r="C1275" s="225"/>
      <c r="D1275" s="227"/>
      <c r="E1275" s="227"/>
      <c r="F1275" s="229"/>
      <c r="G1275" s="229"/>
    </row>
    <row r="1276" spans="2:7" s="230" customFormat="1" x14ac:dyDescent="0.25">
      <c r="B1276" s="224"/>
      <c r="C1276" s="225"/>
      <c r="D1276" s="227"/>
      <c r="E1276" s="227"/>
      <c r="F1276" s="229"/>
      <c r="G1276" s="229"/>
    </row>
    <row r="1277" spans="2:7" s="230" customFormat="1" x14ac:dyDescent="0.25">
      <c r="B1277" s="224"/>
      <c r="C1277" s="225"/>
      <c r="D1277" s="227"/>
      <c r="E1277" s="227"/>
      <c r="F1277" s="229"/>
      <c r="G1277" s="229"/>
    </row>
    <row r="1278" spans="2:7" s="230" customFormat="1" x14ac:dyDescent="0.25">
      <c r="B1278" s="224"/>
      <c r="C1278" s="225"/>
      <c r="D1278" s="227"/>
      <c r="E1278" s="227"/>
      <c r="F1278" s="229"/>
      <c r="G1278" s="229"/>
    </row>
    <row r="1279" spans="2:7" s="230" customFormat="1" x14ac:dyDescent="0.25">
      <c r="B1279" s="224"/>
      <c r="C1279" s="225"/>
      <c r="D1279" s="227"/>
      <c r="E1279" s="227"/>
      <c r="F1279" s="229"/>
      <c r="G1279" s="229"/>
    </row>
    <row r="1280" spans="2:7" s="230" customFormat="1" x14ac:dyDescent="0.25">
      <c r="B1280" s="224"/>
      <c r="C1280" s="225"/>
      <c r="D1280" s="227"/>
      <c r="E1280" s="227"/>
      <c r="F1280" s="229"/>
      <c r="G1280" s="229"/>
    </row>
    <row r="1281" spans="2:7" s="230" customFormat="1" x14ac:dyDescent="0.25">
      <c r="B1281" s="224"/>
      <c r="C1281" s="225"/>
      <c r="D1281" s="227"/>
      <c r="E1281" s="227"/>
      <c r="F1281" s="229"/>
      <c r="G1281" s="229"/>
    </row>
    <row r="1282" spans="2:7" s="230" customFormat="1" x14ac:dyDescent="0.25">
      <c r="B1282" s="224"/>
      <c r="C1282" s="225"/>
      <c r="D1282" s="227"/>
      <c r="E1282" s="227"/>
      <c r="F1282" s="229"/>
      <c r="G1282" s="229"/>
    </row>
    <row r="1283" spans="2:7" s="230" customFormat="1" x14ac:dyDescent="0.25">
      <c r="B1283" s="224"/>
      <c r="C1283" s="225"/>
      <c r="D1283" s="227"/>
      <c r="E1283" s="227"/>
      <c r="F1283" s="229"/>
      <c r="G1283" s="229"/>
    </row>
    <row r="1284" spans="2:7" s="230" customFormat="1" x14ac:dyDescent="0.25">
      <c r="B1284" s="224"/>
      <c r="C1284" s="225"/>
      <c r="D1284" s="227"/>
      <c r="E1284" s="227"/>
      <c r="F1284" s="229"/>
      <c r="G1284" s="229"/>
    </row>
    <row r="1285" spans="2:7" s="230" customFormat="1" x14ac:dyDescent="0.25">
      <c r="B1285" s="224"/>
      <c r="C1285" s="225"/>
      <c r="D1285" s="227"/>
      <c r="E1285" s="227"/>
      <c r="F1285" s="229"/>
      <c r="G1285" s="229"/>
    </row>
    <row r="1286" spans="2:7" s="230" customFormat="1" x14ac:dyDescent="0.25">
      <c r="B1286" s="224"/>
      <c r="C1286" s="225"/>
      <c r="D1286" s="227"/>
      <c r="E1286" s="227"/>
      <c r="F1286" s="229"/>
      <c r="G1286" s="229"/>
    </row>
    <row r="1287" spans="2:7" s="230" customFormat="1" x14ac:dyDescent="0.25">
      <c r="B1287" s="224"/>
      <c r="C1287" s="225"/>
      <c r="D1287" s="227"/>
      <c r="E1287" s="227"/>
      <c r="F1287" s="229"/>
      <c r="G1287" s="229"/>
    </row>
    <row r="1288" spans="2:7" s="230" customFormat="1" x14ac:dyDescent="0.25">
      <c r="B1288" s="224"/>
      <c r="C1288" s="225"/>
      <c r="D1288" s="227"/>
      <c r="E1288" s="227"/>
      <c r="F1288" s="229"/>
      <c r="G1288" s="229"/>
    </row>
    <row r="1289" spans="2:7" s="230" customFormat="1" x14ac:dyDescent="0.25">
      <c r="B1289" s="224"/>
      <c r="C1289" s="225"/>
      <c r="D1289" s="227"/>
      <c r="E1289" s="227"/>
      <c r="F1289" s="229"/>
      <c r="G1289" s="229"/>
    </row>
    <row r="1290" spans="2:7" s="230" customFormat="1" x14ac:dyDescent="0.25">
      <c r="B1290" s="224"/>
      <c r="C1290" s="225"/>
      <c r="D1290" s="227"/>
      <c r="E1290" s="227"/>
      <c r="F1290" s="229"/>
      <c r="G1290" s="229"/>
    </row>
    <row r="1291" spans="2:7" s="230" customFormat="1" x14ac:dyDescent="0.25">
      <c r="B1291" s="224"/>
      <c r="C1291" s="225"/>
      <c r="D1291" s="227"/>
      <c r="E1291" s="227"/>
      <c r="F1291" s="229"/>
      <c r="G1291" s="229"/>
    </row>
    <row r="1292" spans="2:7" s="230" customFormat="1" x14ac:dyDescent="0.25">
      <c r="B1292" s="224"/>
      <c r="C1292" s="225"/>
      <c r="D1292" s="227"/>
      <c r="E1292" s="227"/>
      <c r="F1292" s="229"/>
      <c r="G1292" s="229"/>
    </row>
    <row r="1293" spans="2:7" s="230" customFormat="1" x14ac:dyDescent="0.25">
      <c r="B1293" s="224"/>
      <c r="C1293" s="225"/>
      <c r="D1293" s="227"/>
      <c r="E1293" s="227"/>
      <c r="F1293" s="229"/>
      <c r="G1293" s="229"/>
    </row>
    <row r="1294" spans="2:7" s="230" customFormat="1" x14ac:dyDescent="0.25">
      <c r="B1294" s="224"/>
      <c r="C1294" s="225"/>
      <c r="D1294" s="227"/>
      <c r="E1294" s="227"/>
      <c r="F1294" s="229"/>
      <c r="G1294" s="229"/>
    </row>
    <row r="1295" spans="2:7" s="230" customFormat="1" x14ac:dyDescent="0.25">
      <c r="B1295" s="224"/>
      <c r="C1295" s="225"/>
      <c r="D1295" s="227"/>
      <c r="E1295" s="227"/>
      <c r="F1295" s="229"/>
      <c r="G1295" s="229"/>
    </row>
    <row r="1296" spans="2:7" s="230" customFormat="1" x14ac:dyDescent="0.25">
      <c r="B1296" s="224"/>
      <c r="C1296" s="225"/>
      <c r="D1296" s="227"/>
      <c r="E1296" s="227"/>
      <c r="F1296" s="229"/>
      <c r="G1296" s="229"/>
    </row>
    <row r="1297" spans="2:7" s="230" customFormat="1" x14ac:dyDescent="0.25">
      <c r="B1297" s="224"/>
      <c r="C1297" s="225"/>
      <c r="D1297" s="227"/>
      <c r="E1297" s="227"/>
      <c r="F1297" s="229"/>
      <c r="G1297" s="229"/>
    </row>
    <row r="1298" spans="2:7" s="230" customFormat="1" x14ac:dyDescent="0.25">
      <c r="B1298" s="224"/>
      <c r="C1298" s="225"/>
      <c r="D1298" s="227"/>
      <c r="E1298" s="227"/>
      <c r="F1298" s="229"/>
      <c r="G1298" s="229"/>
    </row>
    <row r="1299" spans="2:7" s="230" customFormat="1" x14ac:dyDescent="0.25">
      <c r="B1299" s="224"/>
      <c r="C1299" s="225"/>
      <c r="D1299" s="227"/>
      <c r="E1299" s="227"/>
      <c r="F1299" s="229"/>
      <c r="G1299" s="229"/>
    </row>
    <row r="1300" spans="2:7" s="230" customFormat="1" x14ac:dyDescent="0.25">
      <c r="B1300" s="224"/>
      <c r="C1300" s="225"/>
      <c r="D1300" s="227"/>
      <c r="E1300" s="227"/>
      <c r="F1300" s="229"/>
      <c r="G1300" s="229"/>
    </row>
    <row r="1301" spans="2:7" s="230" customFormat="1" x14ac:dyDescent="0.25">
      <c r="B1301" s="224"/>
      <c r="C1301" s="225"/>
      <c r="D1301" s="227"/>
      <c r="E1301" s="227"/>
      <c r="F1301" s="229"/>
      <c r="G1301" s="229"/>
    </row>
    <row r="1302" spans="2:7" s="230" customFormat="1" x14ac:dyDescent="0.25">
      <c r="B1302" s="224"/>
      <c r="C1302" s="225"/>
      <c r="D1302" s="227"/>
      <c r="E1302" s="227"/>
      <c r="F1302" s="229"/>
      <c r="G1302" s="229"/>
    </row>
    <row r="1303" spans="2:7" s="230" customFormat="1" x14ac:dyDescent="0.25">
      <c r="B1303" s="224"/>
      <c r="C1303" s="225"/>
      <c r="D1303" s="227"/>
      <c r="E1303" s="227"/>
      <c r="F1303" s="229"/>
      <c r="G1303" s="229"/>
    </row>
    <row r="1304" spans="2:7" s="230" customFormat="1" x14ac:dyDescent="0.25">
      <c r="B1304" s="224"/>
      <c r="C1304" s="225"/>
      <c r="D1304" s="227"/>
      <c r="E1304" s="227"/>
      <c r="F1304" s="229"/>
      <c r="G1304" s="229"/>
    </row>
    <row r="1305" spans="2:7" s="230" customFormat="1" x14ac:dyDescent="0.25">
      <c r="B1305" s="224"/>
      <c r="C1305" s="225"/>
      <c r="D1305" s="227"/>
      <c r="E1305" s="227"/>
      <c r="F1305" s="229"/>
      <c r="G1305" s="229"/>
    </row>
    <row r="1306" spans="2:7" s="230" customFormat="1" x14ac:dyDescent="0.25">
      <c r="B1306" s="224"/>
      <c r="C1306" s="225"/>
      <c r="D1306" s="227"/>
      <c r="E1306" s="227"/>
      <c r="F1306" s="229"/>
      <c r="G1306" s="229"/>
    </row>
    <row r="1307" spans="2:7" s="230" customFormat="1" x14ac:dyDescent="0.25">
      <c r="B1307" s="224"/>
      <c r="C1307" s="225"/>
      <c r="D1307" s="227"/>
      <c r="E1307" s="227"/>
      <c r="F1307" s="229"/>
      <c r="G1307" s="229"/>
    </row>
    <row r="1308" spans="2:7" s="230" customFormat="1" x14ac:dyDescent="0.25">
      <c r="B1308" s="224"/>
      <c r="C1308" s="225"/>
      <c r="D1308" s="227"/>
      <c r="E1308" s="227"/>
      <c r="F1308" s="229"/>
      <c r="G1308" s="229"/>
    </row>
    <row r="1309" spans="2:7" s="230" customFormat="1" x14ac:dyDescent="0.25">
      <c r="B1309" s="224"/>
      <c r="C1309" s="225"/>
      <c r="D1309" s="227"/>
      <c r="E1309" s="227"/>
      <c r="F1309" s="229"/>
      <c r="G1309" s="229"/>
    </row>
    <row r="1310" spans="2:7" s="230" customFormat="1" x14ac:dyDescent="0.25">
      <c r="B1310" s="224"/>
      <c r="C1310" s="225"/>
      <c r="D1310" s="227"/>
      <c r="E1310" s="227"/>
      <c r="F1310" s="229"/>
      <c r="G1310" s="229"/>
    </row>
    <row r="1311" spans="2:7" s="230" customFormat="1" x14ac:dyDescent="0.25">
      <c r="B1311" s="224"/>
      <c r="C1311" s="225"/>
      <c r="D1311" s="227"/>
      <c r="E1311" s="227"/>
      <c r="F1311" s="229"/>
      <c r="G1311" s="229"/>
    </row>
    <row r="1312" spans="2:7" s="230" customFormat="1" x14ac:dyDescent="0.25">
      <c r="B1312" s="224"/>
      <c r="C1312" s="225"/>
      <c r="D1312" s="227"/>
      <c r="E1312" s="227"/>
      <c r="F1312" s="229"/>
      <c r="G1312" s="229"/>
    </row>
    <row r="1313" spans="2:7" s="230" customFormat="1" x14ac:dyDescent="0.25">
      <c r="B1313" s="224"/>
      <c r="C1313" s="225"/>
      <c r="D1313" s="227"/>
      <c r="E1313" s="227"/>
      <c r="F1313" s="229"/>
      <c r="G1313" s="229"/>
    </row>
    <row r="1314" spans="2:7" s="230" customFormat="1" x14ac:dyDescent="0.25">
      <c r="B1314" s="224"/>
      <c r="C1314" s="225"/>
      <c r="D1314" s="227"/>
      <c r="E1314" s="227"/>
      <c r="F1314" s="229"/>
      <c r="G1314" s="229"/>
    </row>
    <row r="1315" spans="2:7" s="230" customFormat="1" x14ac:dyDescent="0.25">
      <c r="B1315" s="224"/>
      <c r="C1315" s="225"/>
      <c r="D1315" s="227"/>
      <c r="E1315" s="227"/>
      <c r="F1315" s="229"/>
      <c r="G1315" s="229"/>
    </row>
    <row r="1316" spans="2:7" s="230" customFormat="1" x14ac:dyDescent="0.25">
      <c r="B1316" s="224"/>
      <c r="C1316" s="225"/>
      <c r="D1316" s="227"/>
      <c r="E1316" s="227"/>
      <c r="F1316" s="229"/>
      <c r="G1316" s="229"/>
    </row>
    <row r="1317" spans="2:7" s="230" customFormat="1" x14ac:dyDescent="0.25">
      <c r="B1317" s="224"/>
      <c r="C1317" s="225"/>
      <c r="D1317" s="227"/>
      <c r="E1317" s="227"/>
      <c r="F1317" s="229"/>
      <c r="G1317" s="229"/>
    </row>
    <row r="1318" spans="2:7" s="230" customFormat="1" x14ac:dyDescent="0.25">
      <c r="B1318" s="224"/>
      <c r="C1318" s="225"/>
      <c r="D1318" s="227"/>
      <c r="E1318" s="227"/>
      <c r="F1318" s="229"/>
      <c r="G1318" s="229"/>
    </row>
    <row r="1319" spans="2:7" s="230" customFormat="1" x14ac:dyDescent="0.25">
      <c r="B1319" s="224"/>
      <c r="C1319" s="225"/>
      <c r="D1319" s="227"/>
      <c r="E1319" s="227"/>
      <c r="F1319" s="229"/>
      <c r="G1319" s="229"/>
    </row>
    <row r="1320" spans="2:7" s="230" customFormat="1" x14ac:dyDescent="0.25">
      <c r="B1320" s="224"/>
      <c r="C1320" s="225"/>
      <c r="D1320" s="227"/>
      <c r="E1320" s="227"/>
      <c r="F1320" s="229"/>
      <c r="G1320" s="229"/>
    </row>
    <row r="1321" spans="2:7" s="230" customFormat="1" x14ac:dyDescent="0.25">
      <c r="B1321" s="224"/>
      <c r="C1321" s="225"/>
      <c r="D1321" s="227"/>
      <c r="E1321" s="227"/>
      <c r="F1321" s="229"/>
      <c r="G1321" s="229"/>
    </row>
    <row r="1322" spans="2:7" s="230" customFormat="1" x14ac:dyDescent="0.25">
      <c r="B1322" s="224"/>
      <c r="C1322" s="225"/>
      <c r="D1322" s="227"/>
      <c r="E1322" s="227"/>
      <c r="F1322" s="229"/>
      <c r="G1322" s="229"/>
    </row>
    <row r="1323" spans="2:7" s="230" customFormat="1" x14ac:dyDescent="0.25">
      <c r="B1323" s="224"/>
      <c r="C1323" s="225"/>
      <c r="D1323" s="227"/>
      <c r="E1323" s="227"/>
      <c r="F1323" s="229"/>
      <c r="G1323" s="229"/>
    </row>
    <row r="1324" spans="2:7" s="230" customFormat="1" x14ac:dyDescent="0.25">
      <c r="B1324" s="224"/>
      <c r="C1324" s="225"/>
      <c r="D1324" s="227"/>
      <c r="E1324" s="227"/>
      <c r="F1324" s="229"/>
      <c r="G1324" s="229"/>
    </row>
    <row r="1325" spans="2:7" s="230" customFormat="1" x14ac:dyDescent="0.25">
      <c r="B1325" s="224"/>
      <c r="C1325" s="225"/>
      <c r="D1325" s="227"/>
      <c r="E1325" s="227"/>
      <c r="F1325" s="229"/>
      <c r="G1325" s="229"/>
    </row>
    <row r="1326" spans="2:7" s="230" customFormat="1" x14ac:dyDescent="0.25">
      <c r="B1326" s="224"/>
      <c r="C1326" s="225"/>
      <c r="D1326" s="227"/>
      <c r="E1326" s="227"/>
      <c r="F1326" s="229"/>
      <c r="G1326" s="229"/>
    </row>
    <row r="1327" spans="2:7" s="230" customFormat="1" x14ac:dyDescent="0.25">
      <c r="B1327" s="224"/>
      <c r="C1327" s="225"/>
      <c r="D1327" s="227"/>
      <c r="E1327" s="227"/>
      <c r="F1327" s="229"/>
      <c r="G1327" s="229"/>
    </row>
    <row r="1328" spans="2:7" s="230" customFormat="1" x14ac:dyDescent="0.25">
      <c r="B1328" s="224"/>
      <c r="C1328" s="225"/>
      <c r="D1328" s="227"/>
      <c r="E1328" s="227"/>
      <c r="F1328" s="229"/>
      <c r="G1328" s="229"/>
    </row>
    <row r="1329" spans="2:7" s="230" customFormat="1" x14ac:dyDescent="0.25">
      <c r="B1329" s="224"/>
      <c r="C1329" s="225"/>
      <c r="D1329" s="227"/>
      <c r="E1329" s="227"/>
      <c r="F1329" s="229"/>
      <c r="G1329" s="229"/>
    </row>
    <row r="1330" spans="2:7" s="230" customFormat="1" x14ac:dyDescent="0.25">
      <c r="B1330" s="224"/>
      <c r="C1330" s="225"/>
      <c r="D1330" s="227"/>
      <c r="E1330" s="227"/>
      <c r="F1330" s="229"/>
      <c r="G1330" s="229"/>
    </row>
    <row r="1331" spans="2:7" s="230" customFormat="1" x14ac:dyDescent="0.25">
      <c r="B1331" s="224"/>
      <c r="C1331" s="225"/>
      <c r="D1331" s="227"/>
      <c r="E1331" s="227"/>
      <c r="F1331" s="229"/>
      <c r="G1331" s="229"/>
    </row>
    <row r="1332" spans="2:7" s="230" customFormat="1" x14ac:dyDescent="0.25">
      <c r="B1332" s="224"/>
      <c r="C1332" s="225"/>
      <c r="D1332" s="227"/>
      <c r="E1332" s="227"/>
      <c r="F1332" s="229"/>
      <c r="G1332" s="229"/>
    </row>
    <row r="1333" spans="2:7" s="230" customFormat="1" x14ac:dyDescent="0.25">
      <c r="B1333" s="224"/>
      <c r="C1333" s="225"/>
      <c r="D1333" s="227"/>
      <c r="E1333" s="227"/>
      <c r="F1333" s="229"/>
      <c r="G1333" s="229"/>
    </row>
    <row r="1334" spans="2:7" s="230" customFormat="1" x14ac:dyDescent="0.25">
      <c r="B1334" s="224"/>
      <c r="C1334" s="225"/>
      <c r="D1334" s="227"/>
      <c r="E1334" s="227"/>
      <c r="F1334" s="229"/>
      <c r="G1334" s="229"/>
    </row>
    <row r="1335" spans="2:7" s="230" customFormat="1" x14ac:dyDescent="0.25">
      <c r="B1335" s="224"/>
      <c r="C1335" s="225"/>
      <c r="D1335" s="227"/>
      <c r="E1335" s="227"/>
      <c r="F1335" s="229"/>
      <c r="G1335" s="229"/>
    </row>
    <row r="1336" spans="2:7" s="230" customFormat="1" x14ac:dyDescent="0.25">
      <c r="B1336" s="224"/>
      <c r="C1336" s="225"/>
      <c r="D1336" s="227"/>
      <c r="E1336" s="227"/>
      <c r="F1336" s="229"/>
      <c r="G1336" s="229"/>
    </row>
    <row r="1337" spans="2:7" s="230" customFormat="1" x14ac:dyDescent="0.25">
      <c r="B1337" s="224"/>
      <c r="C1337" s="225"/>
      <c r="D1337" s="227"/>
      <c r="E1337" s="227"/>
      <c r="F1337" s="229"/>
      <c r="G1337" s="229"/>
    </row>
    <row r="1338" spans="2:7" s="230" customFormat="1" x14ac:dyDescent="0.25">
      <c r="B1338" s="224"/>
      <c r="C1338" s="225"/>
      <c r="D1338" s="227"/>
      <c r="E1338" s="227"/>
      <c r="F1338" s="229"/>
      <c r="G1338" s="229"/>
    </row>
    <row r="1339" spans="2:7" s="230" customFormat="1" x14ac:dyDescent="0.25">
      <c r="B1339" s="224"/>
      <c r="C1339" s="225"/>
      <c r="D1339" s="227"/>
      <c r="E1339" s="227"/>
      <c r="F1339" s="229"/>
      <c r="G1339" s="229"/>
    </row>
    <row r="1340" spans="2:7" s="230" customFormat="1" x14ac:dyDescent="0.25">
      <c r="B1340" s="224"/>
      <c r="C1340" s="225"/>
      <c r="D1340" s="227"/>
      <c r="E1340" s="227"/>
      <c r="F1340" s="229"/>
      <c r="G1340" s="229"/>
    </row>
    <row r="1341" spans="2:7" s="230" customFormat="1" x14ac:dyDescent="0.25">
      <c r="B1341" s="224"/>
      <c r="C1341" s="225"/>
      <c r="D1341" s="227"/>
      <c r="E1341" s="227"/>
      <c r="F1341" s="229"/>
      <c r="G1341" s="229"/>
    </row>
    <row r="1342" spans="2:7" s="230" customFormat="1" x14ac:dyDescent="0.25">
      <c r="B1342" s="224"/>
      <c r="C1342" s="225"/>
      <c r="D1342" s="227"/>
      <c r="E1342" s="227"/>
      <c r="F1342" s="229"/>
      <c r="G1342" s="229"/>
    </row>
    <row r="1343" spans="2:7" s="230" customFormat="1" x14ac:dyDescent="0.25">
      <c r="B1343" s="224"/>
      <c r="C1343" s="225"/>
      <c r="D1343" s="227"/>
      <c r="E1343" s="227"/>
      <c r="F1343" s="229"/>
      <c r="G1343" s="229"/>
    </row>
    <row r="1344" spans="2:7" s="230" customFormat="1" x14ac:dyDescent="0.25">
      <c r="B1344" s="224"/>
      <c r="C1344" s="225"/>
      <c r="D1344" s="227"/>
      <c r="E1344" s="227"/>
      <c r="F1344" s="229"/>
      <c r="G1344" s="229"/>
    </row>
    <row r="1345" spans="2:7" s="230" customFormat="1" x14ac:dyDescent="0.25">
      <c r="B1345" s="224"/>
      <c r="C1345" s="225"/>
      <c r="D1345" s="227"/>
      <c r="E1345" s="227"/>
      <c r="F1345" s="229"/>
      <c r="G1345" s="229"/>
    </row>
    <row r="1346" spans="2:7" s="230" customFormat="1" x14ac:dyDescent="0.25">
      <c r="B1346" s="224"/>
      <c r="C1346" s="225"/>
      <c r="D1346" s="227"/>
      <c r="E1346" s="227"/>
      <c r="F1346" s="229"/>
      <c r="G1346" s="229"/>
    </row>
    <row r="1347" spans="2:7" s="230" customFormat="1" x14ac:dyDescent="0.25">
      <c r="B1347" s="224"/>
      <c r="C1347" s="225"/>
      <c r="D1347" s="227"/>
      <c r="E1347" s="227"/>
      <c r="F1347" s="229"/>
      <c r="G1347" s="229"/>
    </row>
    <row r="1348" spans="2:7" s="230" customFormat="1" x14ac:dyDescent="0.25">
      <c r="B1348" s="224"/>
      <c r="C1348" s="225"/>
      <c r="D1348" s="227"/>
      <c r="E1348" s="227"/>
      <c r="F1348" s="229"/>
      <c r="G1348" s="229"/>
    </row>
    <row r="1349" spans="2:7" s="230" customFormat="1" x14ac:dyDescent="0.25">
      <c r="B1349" s="224"/>
      <c r="C1349" s="225"/>
      <c r="D1349" s="227"/>
      <c r="E1349" s="227"/>
      <c r="F1349" s="229"/>
      <c r="G1349" s="229"/>
    </row>
    <row r="1350" spans="2:7" s="230" customFormat="1" x14ac:dyDescent="0.25">
      <c r="B1350" s="224"/>
      <c r="C1350" s="225"/>
      <c r="D1350" s="227"/>
      <c r="E1350" s="227"/>
      <c r="F1350" s="229"/>
      <c r="G1350" s="229"/>
    </row>
    <row r="1351" spans="2:7" s="230" customFormat="1" x14ac:dyDescent="0.25">
      <c r="B1351" s="224"/>
      <c r="C1351" s="225"/>
      <c r="D1351" s="227"/>
      <c r="E1351" s="227"/>
      <c r="F1351" s="229"/>
      <c r="G1351" s="229"/>
    </row>
    <row r="1352" spans="2:7" s="230" customFormat="1" x14ac:dyDescent="0.25">
      <c r="B1352" s="224"/>
      <c r="C1352" s="225"/>
      <c r="D1352" s="227"/>
      <c r="E1352" s="227"/>
      <c r="F1352" s="229"/>
      <c r="G1352" s="229"/>
    </row>
    <row r="1353" spans="2:7" s="230" customFormat="1" x14ac:dyDescent="0.25">
      <c r="B1353" s="224"/>
      <c r="C1353" s="225"/>
      <c r="D1353" s="227"/>
      <c r="E1353" s="227"/>
      <c r="F1353" s="229"/>
      <c r="G1353" s="229"/>
    </row>
    <row r="1354" spans="2:7" s="230" customFormat="1" x14ac:dyDescent="0.25">
      <c r="B1354" s="224"/>
      <c r="C1354" s="225"/>
      <c r="D1354" s="227"/>
      <c r="E1354" s="227"/>
      <c r="F1354" s="229"/>
      <c r="G1354" s="229"/>
    </row>
    <row r="1355" spans="2:7" s="230" customFormat="1" x14ac:dyDescent="0.25">
      <c r="B1355" s="224"/>
      <c r="C1355" s="225"/>
      <c r="D1355" s="227"/>
      <c r="E1355" s="227"/>
      <c r="F1355" s="229"/>
      <c r="G1355" s="229"/>
    </row>
    <row r="1356" spans="2:7" s="230" customFormat="1" x14ac:dyDescent="0.25">
      <c r="B1356" s="224"/>
      <c r="C1356" s="225"/>
      <c r="D1356" s="227"/>
      <c r="E1356" s="227"/>
      <c r="F1356" s="229"/>
      <c r="G1356" s="229"/>
    </row>
    <row r="1357" spans="2:7" s="230" customFormat="1" x14ac:dyDescent="0.25">
      <c r="B1357" s="224"/>
      <c r="C1357" s="225"/>
      <c r="D1357" s="227"/>
      <c r="E1357" s="227"/>
      <c r="F1357" s="229"/>
      <c r="G1357" s="229"/>
    </row>
    <row r="1358" spans="2:7" s="230" customFormat="1" x14ac:dyDescent="0.25">
      <c r="B1358" s="224"/>
      <c r="C1358" s="225"/>
      <c r="D1358" s="227"/>
      <c r="E1358" s="227"/>
      <c r="F1358" s="229"/>
      <c r="G1358" s="229"/>
    </row>
    <row r="1359" spans="2:7" s="230" customFormat="1" x14ac:dyDescent="0.25">
      <c r="B1359" s="224"/>
      <c r="C1359" s="225"/>
      <c r="D1359" s="227"/>
      <c r="E1359" s="227"/>
      <c r="F1359" s="229"/>
      <c r="G1359" s="229"/>
    </row>
    <row r="1360" spans="2:7" s="230" customFormat="1" x14ac:dyDescent="0.25">
      <c r="B1360" s="224"/>
      <c r="C1360" s="225"/>
      <c r="D1360" s="227"/>
      <c r="E1360" s="227"/>
      <c r="F1360" s="229"/>
      <c r="G1360" s="229"/>
    </row>
    <row r="1361" spans="2:7" s="230" customFormat="1" x14ac:dyDescent="0.25">
      <c r="B1361" s="224"/>
      <c r="C1361" s="225"/>
      <c r="D1361" s="227"/>
      <c r="E1361" s="227"/>
      <c r="F1361" s="229"/>
      <c r="G1361" s="229"/>
    </row>
    <row r="1362" spans="2:7" s="230" customFormat="1" x14ac:dyDescent="0.25">
      <c r="B1362" s="224"/>
      <c r="C1362" s="225"/>
      <c r="D1362" s="227"/>
      <c r="E1362" s="227"/>
      <c r="F1362" s="229"/>
      <c r="G1362" s="229"/>
    </row>
    <row r="1363" spans="2:7" s="230" customFormat="1" x14ac:dyDescent="0.25">
      <c r="B1363" s="224"/>
      <c r="C1363" s="225"/>
      <c r="D1363" s="227"/>
      <c r="E1363" s="227"/>
      <c r="F1363" s="229"/>
      <c r="G1363" s="229"/>
    </row>
    <row r="1364" spans="2:7" s="230" customFormat="1" x14ac:dyDescent="0.25">
      <c r="B1364" s="224"/>
      <c r="C1364" s="225"/>
      <c r="D1364" s="227"/>
      <c r="E1364" s="227"/>
      <c r="F1364" s="229"/>
      <c r="G1364" s="229"/>
    </row>
    <row r="1365" spans="2:7" s="230" customFormat="1" x14ac:dyDescent="0.25">
      <c r="B1365" s="224"/>
      <c r="C1365" s="225"/>
      <c r="D1365" s="227"/>
      <c r="E1365" s="227"/>
      <c r="F1365" s="229"/>
      <c r="G1365" s="229"/>
    </row>
    <row r="1366" spans="2:7" s="230" customFormat="1" x14ac:dyDescent="0.25">
      <c r="B1366" s="224"/>
      <c r="C1366" s="225"/>
      <c r="D1366" s="227"/>
      <c r="E1366" s="227"/>
      <c r="F1366" s="229"/>
      <c r="G1366" s="229"/>
    </row>
    <row r="1367" spans="2:7" s="230" customFormat="1" x14ac:dyDescent="0.25">
      <c r="B1367" s="224"/>
      <c r="C1367" s="225"/>
      <c r="D1367" s="227"/>
      <c r="E1367" s="227"/>
      <c r="F1367" s="229"/>
      <c r="G1367" s="229"/>
    </row>
    <row r="1368" spans="2:7" s="230" customFormat="1" x14ac:dyDescent="0.25">
      <c r="B1368" s="224"/>
      <c r="C1368" s="225"/>
      <c r="D1368" s="227"/>
      <c r="E1368" s="227"/>
      <c r="F1368" s="229"/>
      <c r="G1368" s="229"/>
    </row>
    <row r="1369" spans="2:7" s="230" customFormat="1" x14ac:dyDescent="0.25">
      <c r="B1369" s="224"/>
      <c r="C1369" s="225"/>
      <c r="D1369" s="227"/>
      <c r="E1369" s="227"/>
      <c r="F1369" s="229"/>
      <c r="G1369" s="229"/>
    </row>
    <row r="1370" spans="2:7" s="230" customFormat="1" x14ac:dyDescent="0.25">
      <c r="B1370" s="224"/>
      <c r="C1370" s="225"/>
      <c r="D1370" s="227"/>
      <c r="E1370" s="227"/>
      <c r="F1370" s="229"/>
      <c r="G1370" s="229"/>
    </row>
    <row r="1371" spans="2:7" s="230" customFormat="1" x14ac:dyDescent="0.25">
      <c r="B1371" s="224"/>
      <c r="C1371" s="225"/>
      <c r="D1371" s="227"/>
      <c r="E1371" s="227"/>
      <c r="F1371" s="229"/>
      <c r="G1371" s="229"/>
    </row>
    <row r="1372" spans="2:7" s="230" customFormat="1" x14ac:dyDescent="0.25">
      <c r="B1372" s="224"/>
      <c r="C1372" s="225"/>
      <c r="D1372" s="227"/>
      <c r="E1372" s="227"/>
      <c r="F1372" s="229"/>
      <c r="G1372" s="229"/>
    </row>
    <row r="1373" spans="2:7" s="230" customFormat="1" x14ac:dyDescent="0.25">
      <c r="B1373" s="224"/>
      <c r="C1373" s="225"/>
      <c r="D1373" s="227"/>
      <c r="E1373" s="227"/>
      <c r="F1373" s="229"/>
      <c r="G1373" s="229"/>
    </row>
    <row r="1374" spans="2:7" s="230" customFormat="1" x14ac:dyDescent="0.25">
      <c r="B1374" s="224"/>
      <c r="C1374" s="225"/>
      <c r="D1374" s="227"/>
      <c r="E1374" s="227"/>
      <c r="F1374" s="229"/>
      <c r="G1374" s="229"/>
    </row>
    <row r="1375" spans="2:7" s="230" customFormat="1" x14ac:dyDescent="0.25">
      <c r="B1375" s="224"/>
      <c r="C1375" s="225"/>
      <c r="D1375" s="227"/>
      <c r="E1375" s="227"/>
      <c r="F1375" s="229"/>
      <c r="G1375" s="229"/>
    </row>
    <row r="1376" spans="2:7" s="230" customFormat="1" x14ac:dyDescent="0.25">
      <c r="B1376" s="224"/>
      <c r="C1376" s="225"/>
      <c r="D1376" s="227"/>
      <c r="E1376" s="227"/>
      <c r="F1376" s="229"/>
      <c r="G1376" s="229"/>
    </row>
    <row r="1377" spans="2:7" s="230" customFormat="1" x14ac:dyDescent="0.25">
      <c r="B1377" s="224"/>
      <c r="C1377" s="225"/>
      <c r="D1377" s="227"/>
      <c r="E1377" s="227"/>
      <c r="F1377" s="229"/>
      <c r="G1377" s="229"/>
    </row>
    <row r="1378" spans="2:7" s="230" customFormat="1" x14ac:dyDescent="0.25">
      <c r="B1378" s="224"/>
      <c r="C1378" s="225"/>
      <c r="D1378" s="227"/>
      <c r="E1378" s="227"/>
      <c r="F1378" s="229"/>
      <c r="G1378" s="229"/>
    </row>
    <row r="1379" spans="2:7" s="230" customFormat="1" x14ac:dyDescent="0.25">
      <c r="B1379" s="224"/>
      <c r="C1379" s="225"/>
      <c r="D1379" s="227"/>
      <c r="E1379" s="227"/>
      <c r="F1379" s="229"/>
      <c r="G1379" s="229"/>
    </row>
    <row r="1380" spans="2:7" s="230" customFormat="1" x14ac:dyDescent="0.25">
      <c r="B1380" s="224"/>
      <c r="C1380" s="225"/>
      <c r="D1380" s="227"/>
      <c r="E1380" s="227"/>
      <c r="F1380" s="229"/>
      <c r="G1380" s="229"/>
    </row>
    <row r="1381" spans="2:7" s="230" customFormat="1" x14ac:dyDescent="0.25">
      <c r="B1381" s="224"/>
      <c r="C1381" s="225"/>
      <c r="D1381" s="227"/>
      <c r="E1381" s="227"/>
      <c r="F1381" s="229"/>
      <c r="G1381" s="229"/>
    </row>
    <row r="1382" spans="2:7" s="230" customFormat="1" x14ac:dyDescent="0.25">
      <c r="B1382" s="224"/>
      <c r="C1382" s="225"/>
      <c r="D1382" s="227"/>
      <c r="E1382" s="227"/>
      <c r="F1382" s="229"/>
      <c r="G1382" s="229"/>
    </row>
    <row r="1383" spans="2:7" s="230" customFormat="1" x14ac:dyDescent="0.25">
      <c r="B1383" s="224"/>
      <c r="C1383" s="225"/>
      <c r="D1383" s="227"/>
      <c r="E1383" s="227"/>
      <c r="F1383" s="229"/>
      <c r="G1383" s="229"/>
    </row>
    <row r="1384" spans="2:7" s="230" customFormat="1" x14ac:dyDescent="0.25">
      <c r="B1384" s="224"/>
      <c r="C1384" s="225"/>
      <c r="D1384" s="227"/>
      <c r="E1384" s="227"/>
      <c r="F1384" s="229"/>
      <c r="G1384" s="229"/>
    </row>
    <row r="1385" spans="2:7" s="230" customFormat="1" x14ac:dyDescent="0.25">
      <c r="B1385" s="224"/>
      <c r="C1385" s="225"/>
      <c r="D1385" s="227"/>
      <c r="E1385" s="227"/>
      <c r="F1385" s="229"/>
      <c r="G1385" s="229"/>
    </row>
    <row r="1386" spans="2:7" s="230" customFormat="1" x14ac:dyDescent="0.25">
      <c r="B1386" s="224"/>
      <c r="C1386" s="225"/>
      <c r="D1386" s="227"/>
      <c r="E1386" s="227"/>
      <c r="F1386" s="229"/>
      <c r="G1386" s="229"/>
    </row>
    <row r="1387" spans="2:7" s="230" customFormat="1" x14ac:dyDescent="0.25">
      <c r="B1387" s="224"/>
      <c r="C1387" s="225"/>
      <c r="D1387" s="227"/>
      <c r="E1387" s="227"/>
      <c r="F1387" s="229"/>
      <c r="G1387" s="229"/>
    </row>
    <row r="1388" spans="2:7" s="230" customFormat="1" x14ac:dyDescent="0.25">
      <c r="B1388" s="224"/>
      <c r="C1388" s="225"/>
      <c r="D1388" s="227"/>
      <c r="E1388" s="227"/>
      <c r="F1388" s="229"/>
      <c r="G1388" s="229"/>
    </row>
    <row r="1389" spans="2:7" s="230" customFormat="1" x14ac:dyDescent="0.25">
      <c r="B1389" s="224"/>
      <c r="C1389" s="225"/>
      <c r="D1389" s="227"/>
      <c r="E1389" s="227"/>
      <c r="F1389" s="229"/>
      <c r="G1389" s="229"/>
    </row>
    <row r="1390" spans="2:7" s="230" customFormat="1" x14ac:dyDescent="0.25">
      <c r="B1390" s="224"/>
      <c r="C1390" s="225"/>
      <c r="D1390" s="227"/>
      <c r="E1390" s="227"/>
      <c r="F1390" s="229"/>
      <c r="G1390" s="229"/>
    </row>
    <row r="1391" spans="2:7" s="230" customFormat="1" x14ac:dyDescent="0.25">
      <c r="B1391" s="224"/>
      <c r="C1391" s="225"/>
      <c r="D1391" s="227"/>
      <c r="E1391" s="227"/>
      <c r="F1391" s="229"/>
      <c r="G1391" s="229"/>
    </row>
    <row r="1392" spans="2:7" s="230" customFormat="1" x14ac:dyDescent="0.25">
      <c r="B1392" s="224"/>
      <c r="C1392" s="225"/>
      <c r="D1392" s="227"/>
      <c r="E1392" s="227"/>
      <c r="F1392" s="229"/>
      <c r="G1392" s="229"/>
    </row>
    <row r="1393" spans="2:7" s="230" customFormat="1" x14ac:dyDescent="0.25">
      <c r="B1393" s="224"/>
      <c r="C1393" s="225"/>
      <c r="D1393" s="227"/>
      <c r="E1393" s="227"/>
      <c r="F1393" s="229"/>
      <c r="G1393" s="229"/>
    </row>
    <row r="1394" spans="2:7" s="230" customFormat="1" x14ac:dyDescent="0.25">
      <c r="B1394" s="224"/>
      <c r="C1394" s="225"/>
      <c r="D1394" s="227"/>
      <c r="E1394" s="227"/>
      <c r="F1394" s="229"/>
      <c r="G1394" s="229"/>
    </row>
    <row r="1395" spans="2:7" s="230" customFormat="1" x14ac:dyDescent="0.25">
      <c r="B1395" s="224"/>
      <c r="C1395" s="225"/>
      <c r="D1395" s="227"/>
      <c r="E1395" s="227"/>
      <c r="F1395" s="229"/>
      <c r="G1395" s="229"/>
    </row>
    <row r="1396" spans="2:7" s="230" customFormat="1" x14ac:dyDescent="0.25">
      <c r="B1396" s="224"/>
      <c r="C1396" s="225"/>
      <c r="D1396" s="227"/>
      <c r="E1396" s="227"/>
      <c r="F1396" s="229"/>
      <c r="G1396" s="229"/>
    </row>
    <row r="1397" spans="2:7" s="230" customFormat="1" x14ac:dyDescent="0.25">
      <c r="B1397" s="224"/>
      <c r="C1397" s="225"/>
      <c r="D1397" s="227"/>
      <c r="E1397" s="227"/>
      <c r="F1397" s="229"/>
      <c r="G1397" s="229"/>
    </row>
    <row r="1398" spans="2:7" s="230" customFormat="1" x14ac:dyDescent="0.25">
      <c r="B1398" s="224"/>
      <c r="C1398" s="225"/>
      <c r="D1398" s="227"/>
      <c r="E1398" s="227"/>
      <c r="F1398" s="229"/>
      <c r="G1398" s="229"/>
    </row>
    <row r="1399" spans="2:7" s="230" customFormat="1" x14ac:dyDescent="0.25">
      <c r="B1399" s="224"/>
      <c r="C1399" s="225"/>
      <c r="D1399" s="227"/>
      <c r="E1399" s="227"/>
      <c r="F1399" s="229"/>
      <c r="G1399" s="229"/>
    </row>
    <row r="1400" spans="2:7" s="230" customFormat="1" x14ac:dyDescent="0.25">
      <c r="B1400" s="224"/>
      <c r="C1400" s="225"/>
      <c r="D1400" s="227"/>
      <c r="E1400" s="227"/>
      <c r="F1400" s="229"/>
      <c r="G1400" s="229"/>
    </row>
    <row r="1401" spans="2:7" s="230" customFormat="1" x14ac:dyDescent="0.25">
      <c r="B1401" s="224"/>
      <c r="C1401" s="225"/>
      <c r="D1401" s="227"/>
      <c r="E1401" s="227"/>
      <c r="F1401" s="229"/>
      <c r="G1401" s="229"/>
    </row>
    <row r="1402" spans="2:7" s="230" customFormat="1" x14ac:dyDescent="0.25">
      <c r="B1402" s="224"/>
      <c r="C1402" s="225"/>
      <c r="D1402" s="227"/>
      <c r="E1402" s="227"/>
      <c r="F1402" s="229"/>
      <c r="G1402" s="229"/>
    </row>
    <row r="1403" spans="2:7" s="230" customFormat="1" x14ac:dyDescent="0.25">
      <c r="B1403" s="224"/>
      <c r="C1403" s="225"/>
      <c r="D1403" s="227"/>
      <c r="E1403" s="227"/>
      <c r="F1403" s="229"/>
      <c r="G1403" s="229"/>
    </row>
    <row r="1404" spans="2:7" s="230" customFormat="1" x14ac:dyDescent="0.25">
      <c r="B1404" s="224"/>
      <c r="C1404" s="225"/>
      <c r="D1404" s="227"/>
      <c r="E1404" s="227"/>
      <c r="F1404" s="229"/>
      <c r="G1404" s="229"/>
    </row>
    <row r="1405" spans="2:7" s="230" customFormat="1" x14ac:dyDescent="0.25">
      <c r="B1405" s="224"/>
      <c r="C1405" s="225"/>
      <c r="D1405" s="227"/>
      <c r="E1405" s="227"/>
      <c r="F1405" s="229"/>
      <c r="G1405" s="229"/>
    </row>
    <row r="1406" spans="2:7" s="230" customFormat="1" x14ac:dyDescent="0.25">
      <c r="B1406" s="224"/>
      <c r="C1406" s="225"/>
      <c r="D1406" s="227"/>
      <c r="E1406" s="227"/>
      <c r="F1406" s="229"/>
      <c r="G1406" s="229"/>
    </row>
    <row r="1407" spans="2:7" s="230" customFormat="1" x14ac:dyDescent="0.25">
      <c r="B1407" s="224"/>
      <c r="C1407" s="225"/>
      <c r="D1407" s="227"/>
      <c r="E1407" s="227"/>
      <c r="F1407" s="229"/>
      <c r="G1407" s="229"/>
    </row>
    <row r="1408" spans="2:7" s="230" customFormat="1" x14ac:dyDescent="0.25">
      <c r="B1408" s="224"/>
      <c r="C1408" s="225"/>
      <c r="D1408" s="227"/>
      <c r="E1408" s="227"/>
      <c r="F1408" s="229"/>
      <c r="G1408" s="229"/>
    </row>
    <row r="1409" spans="2:7" s="230" customFormat="1" x14ac:dyDescent="0.25">
      <c r="B1409" s="224"/>
      <c r="C1409" s="225"/>
      <c r="D1409" s="227"/>
      <c r="E1409" s="227"/>
      <c r="F1409" s="229"/>
      <c r="G1409" s="229"/>
    </row>
    <row r="1410" spans="2:7" s="230" customFormat="1" x14ac:dyDescent="0.25">
      <c r="B1410" s="224"/>
      <c r="C1410" s="225"/>
      <c r="D1410" s="227"/>
      <c r="E1410" s="227"/>
      <c r="F1410" s="229"/>
      <c r="G1410" s="229"/>
    </row>
    <row r="1411" spans="2:7" s="230" customFormat="1" x14ac:dyDescent="0.25">
      <c r="B1411" s="224"/>
      <c r="C1411" s="225"/>
      <c r="D1411" s="227"/>
      <c r="E1411" s="227"/>
      <c r="F1411" s="229"/>
      <c r="G1411" s="229"/>
    </row>
    <row r="1412" spans="2:7" s="230" customFormat="1" x14ac:dyDescent="0.25">
      <c r="B1412" s="224"/>
      <c r="C1412" s="225"/>
      <c r="D1412" s="227"/>
      <c r="E1412" s="227"/>
      <c r="F1412" s="229"/>
      <c r="G1412" s="229"/>
    </row>
    <row r="1413" spans="2:7" s="230" customFormat="1" x14ac:dyDescent="0.25">
      <c r="B1413" s="224"/>
      <c r="C1413" s="225"/>
      <c r="D1413" s="227"/>
      <c r="E1413" s="227"/>
      <c r="F1413" s="229"/>
      <c r="G1413" s="229"/>
    </row>
    <row r="1414" spans="2:7" s="230" customFormat="1" x14ac:dyDescent="0.25">
      <c r="B1414" s="224"/>
      <c r="C1414" s="225"/>
      <c r="D1414" s="227"/>
      <c r="E1414" s="227"/>
      <c r="F1414" s="229"/>
      <c r="G1414" s="229"/>
    </row>
    <row r="1415" spans="2:7" s="230" customFormat="1" x14ac:dyDescent="0.25">
      <c r="B1415" s="224"/>
      <c r="C1415" s="225"/>
      <c r="D1415" s="227"/>
      <c r="E1415" s="227"/>
      <c r="F1415" s="229"/>
      <c r="G1415" s="229"/>
    </row>
    <row r="1416" spans="2:7" s="230" customFormat="1" x14ac:dyDescent="0.25">
      <c r="B1416" s="224"/>
      <c r="C1416" s="225"/>
      <c r="D1416" s="227"/>
      <c r="E1416" s="227"/>
      <c r="F1416" s="229"/>
      <c r="G1416" s="229"/>
    </row>
    <row r="1417" spans="2:7" s="230" customFormat="1" x14ac:dyDescent="0.25">
      <c r="B1417" s="224"/>
      <c r="C1417" s="225"/>
      <c r="D1417" s="227"/>
      <c r="E1417" s="227"/>
      <c r="F1417" s="229"/>
      <c r="G1417" s="229"/>
    </row>
    <row r="1418" spans="2:7" s="230" customFormat="1" x14ac:dyDescent="0.25">
      <c r="B1418" s="224"/>
      <c r="C1418" s="225"/>
      <c r="D1418" s="227"/>
      <c r="E1418" s="227"/>
      <c r="F1418" s="229"/>
      <c r="G1418" s="229"/>
    </row>
    <row r="1419" spans="2:7" s="230" customFormat="1" x14ac:dyDescent="0.25">
      <c r="B1419" s="224"/>
      <c r="C1419" s="225"/>
      <c r="D1419" s="227"/>
      <c r="E1419" s="227"/>
      <c r="F1419" s="229"/>
      <c r="G1419" s="229"/>
    </row>
    <row r="1420" spans="2:7" s="230" customFormat="1" x14ac:dyDescent="0.25">
      <c r="B1420" s="224"/>
      <c r="C1420" s="225"/>
      <c r="D1420" s="227"/>
      <c r="E1420" s="227"/>
      <c r="F1420" s="229"/>
      <c r="G1420" s="229"/>
    </row>
    <row r="1421" spans="2:7" s="230" customFormat="1" x14ac:dyDescent="0.25">
      <c r="B1421" s="224"/>
      <c r="C1421" s="225"/>
      <c r="D1421" s="227"/>
      <c r="E1421" s="227"/>
      <c r="F1421" s="229"/>
      <c r="G1421" s="229"/>
    </row>
    <row r="1422" spans="2:7" s="230" customFormat="1" x14ac:dyDescent="0.25">
      <c r="B1422" s="224"/>
      <c r="C1422" s="225"/>
      <c r="D1422" s="227"/>
      <c r="E1422" s="227"/>
      <c r="F1422" s="229"/>
      <c r="G1422" s="229"/>
    </row>
    <row r="1423" spans="2:7" s="230" customFormat="1" x14ac:dyDescent="0.25">
      <c r="B1423" s="224"/>
      <c r="C1423" s="225"/>
      <c r="D1423" s="227"/>
      <c r="E1423" s="227"/>
      <c r="F1423" s="229"/>
      <c r="G1423" s="229"/>
    </row>
    <row r="1424" spans="2:7" s="230" customFormat="1" x14ac:dyDescent="0.25">
      <c r="B1424" s="224"/>
      <c r="C1424" s="225"/>
      <c r="D1424" s="227"/>
      <c r="E1424" s="227"/>
      <c r="F1424" s="229"/>
      <c r="G1424" s="229"/>
    </row>
    <row r="1425" spans="2:7" s="230" customFormat="1" x14ac:dyDescent="0.25">
      <c r="B1425" s="224"/>
      <c r="C1425" s="225"/>
      <c r="D1425" s="227"/>
      <c r="E1425" s="227"/>
      <c r="F1425" s="229"/>
      <c r="G1425" s="229"/>
    </row>
    <row r="1426" spans="2:7" s="230" customFormat="1" x14ac:dyDescent="0.25">
      <c r="B1426" s="224"/>
      <c r="C1426" s="225"/>
      <c r="D1426" s="227"/>
      <c r="E1426" s="227"/>
      <c r="F1426" s="229"/>
      <c r="G1426" s="229"/>
    </row>
    <row r="1427" spans="2:7" s="230" customFormat="1" x14ac:dyDescent="0.25">
      <c r="B1427" s="224"/>
      <c r="C1427" s="225"/>
      <c r="D1427" s="227"/>
      <c r="E1427" s="227"/>
      <c r="F1427" s="229"/>
      <c r="G1427" s="229"/>
    </row>
    <row r="1428" spans="2:7" s="230" customFormat="1" x14ac:dyDescent="0.25">
      <c r="B1428" s="224"/>
      <c r="C1428" s="225"/>
      <c r="D1428" s="227"/>
      <c r="E1428" s="227"/>
      <c r="F1428" s="229"/>
      <c r="G1428" s="229"/>
    </row>
    <row r="1429" spans="2:7" s="230" customFormat="1" x14ac:dyDescent="0.25">
      <c r="B1429" s="224"/>
      <c r="C1429" s="225"/>
      <c r="D1429" s="227"/>
      <c r="E1429" s="227"/>
      <c r="F1429" s="229"/>
      <c r="G1429" s="229"/>
    </row>
    <row r="1430" spans="2:7" s="230" customFormat="1" x14ac:dyDescent="0.25">
      <c r="B1430" s="224"/>
      <c r="C1430" s="225"/>
      <c r="D1430" s="227"/>
      <c r="E1430" s="227"/>
      <c r="F1430" s="229"/>
      <c r="G1430" s="229"/>
    </row>
    <row r="1431" spans="2:7" s="230" customFormat="1" x14ac:dyDescent="0.25">
      <c r="B1431" s="224"/>
      <c r="C1431" s="225"/>
      <c r="D1431" s="227"/>
      <c r="E1431" s="227"/>
      <c r="F1431" s="229"/>
      <c r="G1431" s="229"/>
    </row>
    <row r="1432" spans="2:7" s="230" customFormat="1" x14ac:dyDescent="0.25">
      <c r="B1432" s="224"/>
      <c r="C1432" s="225"/>
      <c r="D1432" s="227"/>
      <c r="E1432" s="227"/>
      <c r="F1432" s="229"/>
      <c r="G1432" s="229"/>
    </row>
    <row r="1433" spans="2:7" s="230" customFormat="1" x14ac:dyDescent="0.25">
      <c r="B1433" s="224"/>
      <c r="C1433" s="225"/>
      <c r="D1433" s="227"/>
      <c r="E1433" s="227"/>
      <c r="F1433" s="229"/>
      <c r="G1433" s="229"/>
    </row>
    <row r="1434" spans="2:7" s="230" customFormat="1" x14ac:dyDescent="0.25">
      <c r="B1434" s="224"/>
      <c r="C1434" s="225"/>
      <c r="D1434" s="227"/>
      <c r="E1434" s="227"/>
      <c r="F1434" s="229"/>
      <c r="G1434" s="229"/>
    </row>
    <row r="1435" spans="2:7" s="230" customFormat="1" x14ac:dyDescent="0.25">
      <c r="B1435" s="224"/>
      <c r="C1435" s="225"/>
      <c r="D1435" s="227"/>
      <c r="E1435" s="227"/>
      <c r="F1435" s="229"/>
      <c r="G1435" s="229"/>
    </row>
    <row r="1436" spans="2:7" s="230" customFormat="1" x14ac:dyDescent="0.25">
      <c r="B1436" s="224"/>
      <c r="C1436" s="225"/>
      <c r="D1436" s="227"/>
      <c r="E1436" s="227"/>
      <c r="F1436" s="229"/>
      <c r="G1436" s="229"/>
    </row>
    <row r="1437" spans="2:7" s="230" customFormat="1" x14ac:dyDescent="0.25">
      <c r="B1437" s="224"/>
      <c r="C1437" s="225"/>
      <c r="D1437" s="227"/>
      <c r="E1437" s="227"/>
      <c r="F1437" s="229"/>
      <c r="G1437" s="229"/>
    </row>
    <row r="1438" spans="2:7" s="230" customFormat="1" x14ac:dyDescent="0.25">
      <c r="B1438" s="224"/>
      <c r="C1438" s="225"/>
      <c r="D1438" s="227"/>
      <c r="E1438" s="227"/>
      <c r="F1438" s="229"/>
      <c r="G1438" s="229"/>
    </row>
    <row r="1439" spans="2:7" s="230" customFormat="1" x14ac:dyDescent="0.25">
      <c r="B1439" s="224"/>
      <c r="C1439" s="225"/>
      <c r="D1439" s="227"/>
      <c r="E1439" s="227"/>
      <c r="F1439" s="229"/>
      <c r="G1439" s="229"/>
    </row>
    <row r="1440" spans="2:7" s="230" customFormat="1" x14ac:dyDescent="0.25">
      <c r="B1440" s="224"/>
      <c r="C1440" s="225"/>
      <c r="D1440" s="227"/>
      <c r="E1440" s="227"/>
      <c r="F1440" s="229"/>
      <c r="G1440" s="229"/>
    </row>
    <row r="1441" spans="2:7" s="230" customFormat="1" x14ac:dyDescent="0.25">
      <c r="B1441" s="224"/>
      <c r="C1441" s="225"/>
      <c r="D1441" s="227"/>
      <c r="E1441" s="227"/>
      <c r="F1441" s="229"/>
      <c r="G1441" s="229"/>
    </row>
    <row r="1442" spans="2:7" s="230" customFormat="1" x14ac:dyDescent="0.25">
      <c r="B1442" s="224"/>
      <c r="C1442" s="225"/>
      <c r="D1442" s="227"/>
      <c r="E1442" s="227"/>
      <c r="F1442" s="229"/>
      <c r="G1442" s="229"/>
    </row>
    <row r="1443" spans="2:7" s="230" customFormat="1" x14ac:dyDescent="0.25">
      <c r="B1443" s="224"/>
      <c r="C1443" s="225"/>
      <c r="D1443" s="227"/>
      <c r="E1443" s="227"/>
      <c r="F1443" s="229"/>
      <c r="G1443" s="229"/>
    </row>
    <row r="1444" spans="2:7" s="230" customFormat="1" x14ac:dyDescent="0.25">
      <c r="B1444" s="224"/>
      <c r="C1444" s="225"/>
      <c r="D1444" s="227"/>
      <c r="E1444" s="227"/>
      <c r="F1444" s="229"/>
      <c r="G1444" s="229"/>
    </row>
    <row r="1445" spans="2:7" s="230" customFormat="1" x14ac:dyDescent="0.25">
      <c r="B1445" s="224"/>
      <c r="C1445" s="225"/>
      <c r="D1445" s="227"/>
      <c r="E1445" s="227"/>
      <c r="F1445" s="229"/>
      <c r="G1445" s="229"/>
    </row>
    <row r="1446" spans="2:7" s="230" customFormat="1" x14ac:dyDescent="0.25">
      <c r="B1446" s="224"/>
      <c r="C1446" s="225"/>
      <c r="D1446" s="227"/>
      <c r="E1446" s="227"/>
      <c r="F1446" s="229"/>
      <c r="G1446" s="229"/>
    </row>
    <row r="1447" spans="2:7" s="230" customFormat="1" x14ac:dyDescent="0.25">
      <c r="B1447" s="224"/>
      <c r="C1447" s="225"/>
      <c r="D1447" s="227"/>
      <c r="E1447" s="227"/>
      <c r="F1447" s="229"/>
      <c r="G1447" s="229"/>
    </row>
    <row r="1448" spans="2:7" s="230" customFormat="1" x14ac:dyDescent="0.25">
      <c r="B1448" s="224"/>
      <c r="C1448" s="225"/>
      <c r="D1448" s="227"/>
      <c r="E1448" s="227"/>
      <c r="F1448" s="229"/>
      <c r="G1448" s="229"/>
    </row>
    <row r="1449" spans="2:7" s="230" customFormat="1" x14ac:dyDescent="0.25">
      <c r="B1449" s="224"/>
      <c r="C1449" s="225"/>
      <c r="D1449" s="227"/>
      <c r="E1449" s="227"/>
      <c r="F1449" s="229"/>
      <c r="G1449" s="229"/>
    </row>
    <row r="1450" spans="2:7" s="230" customFormat="1" x14ac:dyDescent="0.25">
      <c r="B1450" s="224"/>
      <c r="C1450" s="225"/>
      <c r="D1450" s="227"/>
      <c r="E1450" s="227"/>
      <c r="F1450" s="229"/>
      <c r="G1450" s="229"/>
    </row>
    <row r="1451" spans="2:7" s="230" customFormat="1" x14ac:dyDescent="0.25">
      <c r="B1451" s="224"/>
      <c r="C1451" s="225"/>
      <c r="D1451" s="227"/>
      <c r="E1451" s="227"/>
      <c r="F1451" s="229"/>
      <c r="G1451" s="229"/>
    </row>
    <row r="1452" spans="2:7" s="230" customFormat="1" x14ac:dyDescent="0.25">
      <c r="B1452" s="224"/>
      <c r="C1452" s="225"/>
      <c r="D1452" s="227"/>
      <c r="E1452" s="227"/>
      <c r="F1452" s="229"/>
      <c r="G1452" s="229"/>
    </row>
    <row r="1453" spans="2:7" s="230" customFormat="1" x14ac:dyDescent="0.25">
      <c r="B1453" s="224"/>
      <c r="C1453" s="225"/>
      <c r="D1453" s="227"/>
      <c r="E1453" s="227"/>
      <c r="F1453" s="229"/>
      <c r="G1453" s="229"/>
    </row>
    <row r="1454" spans="2:7" s="230" customFormat="1" x14ac:dyDescent="0.25">
      <c r="B1454" s="224"/>
      <c r="C1454" s="225"/>
      <c r="D1454" s="227"/>
      <c r="E1454" s="227"/>
      <c r="F1454" s="229"/>
      <c r="G1454" s="229"/>
    </row>
    <row r="1455" spans="2:7" s="230" customFormat="1" x14ac:dyDescent="0.25">
      <c r="B1455" s="224"/>
      <c r="C1455" s="225"/>
      <c r="D1455" s="227"/>
      <c r="E1455" s="227"/>
      <c r="F1455" s="229"/>
      <c r="G1455" s="229"/>
    </row>
    <row r="1456" spans="2:7" s="230" customFormat="1" x14ac:dyDescent="0.25">
      <c r="B1456" s="224"/>
      <c r="C1456" s="225"/>
      <c r="D1456" s="227"/>
      <c r="E1456" s="227"/>
      <c r="F1456" s="229"/>
      <c r="G1456" s="229"/>
    </row>
    <row r="1457" spans="2:7" s="230" customFormat="1" x14ac:dyDescent="0.25">
      <c r="B1457" s="224"/>
      <c r="C1457" s="225"/>
      <c r="D1457" s="227"/>
      <c r="E1457" s="227"/>
      <c r="F1457" s="229"/>
      <c r="G1457" s="229"/>
    </row>
    <row r="1458" spans="2:7" s="230" customFormat="1" x14ac:dyDescent="0.25">
      <c r="B1458" s="224"/>
      <c r="C1458" s="225"/>
      <c r="D1458" s="227"/>
      <c r="E1458" s="227"/>
      <c r="F1458" s="229"/>
      <c r="G1458" s="229"/>
    </row>
    <row r="1459" spans="2:7" s="230" customFormat="1" x14ac:dyDescent="0.25">
      <c r="B1459" s="224"/>
      <c r="C1459" s="225"/>
      <c r="D1459" s="227"/>
      <c r="E1459" s="227"/>
      <c r="F1459" s="229"/>
      <c r="G1459" s="229"/>
    </row>
    <row r="1460" spans="2:7" s="230" customFormat="1" x14ac:dyDescent="0.25">
      <c r="B1460" s="224"/>
      <c r="C1460" s="225"/>
      <c r="D1460" s="227"/>
      <c r="E1460" s="227"/>
      <c r="F1460" s="229"/>
      <c r="G1460" s="229"/>
    </row>
    <row r="1461" spans="2:7" s="230" customFormat="1" x14ac:dyDescent="0.25">
      <c r="B1461" s="224"/>
      <c r="C1461" s="225"/>
      <c r="D1461" s="227"/>
      <c r="E1461" s="227"/>
      <c r="F1461" s="229"/>
      <c r="G1461" s="229"/>
    </row>
    <row r="1462" spans="2:7" s="230" customFormat="1" x14ac:dyDescent="0.25">
      <c r="B1462" s="224"/>
      <c r="C1462" s="225"/>
      <c r="D1462" s="227"/>
      <c r="E1462" s="227"/>
      <c r="F1462" s="229"/>
      <c r="G1462" s="229"/>
    </row>
    <row r="1463" spans="2:7" s="230" customFormat="1" x14ac:dyDescent="0.25">
      <c r="B1463" s="224"/>
      <c r="C1463" s="225"/>
      <c r="D1463" s="227"/>
      <c r="E1463" s="227"/>
      <c r="F1463" s="229"/>
      <c r="G1463" s="229"/>
    </row>
    <row r="1464" spans="2:7" s="230" customFormat="1" x14ac:dyDescent="0.25">
      <c r="B1464" s="224"/>
      <c r="C1464" s="225"/>
      <c r="D1464" s="227"/>
      <c r="E1464" s="227"/>
      <c r="F1464" s="229"/>
      <c r="G1464" s="229"/>
    </row>
    <row r="1465" spans="2:7" s="230" customFormat="1" x14ac:dyDescent="0.25">
      <c r="B1465" s="224"/>
      <c r="C1465" s="225"/>
      <c r="D1465" s="227"/>
      <c r="E1465" s="227"/>
      <c r="F1465" s="229"/>
      <c r="G1465" s="229"/>
    </row>
    <row r="1466" spans="2:7" s="230" customFormat="1" x14ac:dyDescent="0.25">
      <c r="B1466" s="224"/>
      <c r="C1466" s="225"/>
      <c r="D1466" s="227"/>
      <c r="E1466" s="227"/>
      <c r="F1466" s="229"/>
      <c r="G1466" s="229"/>
    </row>
    <row r="1467" spans="2:7" s="230" customFormat="1" x14ac:dyDescent="0.25">
      <c r="B1467" s="224"/>
      <c r="C1467" s="225"/>
      <c r="D1467" s="227"/>
      <c r="E1467" s="227"/>
      <c r="F1467" s="229"/>
      <c r="G1467" s="229"/>
    </row>
    <row r="1468" spans="2:7" s="230" customFormat="1" x14ac:dyDescent="0.25">
      <c r="B1468" s="224"/>
      <c r="C1468" s="225"/>
      <c r="D1468" s="227"/>
      <c r="E1468" s="227"/>
      <c r="F1468" s="229"/>
      <c r="G1468" s="229"/>
    </row>
    <row r="1469" spans="2:7" s="230" customFormat="1" x14ac:dyDescent="0.25">
      <c r="B1469" s="224"/>
      <c r="C1469" s="225"/>
      <c r="D1469" s="227"/>
      <c r="E1469" s="227"/>
      <c r="F1469" s="229"/>
      <c r="G1469" s="229"/>
    </row>
    <row r="1470" spans="2:7" s="230" customFormat="1" x14ac:dyDescent="0.25">
      <c r="B1470" s="224"/>
      <c r="C1470" s="225"/>
      <c r="D1470" s="227"/>
      <c r="E1470" s="227"/>
      <c r="F1470" s="229"/>
      <c r="G1470" s="229"/>
    </row>
    <row r="1471" spans="2:7" s="230" customFormat="1" x14ac:dyDescent="0.25">
      <c r="B1471" s="224"/>
      <c r="C1471" s="225"/>
      <c r="D1471" s="227"/>
      <c r="E1471" s="227"/>
      <c r="F1471" s="229"/>
      <c r="G1471" s="229"/>
    </row>
    <row r="1472" spans="2:7" s="230" customFormat="1" x14ac:dyDescent="0.25">
      <c r="B1472" s="224"/>
      <c r="C1472" s="225"/>
      <c r="D1472" s="227"/>
      <c r="E1472" s="227"/>
      <c r="F1472" s="229"/>
      <c r="G1472" s="229"/>
    </row>
    <row r="1473" spans="2:7" s="230" customFormat="1" x14ac:dyDescent="0.25">
      <c r="B1473" s="224"/>
      <c r="C1473" s="225"/>
      <c r="D1473" s="227"/>
      <c r="E1473" s="227"/>
      <c r="F1473" s="229"/>
      <c r="G1473" s="229"/>
    </row>
    <row r="1474" spans="2:7" s="230" customFormat="1" x14ac:dyDescent="0.25">
      <c r="B1474" s="224"/>
      <c r="C1474" s="225"/>
      <c r="D1474" s="227"/>
      <c r="E1474" s="227"/>
      <c r="F1474" s="229"/>
      <c r="G1474" s="229"/>
    </row>
    <row r="1475" spans="2:7" s="230" customFormat="1" x14ac:dyDescent="0.25">
      <c r="B1475" s="224"/>
      <c r="C1475" s="225"/>
      <c r="D1475" s="227"/>
      <c r="E1475" s="227"/>
      <c r="F1475" s="229"/>
      <c r="G1475" s="229"/>
    </row>
    <row r="1476" spans="2:7" s="230" customFormat="1" x14ac:dyDescent="0.25">
      <c r="B1476" s="224"/>
      <c r="C1476" s="225"/>
      <c r="D1476" s="227"/>
      <c r="E1476" s="227"/>
      <c r="F1476" s="229"/>
      <c r="G1476" s="229"/>
    </row>
    <row r="1477" spans="2:7" s="230" customFormat="1" x14ac:dyDescent="0.25">
      <c r="B1477" s="224"/>
      <c r="C1477" s="225"/>
      <c r="D1477" s="227"/>
      <c r="E1477" s="227"/>
      <c r="F1477" s="229"/>
      <c r="G1477" s="229"/>
    </row>
    <row r="1478" spans="2:7" s="230" customFormat="1" x14ac:dyDescent="0.25">
      <c r="B1478" s="224"/>
      <c r="C1478" s="225"/>
      <c r="D1478" s="227"/>
      <c r="E1478" s="227"/>
      <c r="F1478" s="229"/>
      <c r="G1478" s="229"/>
    </row>
    <row r="1479" spans="2:7" s="230" customFormat="1" x14ac:dyDescent="0.25">
      <c r="B1479" s="224"/>
      <c r="C1479" s="225"/>
      <c r="D1479" s="227"/>
      <c r="E1479" s="227"/>
      <c r="F1479" s="229"/>
      <c r="G1479" s="229"/>
    </row>
    <row r="1480" spans="2:7" s="230" customFormat="1" x14ac:dyDescent="0.25">
      <c r="B1480" s="224"/>
      <c r="C1480" s="225"/>
      <c r="D1480" s="227"/>
      <c r="E1480" s="227"/>
      <c r="F1480" s="229"/>
      <c r="G1480" s="229"/>
    </row>
    <row r="1481" spans="2:7" s="230" customFormat="1" x14ac:dyDescent="0.25">
      <c r="B1481" s="224"/>
      <c r="C1481" s="225"/>
      <c r="D1481" s="227"/>
      <c r="E1481" s="227"/>
      <c r="F1481" s="229"/>
      <c r="G1481" s="229"/>
    </row>
    <row r="1482" spans="2:7" s="230" customFormat="1" x14ac:dyDescent="0.25">
      <c r="B1482" s="224"/>
      <c r="C1482" s="225"/>
      <c r="D1482" s="227"/>
      <c r="E1482" s="227"/>
      <c r="F1482" s="229"/>
      <c r="G1482" s="229"/>
    </row>
    <row r="1483" spans="2:7" s="230" customFormat="1" x14ac:dyDescent="0.25">
      <c r="B1483" s="224"/>
      <c r="C1483" s="225"/>
      <c r="D1483" s="227"/>
      <c r="E1483" s="227"/>
      <c r="F1483" s="229"/>
      <c r="G1483" s="229"/>
    </row>
    <row r="1484" spans="2:7" s="230" customFormat="1" x14ac:dyDescent="0.25">
      <c r="B1484" s="224"/>
      <c r="C1484" s="225"/>
      <c r="D1484" s="227"/>
      <c r="E1484" s="227"/>
      <c r="F1484" s="229"/>
      <c r="G1484" s="229"/>
    </row>
    <row r="1485" spans="2:7" s="230" customFormat="1" x14ac:dyDescent="0.25">
      <c r="B1485" s="224"/>
      <c r="C1485" s="225"/>
      <c r="D1485" s="227"/>
      <c r="E1485" s="227"/>
      <c r="F1485" s="229"/>
      <c r="G1485" s="229"/>
    </row>
    <row r="1486" spans="2:7" s="230" customFormat="1" x14ac:dyDescent="0.25">
      <c r="B1486" s="224"/>
      <c r="C1486" s="225"/>
      <c r="D1486" s="227"/>
      <c r="E1486" s="227"/>
      <c r="F1486" s="229"/>
      <c r="G1486" s="229"/>
    </row>
    <row r="1487" spans="2:7" s="230" customFormat="1" x14ac:dyDescent="0.25">
      <c r="B1487" s="224"/>
      <c r="C1487" s="225"/>
      <c r="D1487" s="227"/>
      <c r="E1487" s="227"/>
      <c r="F1487" s="229"/>
      <c r="G1487" s="229"/>
    </row>
    <row r="1488" spans="2:7" s="230" customFormat="1" x14ac:dyDescent="0.25">
      <c r="B1488" s="224"/>
      <c r="C1488" s="225"/>
      <c r="D1488" s="227"/>
      <c r="E1488" s="227"/>
      <c r="F1488" s="229"/>
      <c r="G1488" s="229"/>
    </row>
    <row r="1489" spans="2:7" s="230" customFormat="1" x14ac:dyDescent="0.25">
      <c r="B1489" s="224"/>
      <c r="C1489" s="225"/>
      <c r="D1489" s="227"/>
      <c r="E1489" s="227"/>
      <c r="F1489" s="229"/>
      <c r="G1489" s="229"/>
    </row>
    <row r="1490" spans="2:7" s="230" customFormat="1" x14ac:dyDescent="0.25">
      <c r="B1490" s="224"/>
      <c r="C1490" s="225"/>
      <c r="D1490" s="227"/>
      <c r="E1490" s="227"/>
      <c r="F1490" s="229"/>
      <c r="G1490" s="229"/>
    </row>
    <row r="1491" spans="2:7" s="230" customFormat="1" x14ac:dyDescent="0.25">
      <c r="B1491" s="224"/>
      <c r="C1491" s="225"/>
      <c r="D1491" s="227"/>
      <c r="E1491" s="227"/>
      <c r="F1491" s="229"/>
      <c r="G1491" s="229"/>
    </row>
    <row r="1492" spans="2:7" s="230" customFormat="1" x14ac:dyDescent="0.25">
      <c r="B1492" s="224"/>
      <c r="C1492" s="225"/>
      <c r="D1492" s="227"/>
      <c r="E1492" s="227"/>
      <c r="F1492" s="229"/>
      <c r="G1492" s="229"/>
    </row>
    <row r="1493" spans="2:7" s="230" customFormat="1" x14ac:dyDescent="0.25">
      <c r="B1493" s="224"/>
      <c r="C1493" s="225"/>
      <c r="D1493" s="227"/>
      <c r="E1493" s="227"/>
      <c r="F1493" s="229"/>
      <c r="G1493" s="229"/>
    </row>
    <row r="1494" spans="2:7" s="230" customFormat="1" x14ac:dyDescent="0.25">
      <c r="B1494" s="224"/>
      <c r="C1494" s="225"/>
      <c r="D1494" s="227"/>
      <c r="E1494" s="227"/>
      <c r="F1494" s="229"/>
      <c r="G1494" s="229"/>
    </row>
    <row r="1495" spans="2:7" s="230" customFormat="1" x14ac:dyDescent="0.25">
      <c r="B1495" s="224"/>
      <c r="C1495" s="225"/>
      <c r="D1495" s="227"/>
      <c r="E1495" s="227"/>
      <c r="F1495" s="229"/>
      <c r="G1495" s="229"/>
    </row>
    <row r="1496" spans="2:7" s="230" customFormat="1" x14ac:dyDescent="0.25">
      <c r="B1496" s="224"/>
      <c r="C1496" s="225"/>
      <c r="D1496" s="227"/>
      <c r="E1496" s="227"/>
      <c r="F1496" s="229"/>
      <c r="G1496" s="229"/>
    </row>
    <row r="1497" spans="2:7" s="230" customFormat="1" x14ac:dyDescent="0.25">
      <c r="B1497" s="224"/>
      <c r="C1497" s="225"/>
      <c r="D1497" s="227"/>
      <c r="E1497" s="227"/>
      <c r="F1497" s="229"/>
      <c r="G1497" s="229"/>
    </row>
    <row r="1498" spans="2:7" s="230" customFormat="1" x14ac:dyDescent="0.25">
      <c r="B1498" s="224"/>
      <c r="C1498" s="225"/>
      <c r="D1498" s="227"/>
      <c r="E1498" s="227"/>
      <c r="F1498" s="229"/>
      <c r="G1498" s="229"/>
    </row>
    <row r="1499" spans="2:7" s="230" customFormat="1" x14ac:dyDescent="0.25">
      <c r="B1499" s="224"/>
      <c r="C1499" s="225"/>
      <c r="D1499" s="227"/>
      <c r="E1499" s="227"/>
      <c r="F1499" s="229"/>
      <c r="G1499" s="229"/>
    </row>
    <row r="1500" spans="2:7" s="230" customFormat="1" x14ac:dyDescent="0.25">
      <c r="B1500" s="224"/>
      <c r="C1500" s="225"/>
      <c r="D1500" s="227"/>
      <c r="E1500" s="227"/>
      <c r="F1500" s="229"/>
      <c r="G1500" s="229"/>
    </row>
    <row r="1501" spans="2:7" s="230" customFormat="1" x14ac:dyDescent="0.25">
      <c r="B1501" s="224"/>
      <c r="C1501" s="225"/>
      <c r="D1501" s="227"/>
      <c r="E1501" s="227"/>
      <c r="F1501" s="229"/>
      <c r="G1501" s="229"/>
    </row>
    <row r="1502" spans="2:7" s="230" customFormat="1" x14ac:dyDescent="0.25">
      <c r="B1502" s="224"/>
      <c r="C1502" s="225"/>
      <c r="D1502" s="227"/>
      <c r="E1502" s="227"/>
      <c r="F1502" s="229"/>
      <c r="G1502" s="229"/>
    </row>
    <row r="1503" spans="2:7" s="230" customFormat="1" x14ac:dyDescent="0.25">
      <c r="B1503" s="224"/>
      <c r="C1503" s="225"/>
      <c r="D1503" s="227"/>
      <c r="E1503" s="227"/>
      <c r="F1503" s="229"/>
      <c r="G1503" s="229"/>
    </row>
    <row r="1504" spans="2:7" s="230" customFormat="1" x14ac:dyDescent="0.25">
      <c r="B1504" s="224"/>
      <c r="C1504" s="225"/>
      <c r="D1504" s="227"/>
      <c r="E1504" s="227"/>
      <c r="F1504" s="229"/>
      <c r="G1504" s="229"/>
    </row>
    <row r="1505" spans="2:7" s="230" customFormat="1" x14ac:dyDescent="0.25">
      <c r="B1505" s="224"/>
      <c r="C1505" s="225"/>
      <c r="D1505" s="227"/>
      <c r="E1505" s="227"/>
      <c r="F1505" s="229"/>
      <c r="G1505" s="229"/>
    </row>
    <row r="1506" spans="2:7" s="230" customFormat="1" x14ac:dyDescent="0.25">
      <c r="B1506" s="224"/>
      <c r="C1506" s="225"/>
      <c r="D1506" s="227"/>
      <c r="E1506" s="227"/>
      <c r="F1506" s="229"/>
      <c r="G1506" s="229"/>
    </row>
    <row r="1507" spans="2:7" s="230" customFormat="1" x14ac:dyDescent="0.25">
      <c r="B1507" s="224"/>
      <c r="C1507" s="225"/>
      <c r="D1507" s="227"/>
      <c r="E1507" s="227"/>
      <c r="F1507" s="229"/>
      <c r="G1507" s="229"/>
    </row>
    <row r="1508" spans="2:7" s="230" customFormat="1" x14ac:dyDescent="0.25">
      <c r="B1508" s="224"/>
      <c r="C1508" s="225"/>
      <c r="D1508" s="227"/>
      <c r="E1508" s="227"/>
      <c r="F1508" s="229"/>
      <c r="G1508" s="229"/>
    </row>
    <row r="1509" spans="2:7" s="230" customFormat="1" x14ac:dyDescent="0.25">
      <c r="B1509" s="224"/>
      <c r="C1509" s="225"/>
      <c r="D1509" s="227"/>
      <c r="E1509" s="227"/>
      <c r="F1509" s="229"/>
      <c r="G1509" s="229"/>
    </row>
    <row r="1510" spans="2:7" s="230" customFormat="1" x14ac:dyDescent="0.25">
      <c r="B1510" s="224"/>
      <c r="C1510" s="225"/>
      <c r="D1510" s="227"/>
      <c r="E1510" s="227"/>
      <c r="F1510" s="229"/>
      <c r="G1510" s="229"/>
    </row>
    <row r="1511" spans="2:7" s="230" customFormat="1" x14ac:dyDescent="0.25">
      <c r="B1511" s="224"/>
      <c r="C1511" s="225"/>
      <c r="D1511" s="227"/>
      <c r="E1511" s="227"/>
      <c r="F1511" s="229"/>
      <c r="G1511" s="229"/>
    </row>
    <row r="1512" spans="2:7" s="230" customFormat="1" x14ac:dyDescent="0.25">
      <c r="B1512" s="224"/>
      <c r="C1512" s="225"/>
      <c r="D1512" s="227"/>
      <c r="E1512" s="227"/>
      <c r="F1512" s="229"/>
      <c r="G1512" s="229"/>
    </row>
    <row r="1513" spans="2:7" s="230" customFormat="1" x14ac:dyDescent="0.25">
      <c r="B1513" s="224"/>
      <c r="C1513" s="225"/>
      <c r="D1513" s="227"/>
      <c r="E1513" s="227"/>
      <c r="F1513" s="229"/>
      <c r="G1513" s="229"/>
    </row>
    <row r="1514" spans="2:7" s="230" customFormat="1" x14ac:dyDescent="0.25">
      <c r="B1514" s="224"/>
      <c r="C1514" s="225"/>
      <c r="D1514" s="227"/>
      <c r="E1514" s="227"/>
      <c r="F1514" s="229"/>
      <c r="G1514" s="229"/>
    </row>
    <row r="1515" spans="2:7" s="230" customFormat="1" x14ac:dyDescent="0.25">
      <c r="B1515" s="224"/>
      <c r="C1515" s="225"/>
      <c r="D1515" s="227"/>
      <c r="E1515" s="227"/>
      <c r="F1515" s="229"/>
      <c r="G1515" s="229"/>
    </row>
    <row r="1516" spans="2:7" s="230" customFormat="1" x14ac:dyDescent="0.25">
      <c r="B1516" s="224"/>
      <c r="C1516" s="225"/>
      <c r="D1516" s="227"/>
      <c r="E1516" s="227"/>
      <c r="F1516" s="229"/>
      <c r="G1516" s="229"/>
    </row>
    <row r="1517" spans="2:7" s="230" customFormat="1" x14ac:dyDescent="0.25">
      <c r="B1517" s="224"/>
      <c r="C1517" s="225"/>
      <c r="D1517" s="227"/>
      <c r="E1517" s="227"/>
      <c r="F1517" s="229"/>
      <c r="G1517" s="229"/>
    </row>
    <row r="1518" spans="2:7" s="230" customFormat="1" x14ac:dyDescent="0.25">
      <c r="B1518" s="224"/>
      <c r="C1518" s="225"/>
      <c r="D1518" s="227"/>
      <c r="E1518" s="227"/>
      <c r="F1518" s="229"/>
      <c r="G1518" s="229"/>
    </row>
    <row r="1519" spans="2:7" s="230" customFormat="1" x14ac:dyDescent="0.25">
      <c r="B1519" s="224"/>
      <c r="C1519" s="225"/>
      <c r="D1519" s="227"/>
      <c r="E1519" s="227"/>
      <c r="F1519" s="229"/>
      <c r="G1519" s="229"/>
    </row>
    <row r="1520" spans="2:7" s="230" customFormat="1" x14ac:dyDescent="0.25">
      <c r="B1520" s="224"/>
      <c r="C1520" s="225"/>
      <c r="D1520" s="227"/>
      <c r="E1520" s="227"/>
      <c r="F1520" s="229"/>
      <c r="G1520" s="229"/>
    </row>
    <row r="1521" spans="2:7" s="230" customFormat="1" x14ac:dyDescent="0.25">
      <c r="B1521" s="224"/>
      <c r="C1521" s="225"/>
      <c r="D1521" s="227"/>
      <c r="E1521" s="227"/>
      <c r="F1521" s="229"/>
      <c r="G1521" s="229"/>
    </row>
    <row r="1522" spans="2:7" s="230" customFormat="1" x14ac:dyDescent="0.25">
      <c r="B1522" s="224"/>
      <c r="C1522" s="225"/>
      <c r="D1522" s="227"/>
      <c r="E1522" s="227"/>
      <c r="F1522" s="229"/>
      <c r="G1522" s="229"/>
    </row>
    <row r="1523" spans="2:7" s="230" customFormat="1" x14ac:dyDescent="0.25">
      <c r="B1523" s="224"/>
      <c r="C1523" s="225"/>
      <c r="D1523" s="227"/>
      <c r="E1523" s="227"/>
      <c r="F1523" s="229"/>
      <c r="G1523" s="229"/>
    </row>
    <row r="1524" spans="2:7" s="230" customFormat="1" x14ac:dyDescent="0.25">
      <c r="B1524" s="224"/>
      <c r="C1524" s="225"/>
      <c r="D1524" s="227"/>
      <c r="E1524" s="227"/>
      <c r="F1524" s="229"/>
      <c r="G1524" s="229"/>
    </row>
    <row r="1525" spans="2:7" s="230" customFormat="1" x14ac:dyDescent="0.25">
      <c r="B1525" s="224"/>
      <c r="C1525" s="225"/>
      <c r="D1525" s="227"/>
      <c r="E1525" s="227"/>
      <c r="F1525" s="229"/>
      <c r="G1525" s="229"/>
    </row>
    <row r="1526" spans="2:7" s="230" customFormat="1" x14ac:dyDescent="0.25">
      <c r="B1526" s="224"/>
      <c r="C1526" s="225"/>
      <c r="D1526" s="227"/>
      <c r="E1526" s="227"/>
      <c r="F1526" s="229"/>
      <c r="G1526" s="229"/>
    </row>
    <row r="1527" spans="2:7" s="230" customFormat="1" x14ac:dyDescent="0.25">
      <c r="B1527" s="224"/>
      <c r="C1527" s="225"/>
      <c r="D1527" s="227"/>
      <c r="E1527" s="227"/>
      <c r="F1527" s="229"/>
      <c r="G1527" s="229"/>
    </row>
    <row r="1528" spans="2:7" s="230" customFormat="1" x14ac:dyDescent="0.25">
      <c r="B1528" s="224"/>
      <c r="C1528" s="225"/>
      <c r="D1528" s="227"/>
      <c r="E1528" s="227"/>
      <c r="F1528" s="229"/>
      <c r="G1528" s="229"/>
    </row>
    <row r="1529" spans="2:7" s="230" customFormat="1" x14ac:dyDescent="0.25">
      <c r="B1529" s="224"/>
      <c r="C1529" s="225"/>
      <c r="D1529" s="227"/>
      <c r="E1529" s="227"/>
      <c r="F1529" s="229"/>
      <c r="G1529" s="229"/>
    </row>
    <row r="1530" spans="2:7" s="230" customFormat="1" x14ac:dyDescent="0.25">
      <c r="B1530" s="224"/>
      <c r="C1530" s="225"/>
      <c r="D1530" s="227"/>
      <c r="E1530" s="227"/>
      <c r="F1530" s="229"/>
      <c r="G1530" s="229"/>
    </row>
    <row r="1531" spans="2:7" s="230" customFormat="1" x14ac:dyDescent="0.25">
      <c r="B1531" s="224"/>
      <c r="C1531" s="225"/>
      <c r="D1531" s="227"/>
      <c r="E1531" s="227"/>
      <c r="F1531" s="229"/>
      <c r="G1531" s="229"/>
    </row>
    <row r="1532" spans="2:7" s="230" customFormat="1" x14ac:dyDescent="0.25">
      <c r="B1532" s="224"/>
      <c r="C1532" s="225"/>
      <c r="D1532" s="227"/>
      <c r="E1532" s="227"/>
      <c r="F1532" s="229"/>
      <c r="G1532" s="229"/>
    </row>
    <row r="1533" spans="2:7" s="230" customFormat="1" x14ac:dyDescent="0.25">
      <c r="B1533" s="224"/>
      <c r="C1533" s="225"/>
      <c r="D1533" s="227"/>
      <c r="E1533" s="227"/>
      <c r="F1533" s="229"/>
      <c r="G1533" s="229"/>
    </row>
    <row r="1534" spans="2:7" s="230" customFormat="1" x14ac:dyDescent="0.25">
      <c r="B1534" s="224"/>
      <c r="C1534" s="225"/>
      <c r="D1534" s="227"/>
      <c r="E1534" s="227"/>
      <c r="F1534" s="229"/>
      <c r="G1534" s="229"/>
    </row>
    <row r="1535" spans="2:7" s="230" customFormat="1" x14ac:dyDescent="0.25">
      <c r="B1535" s="224"/>
      <c r="C1535" s="225"/>
      <c r="D1535" s="227"/>
      <c r="E1535" s="227"/>
      <c r="F1535" s="229"/>
      <c r="G1535" s="229"/>
    </row>
    <row r="1536" spans="2:7" s="230" customFormat="1" x14ac:dyDescent="0.25">
      <c r="B1536" s="224"/>
      <c r="C1536" s="225"/>
      <c r="D1536" s="227"/>
      <c r="E1536" s="227"/>
      <c r="F1536" s="229"/>
      <c r="G1536" s="229"/>
    </row>
    <row r="1537" spans="2:7" s="230" customFormat="1" x14ac:dyDescent="0.25">
      <c r="B1537" s="224"/>
      <c r="C1537" s="225"/>
      <c r="D1537" s="227"/>
      <c r="E1537" s="227"/>
      <c r="F1537" s="229"/>
      <c r="G1537" s="229"/>
    </row>
    <row r="1538" spans="2:7" s="230" customFormat="1" x14ac:dyDescent="0.25">
      <c r="B1538" s="224"/>
      <c r="C1538" s="225"/>
      <c r="D1538" s="227"/>
      <c r="E1538" s="227"/>
      <c r="F1538" s="229"/>
      <c r="G1538" s="229"/>
    </row>
    <row r="1539" spans="2:7" s="230" customFormat="1" x14ac:dyDescent="0.25">
      <c r="B1539" s="224"/>
      <c r="C1539" s="225"/>
      <c r="D1539" s="227"/>
      <c r="E1539" s="227"/>
      <c r="F1539" s="229"/>
      <c r="G1539" s="229"/>
    </row>
    <row r="1540" spans="2:7" s="230" customFormat="1" x14ac:dyDescent="0.25">
      <c r="B1540" s="224"/>
      <c r="C1540" s="225"/>
      <c r="D1540" s="227"/>
      <c r="E1540" s="227"/>
      <c r="F1540" s="229"/>
      <c r="G1540" s="229"/>
    </row>
    <row r="1541" spans="2:7" s="230" customFormat="1" x14ac:dyDescent="0.25">
      <c r="B1541" s="224"/>
      <c r="C1541" s="225"/>
      <c r="D1541" s="227"/>
      <c r="E1541" s="227"/>
      <c r="F1541" s="229"/>
      <c r="G1541" s="229"/>
    </row>
    <row r="1542" spans="2:7" s="230" customFormat="1" x14ac:dyDescent="0.25">
      <c r="B1542" s="224"/>
      <c r="C1542" s="225"/>
      <c r="D1542" s="227"/>
      <c r="E1542" s="227"/>
      <c r="F1542" s="229"/>
      <c r="G1542" s="229"/>
    </row>
    <row r="1543" spans="2:7" s="230" customFormat="1" x14ac:dyDescent="0.25">
      <c r="B1543" s="224"/>
      <c r="C1543" s="225"/>
      <c r="D1543" s="227"/>
      <c r="E1543" s="227"/>
      <c r="F1543" s="229"/>
      <c r="G1543" s="229"/>
    </row>
    <row r="1544" spans="2:7" s="230" customFormat="1" x14ac:dyDescent="0.25">
      <c r="B1544" s="224"/>
      <c r="C1544" s="225"/>
      <c r="D1544" s="227"/>
      <c r="E1544" s="227"/>
      <c r="F1544" s="229"/>
      <c r="G1544" s="229"/>
    </row>
    <row r="1545" spans="2:7" s="230" customFormat="1" x14ac:dyDescent="0.25">
      <c r="B1545" s="224"/>
      <c r="C1545" s="225"/>
      <c r="D1545" s="227"/>
      <c r="E1545" s="227"/>
      <c r="F1545" s="229"/>
      <c r="G1545" s="229"/>
    </row>
    <row r="1546" spans="2:7" s="230" customFormat="1" x14ac:dyDescent="0.25">
      <c r="B1546" s="224"/>
      <c r="C1546" s="225"/>
      <c r="D1546" s="227"/>
      <c r="E1546" s="227"/>
      <c r="F1546" s="229"/>
      <c r="G1546" s="229"/>
    </row>
    <row r="1547" spans="2:7" s="230" customFormat="1" x14ac:dyDescent="0.25">
      <c r="B1547" s="224"/>
      <c r="C1547" s="225"/>
      <c r="D1547" s="227"/>
      <c r="E1547" s="227"/>
      <c r="F1547" s="229"/>
      <c r="G1547" s="229"/>
    </row>
    <row r="1548" spans="2:7" s="230" customFormat="1" x14ac:dyDescent="0.25">
      <c r="B1548" s="224"/>
      <c r="C1548" s="225"/>
      <c r="D1548" s="227"/>
      <c r="E1548" s="227"/>
      <c r="F1548" s="229"/>
      <c r="G1548" s="229"/>
    </row>
    <row r="1549" spans="2:7" s="230" customFormat="1" x14ac:dyDescent="0.25">
      <c r="B1549" s="224"/>
      <c r="C1549" s="225"/>
      <c r="D1549" s="227"/>
      <c r="E1549" s="227"/>
      <c r="F1549" s="229"/>
      <c r="G1549" s="229"/>
    </row>
    <row r="1550" spans="2:7" s="230" customFormat="1" x14ac:dyDescent="0.25">
      <c r="B1550" s="224"/>
      <c r="C1550" s="225"/>
      <c r="D1550" s="227"/>
      <c r="E1550" s="227"/>
      <c r="F1550" s="229"/>
      <c r="G1550" s="229"/>
    </row>
    <row r="1551" spans="2:7" s="230" customFormat="1" x14ac:dyDescent="0.25">
      <c r="B1551" s="224"/>
      <c r="C1551" s="225"/>
      <c r="D1551" s="227"/>
      <c r="E1551" s="227"/>
      <c r="F1551" s="229"/>
      <c r="G1551" s="229"/>
    </row>
    <row r="1552" spans="2:7" s="230" customFormat="1" x14ac:dyDescent="0.25">
      <c r="B1552" s="224"/>
      <c r="C1552" s="225"/>
      <c r="D1552" s="227"/>
      <c r="E1552" s="227"/>
      <c r="F1552" s="229"/>
      <c r="G1552" s="229"/>
    </row>
    <row r="1553" spans="2:7" s="230" customFormat="1" x14ac:dyDescent="0.25">
      <c r="B1553" s="224"/>
      <c r="C1553" s="225"/>
      <c r="D1553" s="227"/>
      <c r="E1553" s="227"/>
      <c r="F1553" s="229"/>
      <c r="G1553" s="229"/>
    </row>
    <row r="1554" spans="2:7" s="230" customFormat="1" x14ac:dyDescent="0.25">
      <c r="B1554" s="224"/>
      <c r="C1554" s="225"/>
      <c r="D1554" s="227"/>
      <c r="E1554" s="227"/>
      <c r="F1554" s="229"/>
      <c r="G1554" s="229"/>
    </row>
    <row r="1555" spans="2:7" s="230" customFormat="1" x14ac:dyDescent="0.25">
      <c r="B1555" s="224"/>
      <c r="C1555" s="225"/>
      <c r="D1555" s="227"/>
      <c r="E1555" s="227"/>
      <c r="F1555" s="229"/>
      <c r="G1555" s="229"/>
    </row>
    <row r="1556" spans="2:7" s="230" customFormat="1" x14ac:dyDescent="0.25">
      <c r="B1556" s="224"/>
      <c r="C1556" s="225"/>
      <c r="D1556" s="227"/>
      <c r="E1556" s="227"/>
      <c r="F1556" s="229"/>
      <c r="G1556" s="229"/>
    </row>
    <row r="1557" spans="2:7" s="230" customFormat="1" x14ac:dyDescent="0.25">
      <c r="B1557" s="224"/>
      <c r="C1557" s="225"/>
      <c r="D1557" s="227"/>
      <c r="E1557" s="227"/>
      <c r="F1557" s="229"/>
      <c r="G1557" s="229"/>
    </row>
    <row r="1558" spans="2:7" s="230" customFormat="1" x14ac:dyDescent="0.25">
      <c r="B1558" s="224"/>
      <c r="C1558" s="225"/>
      <c r="D1558" s="227"/>
      <c r="E1558" s="227"/>
      <c r="F1558" s="229"/>
      <c r="G1558" s="229"/>
    </row>
    <row r="1559" spans="2:7" s="230" customFormat="1" x14ac:dyDescent="0.25">
      <c r="B1559" s="224"/>
      <c r="C1559" s="225"/>
      <c r="D1559" s="227"/>
      <c r="E1559" s="227"/>
      <c r="F1559" s="229"/>
      <c r="G1559" s="229"/>
    </row>
    <row r="1560" spans="2:7" s="230" customFormat="1" x14ac:dyDescent="0.25">
      <c r="B1560" s="224"/>
      <c r="C1560" s="225"/>
      <c r="D1560" s="227"/>
      <c r="E1560" s="227"/>
      <c r="F1560" s="229"/>
      <c r="G1560" s="229"/>
    </row>
    <row r="1561" spans="2:7" s="230" customFormat="1" x14ac:dyDescent="0.25">
      <c r="B1561" s="224"/>
      <c r="C1561" s="225"/>
      <c r="D1561" s="227"/>
      <c r="E1561" s="227"/>
      <c r="F1561" s="229"/>
      <c r="G1561" s="229"/>
    </row>
    <row r="1562" spans="2:7" s="230" customFormat="1" x14ac:dyDescent="0.25">
      <c r="B1562" s="224"/>
      <c r="C1562" s="225"/>
      <c r="D1562" s="227"/>
      <c r="E1562" s="227"/>
      <c r="F1562" s="229"/>
      <c r="G1562" s="229"/>
    </row>
    <row r="1563" spans="2:7" s="230" customFormat="1" x14ac:dyDescent="0.25">
      <c r="B1563" s="224"/>
      <c r="C1563" s="225"/>
      <c r="D1563" s="227"/>
      <c r="E1563" s="227"/>
      <c r="F1563" s="229"/>
      <c r="G1563" s="229"/>
    </row>
    <row r="1564" spans="2:7" s="230" customFormat="1" x14ac:dyDescent="0.25">
      <c r="B1564" s="224"/>
      <c r="C1564" s="225"/>
      <c r="D1564" s="227"/>
      <c r="E1564" s="227"/>
      <c r="F1564" s="229"/>
      <c r="G1564" s="229"/>
    </row>
    <row r="1565" spans="2:7" s="230" customFormat="1" x14ac:dyDescent="0.25">
      <c r="B1565" s="224"/>
      <c r="C1565" s="225"/>
      <c r="D1565" s="227"/>
      <c r="E1565" s="227"/>
      <c r="F1565" s="229"/>
      <c r="G1565" s="229"/>
    </row>
    <row r="1566" spans="2:7" s="230" customFormat="1" x14ac:dyDescent="0.25">
      <c r="B1566" s="224"/>
      <c r="C1566" s="225"/>
      <c r="D1566" s="227"/>
      <c r="E1566" s="227"/>
      <c r="F1566" s="229"/>
      <c r="G1566" s="229"/>
    </row>
    <row r="1567" spans="2:7" s="230" customFormat="1" x14ac:dyDescent="0.25">
      <c r="B1567" s="224"/>
      <c r="C1567" s="225"/>
      <c r="D1567" s="227"/>
      <c r="E1567" s="227"/>
      <c r="F1567" s="229"/>
      <c r="G1567" s="229"/>
    </row>
    <row r="1568" spans="2:7" s="230" customFormat="1" x14ac:dyDescent="0.25">
      <c r="B1568" s="224"/>
      <c r="C1568" s="225"/>
      <c r="D1568" s="227"/>
      <c r="E1568" s="227"/>
      <c r="F1568" s="229"/>
      <c r="G1568" s="229"/>
    </row>
    <row r="1569" spans="2:7" s="230" customFormat="1" x14ac:dyDescent="0.25">
      <c r="B1569" s="224"/>
      <c r="C1569" s="225"/>
      <c r="D1569" s="227"/>
      <c r="E1569" s="227"/>
      <c r="F1569" s="229"/>
      <c r="G1569" s="229"/>
    </row>
    <row r="1570" spans="2:7" s="230" customFormat="1" x14ac:dyDescent="0.25">
      <c r="B1570" s="224"/>
      <c r="C1570" s="225"/>
      <c r="D1570" s="227"/>
      <c r="E1570" s="227"/>
      <c r="F1570" s="229"/>
      <c r="G1570" s="229"/>
    </row>
    <row r="1571" spans="2:7" s="230" customFormat="1" x14ac:dyDescent="0.25">
      <c r="B1571" s="224"/>
      <c r="C1571" s="225"/>
      <c r="D1571" s="227"/>
      <c r="E1571" s="227"/>
      <c r="F1571" s="229"/>
      <c r="G1571" s="229"/>
    </row>
    <row r="1572" spans="2:7" s="230" customFormat="1" x14ac:dyDescent="0.25">
      <c r="B1572" s="224"/>
      <c r="C1572" s="225"/>
      <c r="D1572" s="227"/>
      <c r="E1572" s="227"/>
      <c r="F1572" s="229"/>
      <c r="G1572" s="229"/>
    </row>
    <row r="1573" spans="2:7" s="230" customFormat="1" x14ac:dyDescent="0.25">
      <c r="B1573" s="224"/>
      <c r="C1573" s="225"/>
      <c r="D1573" s="227"/>
      <c r="E1573" s="227"/>
      <c r="F1573" s="229"/>
      <c r="G1573" s="229"/>
    </row>
    <row r="1574" spans="2:7" s="230" customFormat="1" x14ac:dyDescent="0.25">
      <c r="B1574" s="224"/>
      <c r="C1574" s="225"/>
      <c r="D1574" s="227"/>
      <c r="E1574" s="227"/>
      <c r="F1574" s="229"/>
      <c r="G1574" s="229"/>
    </row>
    <row r="1575" spans="2:7" s="230" customFormat="1" x14ac:dyDescent="0.25">
      <c r="B1575" s="224"/>
      <c r="C1575" s="225"/>
      <c r="D1575" s="227"/>
      <c r="E1575" s="227"/>
      <c r="F1575" s="229"/>
      <c r="G1575" s="229"/>
    </row>
    <row r="1576" spans="2:7" s="230" customFormat="1" x14ac:dyDescent="0.25">
      <c r="B1576" s="224"/>
      <c r="C1576" s="225"/>
      <c r="D1576" s="227"/>
      <c r="E1576" s="227"/>
      <c r="F1576" s="229"/>
      <c r="G1576" s="229"/>
    </row>
    <row r="1577" spans="2:7" s="230" customFormat="1" x14ac:dyDescent="0.25">
      <c r="B1577" s="224"/>
      <c r="C1577" s="225"/>
      <c r="D1577" s="227"/>
      <c r="E1577" s="227"/>
      <c r="F1577" s="229"/>
      <c r="G1577" s="229"/>
    </row>
    <row r="1578" spans="2:7" s="230" customFormat="1" x14ac:dyDescent="0.25">
      <c r="B1578" s="224"/>
      <c r="C1578" s="225"/>
      <c r="D1578" s="227"/>
      <c r="E1578" s="227"/>
      <c r="F1578" s="229"/>
      <c r="G1578" s="229"/>
    </row>
    <row r="1579" spans="2:7" s="230" customFormat="1" x14ac:dyDescent="0.25">
      <c r="B1579" s="224"/>
      <c r="C1579" s="225"/>
      <c r="D1579" s="227"/>
      <c r="E1579" s="227"/>
      <c r="F1579" s="229"/>
      <c r="G1579" s="229"/>
    </row>
    <row r="1580" spans="2:7" s="230" customFormat="1" x14ac:dyDescent="0.25">
      <c r="B1580" s="224"/>
      <c r="C1580" s="225"/>
      <c r="D1580" s="227"/>
      <c r="E1580" s="227"/>
      <c r="F1580" s="229"/>
      <c r="G1580" s="229"/>
    </row>
    <row r="1581" spans="2:7" s="230" customFormat="1" x14ac:dyDescent="0.25">
      <c r="B1581" s="224"/>
      <c r="C1581" s="225"/>
      <c r="D1581" s="227"/>
      <c r="E1581" s="227"/>
      <c r="F1581" s="229"/>
      <c r="G1581" s="229"/>
    </row>
    <row r="1582" spans="2:7" s="230" customFormat="1" x14ac:dyDescent="0.25">
      <c r="B1582" s="224"/>
      <c r="C1582" s="225"/>
      <c r="D1582" s="227"/>
      <c r="E1582" s="227"/>
      <c r="F1582" s="229"/>
      <c r="G1582" s="229"/>
    </row>
    <row r="1583" spans="2:7" s="230" customFormat="1" x14ac:dyDescent="0.25">
      <c r="B1583" s="224"/>
      <c r="C1583" s="225"/>
      <c r="D1583" s="227"/>
      <c r="E1583" s="227"/>
      <c r="F1583" s="229"/>
      <c r="G1583" s="229"/>
    </row>
    <row r="1584" spans="2:7" s="230" customFormat="1" x14ac:dyDescent="0.25">
      <c r="B1584" s="224"/>
      <c r="C1584" s="225"/>
      <c r="D1584" s="227"/>
      <c r="E1584" s="227"/>
      <c r="F1584" s="229"/>
      <c r="G1584" s="229"/>
    </row>
    <row r="1585" spans="2:7" s="230" customFormat="1" x14ac:dyDescent="0.25">
      <c r="B1585" s="224"/>
      <c r="C1585" s="225"/>
      <c r="D1585" s="227"/>
      <c r="E1585" s="227"/>
      <c r="F1585" s="229"/>
      <c r="G1585" s="229"/>
    </row>
    <row r="1586" spans="2:7" s="230" customFormat="1" x14ac:dyDescent="0.25">
      <c r="B1586" s="224"/>
      <c r="C1586" s="225"/>
      <c r="D1586" s="227"/>
      <c r="E1586" s="227"/>
      <c r="F1586" s="229"/>
      <c r="G1586" s="229"/>
    </row>
    <row r="1587" spans="2:7" s="230" customFormat="1" x14ac:dyDescent="0.25">
      <c r="B1587" s="224"/>
      <c r="C1587" s="225"/>
      <c r="D1587" s="227"/>
      <c r="E1587" s="227"/>
      <c r="F1587" s="229"/>
      <c r="G1587" s="229"/>
    </row>
    <row r="1588" spans="2:7" s="230" customFormat="1" x14ac:dyDescent="0.25">
      <c r="B1588" s="224"/>
      <c r="C1588" s="225"/>
      <c r="D1588" s="227"/>
      <c r="E1588" s="227"/>
      <c r="F1588" s="229"/>
      <c r="G1588" s="229"/>
    </row>
    <row r="1589" spans="2:7" s="230" customFormat="1" x14ac:dyDescent="0.25">
      <c r="B1589" s="224"/>
      <c r="C1589" s="225"/>
      <c r="D1589" s="227"/>
      <c r="E1589" s="227"/>
      <c r="F1589" s="229"/>
      <c r="G1589" s="229"/>
    </row>
    <row r="1590" spans="2:7" s="230" customFormat="1" x14ac:dyDescent="0.25">
      <c r="B1590" s="224"/>
      <c r="C1590" s="225"/>
      <c r="D1590" s="227"/>
      <c r="E1590" s="227"/>
      <c r="F1590" s="229"/>
      <c r="G1590" s="229"/>
    </row>
    <row r="1591" spans="2:7" s="230" customFormat="1" x14ac:dyDescent="0.25">
      <c r="B1591" s="224"/>
      <c r="C1591" s="225"/>
      <c r="D1591" s="227"/>
      <c r="E1591" s="227"/>
      <c r="F1591" s="229"/>
      <c r="G1591" s="229"/>
    </row>
    <row r="1592" spans="2:7" s="230" customFormat="1" x14ac:dyDescent="0.25">
      <c r="B1592" s="224"/>
      <c r="C1592" s="225"/>
      <c r="D1592" s="227"/>
      <c r="E1592" s="227"/>
      <c r="F1592" s="229"/>
      <c r="G1592" s="229"/>
    </row>
    <row r="1593" spans="2:7" s="230" customFormat="1" x14ac:dyDescent="0.25">
      <c r="B1593" s="224"/>
      <c r="C1593" s="225"/>
      <c r="D1593" s="227"/>
      <c r="E1593" s="227"/>
      <c r="F1593" s="229"/>
      <c r="G1593" s="229"/>
    </row>
    <row r="1594" spans="2:7" s="230" customFormat="1" x14ac:dyDescent="0.25">
      <c r="B1594" s="224"/>
      <c r="C1594" s="225"/>
      <c r="D1594" s="227"/>
      <c r="E1594" s="227"/>
      <c r="F1594" s="229"/>
      <c r="G1594" s="229"/>
    </row>
    <row r="1595" spans="2:7" s="230" customFormat="1" x14ac:dyDescent="0.25">
      <c r="B1595" s="224"/>
      <c r="C1595" s="225"/>
      <c r="D1595" s="227"/>
      <c r="E1595" s="227"/>
      <c r="F1595" s="229"/>
      <c r="G1595" s="229"/>
    </row>
    <row r="1596" spans="2:7" s="230" customFormat="1" x14ac:dyDescent="0.25">
      <c r="B1596" s="224"/>
      <c r="C1596" s="225"/>
      <c r="D1596" s="227"/>
      <c r="E1596" s="227"/>
      <c r="F1596" s="229"/>
      <c r="G1596" s="229"/>
    </row>
    <row r="1597" spans="2:7" s="230" customFormat="1" x14ac:dyDescent="0.25">
      <c r="B1597" s="224"/>
      <c r="C1597" s="225"/>
      <c r="D1597" s="227"/>
      <c r="E1597" s="227"/>
      <c r="F1597" s="229"/>
      <c r="G1597" s="229"/>
    </row>
    <row r="1598" spans="2:7" s="230" customFormat="1" x14ac:dyDescent="0.25">
      <c r="B1598" s="224"/>
      <c r="C1598" s="225"/>
      <c r="D1598" s="227"/>
      <c r="E1598" s="227"/>
      <c r="F1598" s="229"/>
      <c r="G1598" s="229"/>
    </row>
    <row r="1599" spans="2:7" s="230" customFormat="1" x14ac:dyDescent="0.25">
      <c r="B1599" s="224"/>
      <c r="C1599" s="225"/>
      <c r="D1599" s="227"/>
      <c r="E1599" s="227"/>
      <c r="F1599" s="229"/>
      <c r="G1599" s="229"/>
    </row>
    <row r="1600" spans="2:7" s="230" customFormat="1" x14ac:dyDescent="0.25">
      <c r="B1600" s="224"/>
      <c r="C1600" s="225"/>
      <c r="D1600" s="227"/>
      <c r="E1600" s="227"/>
      <c r="F1600" s="229"/>
      <c r="G1600" s="229"/>
    </row>
    <row r="1601" spans="2:7" s="230" customFormat="1" x14ac:dyDescent="0.25">
      <c r="B1601" s="224"/>
      <c r="C1601" s="225"/>
      <c r="D1601" s="227"/>
      <c r="E1601" s="227"/>
      <c r="F1601" s="229"/>
      <c r="G1601" s="229"/>
    </row>
    <row r="1602" spans="2:7" s="230" customFormat="1" x14ac:dyDescent="0.25">
      <c r="B1602" s="224"/>
      <c r="C1602" s="225"/>
      <c r="D1602" s="227"/>
      <c r="E1602" s="227"/>
      <c r="F1602" s="229"/>
      <c r="G1602" s="229"/>
    </row>
    <row r="1603" spans="2:7" s="230" customFormat="1" x14ac:dyDescent="0.25">
      <c r="B1603" s="224"/>
      <c r="C1603" s="225"/>
      <c r="D1603" s="227"/>
      <c r="E1603" s="227"/>
      <c r="F1603" s="229"/>
      <c r="G1603" s="229"/>
    </row>
    <row r="1604" spans="2:7" s="230" customFormat="1" x14ac:dyDescent="0.25">
      <c r="B1604" s="224"/>
      <c r="C1604" s="225"/>
      <c r="D1604" s="227"/>
      <c r="E1604" s="227"/>
      <c r="F1604" s="229"/>
      <c r="G1604" s="229"/>
    </row>
    <row r="1605" spans="2:7" s="230" customFormat="1" x14ac:dyDescent="0.25">
      <c r="B1605" s="224"/>
      <c r="C1605" s="225"/>
      <c r="D1605" s="227"/>
      <c r="E1605" s="227"/>
      <c r="F1605" s="229"/>
      <c r="G1605" s="229"/>
    </row>
    <row r="1606" spans="2:7" s="230" customFormat="1" x14ac:dyDescent="0.25">
      <c r="B1606" s="224"/>
      <c r="C1606" s="225"/>
      <c r="D1606" s="227"/>
      <c r="E1606" s="227"/>
      <c r="F1606" s="229"/>
      <c r="G1606" s="229"/>
    </row>
    <row r="1607" spans="2:7" s="230" customFormat="1" x14ac:dyDescent="0.25">
      <c r="B1607" s="224"/>
      <c r="C1607" s="225"/>
      <c r="D1607" s="227"/>
      <c r="E1607" s="227"/>
      <c r="F1607" s="229"/>
      <c r="G1607" s="229"/>
    </row>
    <row r="1608" spans="2:7" s="230" customFormat="1" x14ac:dyDescent="0.25">
      <c r="B1608" s="224"/>
      <c r="C1608" s="225"/>
      <c r="D1608" s="227"/>
      <c r="E1608" s="227"/>
      <c r="F1608" s="229"/>
      <c r="G1608" s="229"/>
    </row>
    <row r="1609" spans="2:7" s="230" customFormat="1" x14ac:dyDescent="0.25">
      <c r="B1609" s="224"/>
      <c r="C1609" s="225"/>
      <c r="D1609" s="227"/>
      <c r="E1609" s="227"/>
      <c r="F1609" s="229"/>
      <c r="G1609" s="229"/>
    </row>
    <row r="1610" spans="2:7" s="230" customFormat="1" x14ac:dyDescent="0.25">
      <c r="B1610" s="224"/>
      <c r="C1610" s="225"/>
      <c r="D1610" s="227"/>
      <c r="E1610" s="227"/>
      <c r="F1610" s="229"/>
      <c r="G1610" s="229"/>
    </row>
    <row r="1611" spans="2:7" s="230" customFormat="1" x14ac:dyDescent="0.25">
      <c r="B1611" s="224"/>
      <c r="C1611" s="225"/>
      <c r="D1611" s="227"/>
      <c r="E1611" s="227"/>
      <c r="F1611" s="229"/>
      <c r="G1611" s="229"/>
    </row>
    <row r="1612" spans="2:7" s="230" customFormat="1" x14ac:dyDescent="0.25">
      <c r="B1612" s="224"/>
      <c r="C1612" s="225"/>
      <c r="D1612" s="227"/>
      <c r="E1612" s="227"/>
      <c r="F1612" s="229"/>
      <c r="G1612" s="229"/>
    </row>
    <row r="1613" spans="2:7" s="230" customFormat="1" x14ac:dyDescent="0.25">
      <c r="B1613" s="224"/>
      <c r="C1613" s="225"/>
      <c r="D1613" s="227"/>
      <c r="E1613" s="227"/>
      <c r="F1613" s="229"/>
      <c r="G1613" s="229"/>
    </row>
    <row r="1614" spans="2:7" s="230" customFormat="1" x14ac:dyDescent="0.25">
      <c r="B1614" s="224"/>
      <c r="C1614" s="225"/>
      <c r="D1614" s="227"/>
      <c r="E1614" s="227"/>
      <c r="F1614" s="229"/>
      <c r="G1614" s="229"/>
    </row>
    <row r="1615" spans="2:7" s="230" customFormat="1" x14ac:dyDescent="0.25">
      <c r="B1615" s="224"/>
      <c r="C1615" s="225"/>
      <c r="D1615" s="227"/>
      <c r="E1615" s="227"/>
      <c r="F1615" s="229"/>
      <c r="G1615" s="229"/>
    </row>
    <row r="1616" spans="2:7" s="230" customFormat="1" x14ac:dyDescent="0.25">
      <c r="B1616" s="224"/>
      <c r="C1616" s="225"/>
      <c r="D1616" s="227"/>
      <c r="E1616" s="227"/>
      <c r="F1616" s="229"/>
      <c r="G1616" s="229"/>
    </row>
    <row r="1617" spans="2:7" s="230" customFormat="1" x14ac:dyDescent="0.25">
      <c r="B1617" s="224"/>
      <c r="C1617" s="225"/>
      <c r="D1617" s="227"/>
      <c r="E1617" s="227"/>
      <c r="F1617" s="229"/>
      <c r="G1617" s="229"/>
    </row>
    <row r="1618" spans="2:7" s="230" customFormat="1" x14ac:dyDescent="0.25">
      <c r="B1618" s="224"/>
      <c r="C1618" s="225"/>
      <c r="D1618" s="227"/>
      <c r="E1618" s="227"/>
      <c r="F1618" s="229"/>
      <c r="G1618" s="229"/>
    </row>
    <row r="1619" spans="2:7" s="230" customFormat="1" x14ac:dyDescent="0.25">
      <c r="B1619" s="224"/>
      <c r="C1619" s="225"/>
      <c r="D1619" s="227"/>
      <c r="E1619" s="227"/>
      <c r="F1619" s="229"/>
      <c r="G1619" s="229"/>
    </row>
    <row r="1620" spans="2:7" s="230" customFormat="1" x14ac:dyDescent="0.25">
      <c r="B1620" s="224"/>
      <c r="C1620" s="225"/>
      <c r="D1620" s="227"/>
      <c r="E1620" s="227"/>
      <c r="F1620" s="229"/>
      <c r="G1620" s="229"/>
    </row>
    <row r="1621" spans="2:7" s="230" customFormat="1" x14ac:dyDescent="0.25">
      <c r="B1621" s="224"/>
      <c r="C1621" s="225"/>
      <c r="D1621" s="227"/>
      <c r="E1621" s="227"/>
      <c r="F1621" s="229"/>
      <c r="G1621" s="229"/>
    </row>
    <row r="1622" spans="2:7" s="230" customFormat="1" x14ac:dyDescent="0.25">
      <c r="B1622" s="224"/>
      <c r="C1622" s="225"/>
      <c r="D1622" s="227"/>
      <c r="E1622" s="227"/>
      <c r="F1622" s="229"/>
      <c r="G1622" s="229"/>
    </row>
    <row r="1623" spans="2:7" s="230" customFormat="1" x14ac:dyDescent="0.25">
      <c r="B1623" s="224"/>
      <c r="C1623" s="225"/>
      <c r="D1623" s="227"/>
      <c r="E1623" s="227"/>
      <c r="F1623" s="229"/>
      <c r="G1623" s="229"/>
    </row>
    <row r="1624" spans="2:7" s="230" customFormat="1" x14ac:dyDescent="0.25">
      <c r="B1624" s="224"/>
      <c r="C1624" s="225"/>
      <c r="D1624" s="227"/>
      <c r="E1624" s="227"/>
      <c r="F1624" s="229"/>
      <c r="G1624" s="229"/>
    </row>
    <row r="1625" spans="2:7" s="230" customFormat="1" x14ac:dyDescent="0.25">
      <c r="B1625" s="224"/>
      <c r="C1625" s="225"/>
      <c r="D1625" s="227"/>
      <c r="E1625" s="227"/>
      <c r="F1625" s="229"/>
      <c r="G1625" s="229"/>
    </row>
    <row r="1626" spans="2:7" s="230" customFormat="1" x14ac:dyDescent="0.25">
      <c r="B1626" s="224"/>
      <c r="C1626" s="225"/>
      <c r="D1626" s="227"/>
      <c r="E1626" s="227"/>
      <c r="F1626" s="229"/>
      <c r="G1626" s="229"/>
    </row>
    <row r="1627" spans="2:7" s="230" customFormat="1" x14ac:dyDescent="0.25">
      <c r="B1627" s="224"/>
      <c r="C1627" s="225"/>
      <c r="D1627" s="227"/>
      <c r="E1627" s="227"/>
      <c r="F1627" s="229"/>
      <c r="G1627" s="229"/>
    </row>
    <row r="1628" spans="2:7" s="230" customFormat="1" x14ac:dyDescent="0.25">
      <c r="B1628" s="224"/>
      <c r="C1628" s="225"/>
      <c r="D1628" s="227"/>
      <c r="E1628" s="227"/>
      <c r="F1628" s="229"/>
      <c r="G1628" s="229"/>
    </row>
    <row r="1629" spans="2:7" s="230" customFormat="1" x14ac:dyDescent="0.25">
      <c r="B1629" s="224"/>
      <c r="C1629" s="225"/>
      <c r="D1629" s="227"/>
      <c r="E1629" s="227"/>
      <c r="F1629" s="229"/>
      <c r="G1629" s="229"/>
    </row>
    <row r="1630" spans="2:7" s="230" customFormat="1" x14ac:dyDescent="0.25">
      <c r="B1630" s="224"/>
      <c r="C1630" s="225"/>
      <c r="D1630" s="227"/>
      <c r="E1630" s="227"/>
      <c r="F1630" s="229"/>
      <c r="G1630" s="229"/>
    </row>
    <row r="1631" spans="2:7" s="230" customFormat="1" x14ac:dyDescent="0.25">
      <c r="B1631" s="224"/>
      <c r="C1631" s="225"/>
      <c r="D1631" s="227"/>
      <c r="E1631" s="227"/>
      <c r="F1631" s="229"/>
      <c r="G1631" s="229"/>
    </row>
    <row r="1632" spans="2:7" s="230" customFormat="1" x14ac:dyDescent="0.25">
      <c r="B1632" s="224"/>
      <c r="C1632" s="225"/>
      <c r="D1632" s="227"/>
      <c r="E1632" s="227"/>
      <c r="F1632" s="229"/>
      <c r="G1632" s="229"/>
    </row>
    <row r="1633" spans="2:7" s="230" customFormat="1" x14ac:dyDescent="0.25">
      <c r="B1633" s="224"/>
      <c r="C1633" s="225"/>
      <c r="D1633" s="227"/>
      <c r="E1633" s="227"/>
      <c r="F1633" s="229"/>
      <c r="G1633" s="229"/>
    </row>
    <row r="1634" spans="2:7" s="230" customFormat="1" x14ac:dyDescent="0.25">
      <c r="B1634" s="224"/>
      <c r="C1634" s="225"/>
      <c r="D1634" s="227"/>
      <c r="E1634" s="227"/>
      <c r="F1634" s="229"/>
      <c r="G1634" s="229"/>
    </row>
    <row r="1635" spans="2:7" s="230" customFormat="1" x14ac:dyDescent="0.25">
      <c r="B1635" s="224"/>
      <c r="C1635" s="225"/>
      <c r="D1635" s="227"/>
      <c r="E1635" s="227"/>
      <c r="F1635" s="229"/>
      <c r="G1635" s="229"/>
    </row>
    <row r="1636" spans="2:7" s="230" customFormat="1" x14ac:dyDescent="0.25">
      <c r="B1636" s="224"/>
      <c r="C1636" s="225"/>
      <c r="D1636" s="227"/>
      <c r="E1636" s="227"/>
      <c r="F1636" s="229"/>
      <c r="G1636" s="229"/>
    </row>
    <row r="1637" spans="2:7" s="230" customFormat="1" x14ac:dyDescent="0.25">
      <c r="B1637" s="224"/>
      <c r="C1637" s="225"/>
      <c r="D1637" s="227"/>
      <c r="E1637" s="227"/>
      <c r="F1637" s="229"/>
      <c r="G1637" s="229"/>
    </row>
    <row r="1638" spans="2:7" s="230" customFormat="1" x14ac:dyDescent="0.25">
      <c r="B1638" s="224"/>
      <c r="C1638" s="225"/>
      <c r="D1638" s="227"/>
      <c r="E1638" s="227"/>
      <c r="F1638" s="229"/>
      <c r="G1638" s="229"/>
    </row>
    <row r="1639" spans="2:7" s="230" customFormat="1" x14ac:dyDescent="0.25">
      <c r="B1639" s="224"/>
      <c r="C1639" s="225"/>
      <c r="D1639" s="227"/>
      <c r="E1639" s="227"/>
      <c r="F1639" s="229"/>
      <c r="G1639" s="229"/>
    </row>
    <row r="1640" spans="2:7" s="230" customFormat="1" x14ac:dyDescent="0.25">
      <c r="B1640" s="224"/>
      <c r="C1640" s="225"/>
      <c r="D1640" s="227"/>
      <c r="E1640" s="227"/>
      <c r="F1640" s="229"/>
      <c r="G1640" s="229"/>
    </row>
    <row r="1641" spans="2:7" s="230" customFormat="1" x14ac:dyDescent="0.25">
      <c r="B1641" s="224"/>
      <c r="C1641" s="225"/>
      <c r="D1641" s="227"/>
      <c r="E1641" s="227"/>
      <c r="F1641" s="229"/>
      <c r="G1641" s="229"/>
    </row>
    <row r="1642" spans="2:7" s="230" customFormat="1" x14ac:dyDescent="0.25">
      <c r="B1642" s="224"/>
      <c r="C1642" s="225"/>
      <c r="D1642" s="227"/>
      <c r="E1642" s="227"/>
      <c r="F1642" s="229"/>
      <c r="G1642" s="229"/>
    </row>
    <row r="1643" spans="2:7" s="230" customFormat="1" x14ac:dyDescent="0.25">
      <c r="B1643" s="224"/>
      <c r="C1643" s="225"/>
      <c r="D1643" s="227"/>
      <c r="E1643" s="227"/>
      <c r="F1643" s="229"/>
      <c r="G1643" s="229"/>
    </row>
    <row r="1644" spans="2:7" s="230" customFormat="1" x14ac:dyDescent="0.25">
      <c r="B1644" s="224"/>
      <c r="C1644" s="225"/>
      <c r="D1644" s="227"/>
      <c r="E1644" s="227"/>
      <c r="F1644" s="229"/>
      <c r="G1644" s="229"/>
    </row>
    <row r="1645" spans="2:7" s="230" customFormat="1" x14ac:dyDescent="0.25">
      <c r="B1645" s="224"/>
      <c r="C1645" s="225"/>
      <c r="D1645" s="227"/>
      <c r="E1645" s="227"/>
      <c r="F1645" s="229"/>
      <c r="G1645" s="229"/>
    </row>
    <row r="1646" spans="2:7" s="230" customFormat="1" x14ac:dyDescent="0.25">
      <c r="B1646" s="224"/>
      <c r="C1646" s="225"/>
      <c r="D1646" s="227"/>
      <c r="E1646" s="227"/>
      <c r="F1646" s="229"/>
      <c r="G1646" s="229"/>
    </row>
    <row r="1647" spans="2:7" s="230" customFormat="1" x14ac:dyDescent="0.25">
      <c r="B1647" s="224"/>
      <c r="C1647" s="225"/>
      <c r="D1647" s="227"/>
      <c r="E1647" s="227"/>
      <c r="F1647" s="229"/>
      <c r="G1647" s="229"/>
    </row>
    <row r="1648" spans="2:7" s="230" customFormat="1" x14ac:dyDescent="0.25">
      <c r="B1648" s="224"/>
      <c r="C1648" s="225"/>
      <c r="D1648" s="227"/>
      <c r="E1648" s="227"/>
      <c r="F1648" s="229"/>
      <c r="G1648" s="229"/>
    </row>
    <row r="1649" spans="2:7" s="230" customFormat="1" x14ac:dyDescent="0.25">
      <c r="B1649" s="224"/>
      <c r="C1649" s="225"/>
      <c r="D1649" s="227"/>
      <c r="E1649" s="227"/>
      <c r="F1649" s="229"/>
      <c r="G1649" s="229"/>
    </row>
    <row r="1650" spans="2:7" s="230" customFormat="1" x14ac:dyDescent="0.25">
      <c r="B1650" s="224"/>
      <c r="C1650" s="225"/>
      <c r="D1650" s="227"/>
      <c r="E1650" s="227"/>
      <c r="F1650" s="229"/>
      <c r="G1650" s="229"/>
    </row>
    <row r="1651" spans="2:7" s="230" customFormat="1" x14ac:dyDescent="0.25">
      <c r="B1651" s="224"/>
      <c r="C1651" s="225"/>
      <c r="D1651" s="227"/>
      <c r="E1651" s="227"/>
      <c r="F1651" s="229"/>
      <c r="G1651" s="229"/>
    </row>
    <row r="1652" spans="2:7" s="230" customFormat="1" x14ac:dyDescent="0.25">
      <c r="B1652" s="224"/>
      <c r="C1652" s="225"/>
      <c r="D1652" s="227"/>
      <c r="E1652" s="227"/>
      <c r="F1652" s="229"/>
      <c r="G1652" s="229"/>
    </row>
    <row r="1653" spans="2:7" s="230" customFormat="1" x14ac:dyDescent="0.25">
      <c r="B1653" s="224"/>
      <c r="C1653" s="225"/>
      <c r="D1653" s="227"/>
      <c r="E1653" s="227"/>
      <c r="F1653" s="229"/>
      <c r="G1653" s="229"/>
    </row>
    <row r="1654" spans="2:7" s="230" customFormat="1" x14ac:dyDescent="0.25">
      <c r="B1654" s="224"/>
      <c r="C1654" s="225"/>
      <c r="D1654" s="227"/>
      <c r="E1654" s="227"/>
      <c r="F1654" s="229"/>
      <c r="G1654" s="229"/>
    </row>
    <row r="1655" spans="2:7" s="230" customFormat="1" x14ac:dyDescent="0.25">
      <c r="B1655" s="224"/>
      <c r="C1655" s="225"/>
      <c r="D1655" s="227"/>
      <c r="E1655" s="227"/>
      <c r="F1655" s="229"/>
      <c r="G1655" s="229"/>
    </row>
    <row r="1656" spans="2:7" s="230" customFormat="1" x14ac:dyDescent="0.25">
      <c r="B1656" s="224"/>
      <c r="C1656" s="225"/>
      <c r="D1656" s="227"/>
      <c r="E1656" s="227"/>
      <c r="F1656" s="229"/>
      <c r="G1656" s="229"/>
    </row>
    <row r="1657" spans="2:7" s="230" customFormat="1" x14ac:dyDescent="0.25">
      <c r="B1657" s="224"/>
      <c r="C1657" s="225"/>
      <c r="D1657" s="227"/>
      <c r="E1657" s="227"/>
      <c r="F1657" s="229"/>
      <c r="G1657" s="229"/>
    </row>
    <row r="1658" spans="2:7" s="230" customFormat="1" x14ac:dyDescent="0.25">
      <c r="B1658" s="224"/>
      <c r="C1658" s="225"/>
      <c r="D1658" s="227"/>
      <c r="E1658" s="227"/>
      <c r="F1658" s="229"/>
      <c r="G1658" s="229"/>
    </row>
    <row r="1659" spans="2:7" s="230" customFormat="1" x14ac:dyDescent="0.25">
      <c r="B1659" s="224"/>
      <c r="C1659" s="225"/>
      <c r="D1659" s="227"/>
      <c r="E1659" s="227"/>
      <c r="F1659" s="229"/>
      <c r="G1659" s="229"/>
    </row>
    <row r="1660" spans="2:7" s="230" customFormat="1" x14ac:dyDescent="0.25">
      <c r="B1660" s="224"/>
      <c r="C1660" s="225"/>
      <c r="D1660" s="227"/>
      <c r="E1660" s="227"/>
      <c r="F1660" s="229"/>
      <c r="G1660" s="229"/>
    </row>
    <row r="1661" spans="2:7" s="230" customFormat="1" x14ac:dyDescent="0.25">
      <c r="B1661" s="224"/>
      <c r="C1661" s="225"/>
      <c r="D1661" s="227"/>
      <c r="E1661" s="227"/>
      <c r="F1661" s="229"/>
      <c r="G1661" s="229"/>
    </row>
    <row r="1662" spans="2:7" s="230" customFormat="1" x14ac:dyDescent="0.25">
      <c r="B1662" s="224"/>
      <c r="C1662" s="225"/>
      <c r="D1662" s="227"/>
      <c r="E1662" s="227"/>
      <c r="F1662" s="229"/>
      <c r="G1662" s="229"/>
    </row>
    <row r="1663" spans="2:7" s="230" customFormat="1" x14ac:dyDescent="0.25">
      <c r="B1663" s="224"/>
      <c r="C1663" s="225"/>
      <c r="D1663" s="227"/>
      <c r="E1663" s="227"/>
      <c r="F1663" s="229"/>
      <c r="G1663" s="229"/>
    </row>
    <row r="1664" spans="2:7" s="230" customFormat="1" x14ac:dyDescent="0.25">
      <c r="B1664" s="224"/>
      <c r="C1664" s="225"/>
      <c r="D1664" s="227"/>
      <c r="E1664" s="227"/>
      <c r="F1664" s="229"/>
      <c r="G1664" s="229"/>
    </row>
    <row r="1665" spans="2:7" s="230" customFormat="1" x14ac:dyDescent="0.25">
      <c r="B1665" s="224"/>
      <c r="C1665" s="225"/>
      <c r="D1665" s="227"/>
      <c r="E1665" s="227"/>
      <c r="F1665" s="229"/>
      <c r="G1665" s="229"/>
    </row>
    <row r="1666" spans="2:7" s="230" customFormat="1" x14ac:dyDescent="0.25">
      <c r="B1666" s="224"/>
      <c r="C1666" s="225"/>
      <c r="D1666" s="227"/>
      <c r="E1666" s="227"/>
      <c r="F1666" s="229"/>
      <c r="G1666" s="229"/>
    </row>
    <row r="1667" spans="2:7" s="230" customFormat="1" x14ac:dyDescent="0.25">
      <c r="B1667" s="224"/>
      <c r="C1667" s="225"/>
      <c r="D1667" s="227"/>
      <c r="E1667" s="227"/>
      <c r="F1667" s="229"/>
      <c r="G1667" s="229"/>
    </row>
    <row r="1668" spans="2:7" s="230" customFormat="1" x14ac:dyDescent="0.25">
      <c r="B1668" s="224"/>
      <c r="C1668" s="225"/>
      <c r="D1668" s="227"/>
      <c r="E1668" s="227"/>
      <c r="F1668" s="229"/>
      <c r="G1668" s="229"/>
    </row>
    <row r="1669" spans="2:7" s="230" customFormat="1" x14ac:dyDescent="0.25">
      <c r="B1669" s="224"/>
      <c r="C1669" s="225"/>
      <c r="D1669" s="227"/>
      <c r="E1669" s="227"/>
      <c r="F1669" s="229"/>
      <c r="G1669" s="229"/>
    </row>
    <row r="1670" spans="2:7" s="230" customFormat="1" x14ac:dyDescent="0.25">
      <c r="B1670" s="224"/>
      <c r="C1670" s="225"/>
      <c r="D1670" s="227"/>
      <c r="E1670" s="227"/>
      <c r="F1670" s="229"/>
      <c r="G1670" s="229"/>
    </row>
    <row r="1671" spans="2:7" s="230" customFormat="1" x14ac:dyDescent="0.25">
      <c r="B1671" s="224"/>
      <c r="C1671" s="225"/>
      <c r="D1671" s="227"/>
      <c r="E1671" s="227"/>
      <c r="F1671" s="229"/>
      <c r="G1671" s="229"/>
    </row>
    <row r="1672" spans="2:7" s="230" customFormat="1" x14ac:dyDescent="0.25">
      <c r="B1672" s="224"/>
      <c r="C1672" s="225"/>
      <c r="D1672" s="227"/>
      <c r="E1672" s="227"/>
      <c r="F1672" s="229"/>
      <c r="G1672" s="229"/>
    </row>
    <row r="1673" spans="2:7" s="230" customFormat="1" x14ac:dyDescent="0.25">
      <c r="B1673" s="224"/>
      <c r="C1673" s="225"/>
      <c r="D1673" s="227"/>
      <c r="E1673" s="227"/>
      <c r="F1673" s="229"/>
      <c r="G1673" s="229"/>
    </row>
    <row r="1674" spans="2:7" s="230" customFormat="1" x14ac:dyDescent="0.25">
      <c r="B1674" s="224"/>
      <c r="C1674" s="225"/>
      <c r="D1674" s="227"/>
      <c r="E1674" s="227"/>
      <c r="F1674" s="229"/>
      <c r="G1674" s="229"/>
    </row>
    <row r="1675" spans="2:7" s="230" customFormat="1" x14ac:dyDescent="0.25">
      <c r="B1675" s="224"/>
      <c r="C1675" s="225"/>
      <c r="D1675" s="227"/>
      <c r="E1675" s="227"/>
      <c r="F1675" s="229"/>
      <c r="G1675" s="229"/>
    </row>
    <row r="1676" spans="2:7" s="230" customFormat="1" x14ac:dyDescent="0.25">
      <c r="B1676" s="224"/>
      <c r="C1676" s="225"/>
      <c r="D1676" s="227"/>
      <c r="E1676" s="227"/>
      <c r="F1676" s="229"/>
      <c r="G1676" s="229"/>
    </row>
    <row r="1677" spans="2:7" s="230" customFormat="1" x14ac:dyDescent="0.25">
      <c r="B1677" s="224"/>
      <c r="C1677" s="225"/>
      <c r="D1677" s="227"/>
      <c r="E1677" s="227"/>
      <c r="F1677" s="229"/>
      <c r="G1677" s="229"/>
    </row>
    <row r="1678" spans="2:7" s="230" customFormat="1" x14ac:dyDescent="0.25">
      <c r="B1678" s="224"/>
      <c r="C1678" s="225"/>
      <c r="D1678" s="227"/>
      <c r="E1678" s="227"/>
      <c r="F1678" s="229"/>
      <c r="G1678" s="229"/>
    </row>
    <row r="1679" spans="2:7" s="230" customFormat="1" x14ac:dyDescent="0.25">
      <c r="B1679" s="224"/>
      <c r="C1679" s="225"/>
      <c r="D1679" s="227"/>
      <c r="E1679" s="227"/>
      <c r="F1679" s="229"/>
      <c r="G1679" s="229"/>
    </row>
    <row r="1680" spans="2:7" s="230" customFormat="1" x14ac:dyDescent="0.25">
      <c r="B1680" s="224"/>
      <c r="C1680" s="225"/>
      <c r="D1680" s="227"/>
      <c r="E1680" s="227"/>
      <c r="F1680" s="229"/>
      <c r="G1680" s="229"/>
    </row>
    <row r="1681" spans="2:7" s="230" customFormat="1" x14ac:dyDescent="0.25">
      <c r="B1681" s="224"/>
      <c r="C1681" s="225"/>
      <c r="D1681" s="227"/>
      <c r="E1681" s="227"/>
      <c r="F1681" s="229"/>
      <c r="G1681" s="229"/>
    </row>
    <row r="1682" spans="2:7" s="230" customFormat="1" x14ac:dyDescent="0.25">
      <c r="B1682" s="224"/>
      <c r="C1682" s="225"/>
      <c r="D1682" s="227"/>
      <c r="E1682" s="227"/>
      <c r="F1682" s="229"/>
      <c r="G1682" s="229"/>
    </row>
    <row r="1683" spans="2:7" s="230" customFormat="1" x14ac:dyDescent="0.25">
      <c r="B1683" s="224"/>
      <c r="C1683" s="225"/>
      <c r="D1683" s="227"/>
      <c r="E1683" s="227"/>
      <c r="F1683" s="229"/>
      <c r="G1683" s="229"/>
    </row>
    <row r="1684" spans="2:7" s="230" customFormat="1" x14ac:dyDescent="0.25">
      <c r="B1684" s="224"/>
      <c r="C1684" s="225"/>
      <c r="D1684" s="227"/>
      <c r="E1684" s="227"/>
      <c r="F1684" s="229"/>
      <c r="G1684" s="229"/>
    </row>
    <row r="1685" spans="2:7" s="230" customFormat="1" x14ac:dyDescent="0.25">
      <c r="B1685" s="224"/>
      <c r="C1685" s="225"/>
      <c r="D1685" s="227"/>
      <c r="E1685" s="227"/>
      <c r="F1685" s="229"/>
      <c r="G1685" s="229"/>
    </row>
    <row r="1686" spans="2:7" s="230" customFormat="1" x14ac:dyDescent="0.25">
      <c r="B1686" s="224"/>
      <c r="C1686" s="225"/>
      <c r="D1686" s="227"/>
      <c r="E1686" s="227"/>
      <c r="F1686" s="229"/>
      <c r="G1686" s="229"/>
    </row>
    <row r="1687" spans="2:7" s="230" customFormat="1" x14ac:dyDescent="0.25">
      <c r="B1687" s="224"/>
      <c r="C1687" s="225"/>
      <c r="D1687" s="227"/>
      <c r="E1687" s="227"/>
      <c r="F1687" s="229"/>
      <c r="G1687" s="229"/>
    </row>
    <row r="1688" spans="2:7" s="230" customFormat="1" x14ac:dyDescent="0.25">
      <c r="B1688" s="224"/>
      <c r="C1688" s="225"/>
      <c r="D1688" s="227"/>
      <c r="E1688" s="227"/>
      <c r="F1688" s="229"/>
      <c r="G1688" s="229"/>
    </row>
    <row r="1689" spans="2:7" s="230" customFormat="1" x14ac:dyDescent="0.25">
      <c r="B1689" s="224"/>
      <c r="C1689" s="225"/>
      <c r="D1689" s="227"/>
      <c r="E1689" s="227"/>
      <c r="F1689" s="229"/>
      <c r="G1689" s="229"/>
    </row>
    <row r="1690" spans="2:7" s="230" customFormat="1" x14ac:dyDescent="0.25">
      <c r="B1690" s="224"/>
      <c r="C1690" s="225"/>
      <c r="D1690" s="227"/>
      <c r="E1690" s="227"/>
      <c r="F1690" s="229"/>
      <c r="G1690" s="229"/>
    </row>
    <row r="1691" spans="2:7" s="230" customFormat="1" x14ac:dyDescent="0.25">
      <c r="B1691" s="224"/>
      <c r="C1691" s="225"/>
      <c r="D1691" s="227"/>
      <c r="E1691" s="227"/>
      <c r="F1691" s="229"/>
      <c r="G1691" s="229"/>
    </row>
    <row r="1692" spans="2:7" s="230" customFormat="1" x14ac:dyDescent="0.25">
      <c r="B1692" s="224"/>
      <c r="C1692" s="225"/>
      <c r="D1692" s="227"/>
      <c r="E1692" s="227"/>
      <c r="F1692" s="229"/>
      <c r="G1692" s="229"/>
    </row>
    <row r="1693" spans="2:7" s="230" customFormat="1" x14ac:dyDescent="0.25">
      <c r="B1693" s="224"/>
      <c r="C1693" s="225"/>
      <c r="D1693" s="227"/>
      <c r="E1693" s="227"/>
      <c r="F1693" s="229"/>
      <c r="G1693" s="229"/>
    </row>
    <row r="1694" spans="2:7" s="230" customFormat="1" x14ac:dyDescent="0.25">
      <c r="B1694" s="224"/>
      <c r="C1694" s="225"/>
      <c r="D1694" s="227"/>
      <c r="E1694" s="227"/>
      <c r="F1694" s="229"/>
      <c r="G1694" s="229"/>
    </row>
    <row r="1695" spans="2:7" s="230" customFormat="1" x14ac:dyDescent="0.25">
      <c r="B1695" s="224"/>
      <c r="C1695" s="225"/>
      <c r="D1695" s="227"/>
      <c r="E1695" s="227"/>
      <c r="F1695" s="229"/>
      <c r="G1695" s="229"/>
    </row>
    <row r="1696" spans="2:7" s="230" customFormat="1" x14ac:dyDescent="0.25">
      <c r="B1696" s="224"/>
      <c r="C1696" s="225"/>
      <c r="D1696" s="227"/>
      <c r="E1696" s="227"/>
      <c r="F1696" s="229"/>
      <c r="G1696" s="229"/>
    </row>
    <row r="1697" spans="2:7" s="230" customFormat="1" x14ac:dyDescent="0.25">
      <c r="B1697" s="224"/>
      <c r="C1697" s="225"/>
      <c r="D1697" s="227"/>
      <c r="E1697" s="227"/>
      <c r="F1697" s="229"/>
      <c r="G1697" s="229"/>
    </row>
    <row r="1698" spans="2:7" s="230" customFormat="1" x14ac:dyDescent="0.25">
      <c r="B1698" s="224"/>
      <c r="C1698" s="225"/>
      <c r="D1698" s="227"/>
      <c r="E1698" s="227"/>
      <c r="F1698" s="229"/>
      <c r="G1698" s="229"/>
    </row>
    <row r="1699" spans="2:7" s="230" customFormat="1" x14ac:dyDescent="0.25">
      <c r="B1699" s="224"/>
      <c r="C1699" s="225"/>
      <c r="D1699" s="227"/>
      <c r="E1699" s="227"/>
      <c r="F1699" s="229"/>
      <c r="G1699" s="229"/>
    </row>
    <row r="1700" spans="2:7" s="230" customFormat="1" x14ac:dyDescent="0.25">
      <c r="B1700" s="224"/>
      <c r="C1700" s="225"/>
      <c r="D1700" s="227"/>
      <c r="E1700" s="227"/>
      <c r="F1700" s="229"/>
      <c r="G1700" s="229"/>
    </row>
    <row r="1701" spans="2:7" s="230" customFormat="1" x14ac:dyDescent="0.25">
      <c r="B1701" s="224"/>
      <c r="C1701" s="225"/>
      <c r="D1701" s="227"/>
      <c r="E1701" s="227"/>
      <c r="F1701" s="229"/>
      <c r="G1701" s="229"/>
    </row>
    <row r="1702" spans="2:7" s="230" customFormat="1" x14ac:dyDescent="0.25">
      <c r="B1702" s="224"/>
      <c r="C1702" s="225"/>
      <c r="D1702" s="227"/>
      <c r="E1702" s="227"/>
      <c r="F1702" s="229"/>
      <c r="G1702" s="229"/>
    </row>
    <row r="1703" spans="2:7" s="230" customFormat="1" x14ac:dyDescent="0.25">
      <c r="B1703" s="224"/>
      <c r="C1703" s="225"/>
      <c r="D1703" s="227"/>
      <c r="E1703" s="227"/>
      <c r="F1703" s="229"/>
      <c r="G1703" s="229"/>
    </row>
    <row r="1704" spans="2:7" s="230" customFormat="1" x14ac:dyDescent="0.25">
      <c r="B1704" s="224"/>
      <c r="C1704" s="225"/>
      <c r="D1704" s="227"/>
      <c r="E1704" s="227"/>
      <c r="F1704" s="229"/>
      <c r="G1704" s="229"/>
    </row>
    <row r="1705" spans="2:7" s="230" customFormat="1" x14ac:dyDescent="0.25">
      <c r="B1705" s="224"/>
      <c r="C1705" s="225"/>
      <c r="D1705" s="227"/>
      <c r="E1705" s="227"/>
      <c r="F1705" s="229"/>
      <c r="G1705" s="229"/>
    </row>
    <row r="1706" spans="2:7" s="230" customFormat="1" x14ac:dyDescent="0.25">
      <c r="B1706" s="224"/>
      <c r="C1706" s="225"/>
      <c r="D1706" s="227"/>
      <c r="E1706" s="227"/>
      <c r="F1706" s="229"/>
      <c r="G1706" s="229"/>
    </row>
    <row r="1707" spans="2:7" s="230" customFormat="1" x14ac:dyDescent="0.25">
      <c r="B1707" s="224"/>
      <c r="C1707" s="225"/>
      <c r="D1707" s="227"/>
      <c r="E1707" s="227"/>
      <c r="F1707" s="229"/>
      <c r="G1707" s="229"/>
    </row>
    <row r="1708" spans="2:7" s="230" customFormat="1" x14ac:dyDescent="0.25">
      <c r="B1708" s="224"/>
      <c r="C1708" s="225"/>
      <c r="D1708" s="227"/>
      <c r="E1708" s="227"/>
      <c r="F1708" s="229"/>
      <c r="G1708" s="229"/>
    </row>
    <row r="1709" spans="2:7" s="230" customFormat="1" x14ac:dyDescent="0.25">
      <c r="B1709" s="224"/>
      <c r="C1709" s="225"/>
      <c r="D1709" s="227"/>
      <c r="E1709" s="227"/>
      <c r="F1709" s="229"/>
      <c r="G1709" s="229"/>
    </row>
    <row r="1710" spans="2:7" s="230" customFormat="1" x14ac:dyDescent="0.25">
      <c r="B1710" s="224"/>
      <c r="C1710" s="225"/>
      <c r="D1710" s="227"/>
      <c r="E1710" s="227"/>
      <c r="F1710" s="229"/>
      <c r="G1710" s="229"/>
    </row>
    <row r="1711" spans="2:7" s="230" customFormat="1" x14ac:dyDescent="0.25">
      <c r="B1711" s="224"/>
      <c r="C1711" s="225"/>
      <c r="D1711" s="227"/>
      <c r="E1711" s="227"/>
      <c r="F1711" s="229"/>
      <c r="G1711" s="229"/>
    </row>
    <row r="1712" spans="2:7" s="230" customFormat="1" x14ac:dyDescent="0.25">
      <c r="B1712" s="224"/>
      <c r="C1712" s="225"/>
      <c r="D1712" s="227"/>
      <c r="E1712" s="227"/>
      <c r="F1712" s="229"/>
      <c r="G1712" s="229"/>
    </row>
    <row r="1713" spans="2:7" s="230" customFormat="1" x14ac:dyDescent="0.25">
      <c r="B1713" s="224"/>
      <c r="C1713" s="225"/>
      <c r="D1713" s="227"/>
      <c r="E1713" s="227"/>
      <c r="F1713" s="229"/>
      <c r="G1713" s="229"/>
    </row>
    <row r="1714" spans="2:7" s="230" customFormat="1" x14ac:dyDescent="0.25">
      <c r="B1714" s="224"/>
      <c r="C1714" s="225"/>
      <c r="D1714" s="227"/>
      <c r="E1714" s="227"/>
      <c r="F1714" s="229"/>
      <c r="G1714" s="229"/>
    </row>
    <row r="1715" spans="2:7" s="230" customFormat="1" x14ac:dyDescent="0.25">
      <c r="B1715" s="224"/>
      <c r="C1715" s="225"/>
      <c r="D1715" s="227"/>
      <c r="E1715" s="227"/>
      <c r="F1715" s="229"/>
      <c r="G1715" s="229"/>
    </row>
    <row r="1716" spans="2:7" s="230" customFormat="1" x14ac:dyDescent="0.25">
      <c r="B1716" s="224"/>
      <c r="C1716" s="225"/>
      <c r="D1716" s="227"/>
      <c r="E1716" s="227"/>
      <c r="F1716" s="229"/>
      <c r="G1716" s="229"/>
    </row>
    <row r="1717" spans="2:7" s="230" customFormat="1" x14ac:dyDescent="0.25">
      <c r="B1717" s="224"/>
      <c r="C1717" s="225"/>
      <c r="D1717" s="227"/>
      <c r="E1717" s="227"/>
      <c r="F1717" s="229"/>
      <c r="G1717" s="229"/>
    </row>
    <row r="1718" spans="2:7" s="230" customFormat="1" x14ac:dyDescent="0.25">
      <c r="B1718" s="224"/>
      <c r="C1718" s="225"/>
      <c r="D1718" s="227"/>
      <c r="E1718" s="227"/>
      <c r="F1718" s="229"/>
      <c r="G1718" s="229"/>
    </row>
    <row r="1719" spans="2:7" s="230" customFormat="1" x14ac:dyDescent="0.25">
      <c r="B1719" s="224"/>
      <c r="C1719" s="225"/>
      <c r="D1719" s="227"/>
      <c r="E1719" s="227"/>
      <c r="F1719" s="229"/>
      <c r="G1719" s="229"/>
    </row>
    <row r="1720" spans="2:7" s="230" customFormat="1" x14ac:dyDescent="0.25">
      <c r="B1720" s="224"/>
      <c r="C1720" s="225"/>
      <c r="D1720" s="227"/>
      <c r="E1720" s="227"/>
      <c r="F1720" s="229"/>
      <c r="G1720" s="229"/>
    </row>
    <row r="1721" spans="2:7" s="230" customFormat="1" x14ac:dyDescent="0.25">
      <c r="B1721" s="224"/>
      <c r="C1721" s="225"/>
      <c r="D1721" s="227"/>
      <c r="E1721" s="227"/>
      <c r="F1721" s="229"/>
      <c r="G1721" s="229"/>
    </row>
    <row r="1722" spans="2:7" s="230" customFormat="1" x14ac:dyDescent="0.25">
      <c r="B1722" s="224"/>
      <c r="C1722" s="225"/>
      <c r="D1722" s="227"/>
      <c r="E1722" s="227"/>
      <c r="F1722" s="229"/>
      <c r="G1722" s="229"/>
    </row>
    <row r="1723" spans="2:7" s="230" customFormat="1" x14ac:dyDescent="0.25">
      <c r="B1723" s="224"/>
      <c r="C1723" s="225"/>
      <c r="D1723" s="227"/>
      <c r="E1723" s="227"/>
      <c r="F1723" s="229"/>
      <c r="G1723" s="229"/>
    </row>
    <row r="1724" spans="2:7" s="230" customFormat="1" x14ac:dyDescent="0.25">
      <c r="B1724" s="224"/>
      <c r="C1724" s="225"/>
      <c r="D1724" s="227"/>
      <c r="E1724" s="227"/>
      <c r="F1724" s="229"/>
      <c r="G1724" s="229"/>
    </row>
    <row r="1725" spans="2:7" s="230" customFormat="1" x14ac:dyDescent="0.25">
      <c r="B1725" s="224"/>
      <c r="C1725" s="225"/>
      <c r="D1725" s="227"/>
      <c r="E1725" s="227"/>
      <c r="F1725" s="229"/>
      <c r="G1725" s="229"/>
    </row>
    <row r="1726" spans="2:7" s="230" customFormat="1" x14ac:dyDescent="0.25">
      <c r="B1726" s="224"/>
      <c r="C1726" s="225"/>
      <c r="D1726" s="227"/>
      <c r="E1726" s="227"/>
      <c r="F1726" s="229"/>
      <c r="G1726" s="229"/>
    </row>
    <row r="1727" spans="2:7" s="230" customFormat="1" x14ac:dyDescent="0.25">
      <c r="B1727" s="224"/>
      <c r="C1727" s="225"/>
      <c r="D1727" s="227"/>
      <c r="E1727" s="227"/>
      <c r="F1727" s="229"/>
      <c r="G1727" s="229"/>
    </row>
    <row r="1728" spans="2:7" s="230" customFormat="1" x14ac:dyDescent="0.25">
      <c r="B1728" s="224"/>
      <c r="C1728" s="225"/>
      <c r="D1728" s="227"/>
      <c r="E1728" s="227"/>
      <c r="F1728" s="229"/>
      <c r="G1728" s="229"/>
    </row>
    <row r="1729" spans="2:7" s="230" customFormat="1" x14ac:dyDescent="0.25">
      <c r="B1729" s="224"/>
      <c r="C1729" s="225"/>
      <c r="D1729" s="227"/>
      <c r="E1729" s="227"/>
      <c r="F1729" s="229"/>
      <c r="G1729" s="229"/>
    </row>
    <row r="1730" spans="2:7" s="230" customFormat="1" x14ac:dyDescent="0.25">
      <c r="B1730" s="224"/>
      <c r="C1730" s="225"/>
      <c r="D1730" s="227"/>
      <c r="E1730" s="227"/>
      <c r="F1730" s="229"/>
      <c r="G1730" s="229"/>
    </row>
    <row r="1731" spans="2:7" s="230" customFormat="1" x14ac:dyDescent="0.25">
      <c r="B1731" s="224"/>
      <c r="C1731" s="225"/>
      <c r="D1731" s="227"/>
      <c r="E1731" s="227"/>
      <c r="F1731" s="229"/>
      <c r="G1731" s="229"/>
    </row>
    <row r="1732" spans="2:7" s="230" customFormat="1" x14ac:dyDescent="0.25">
      <c r="B1732" s="224"/>
      <c r="C1732" s="225"/>
      <c r="D1732" s="227"/>
      <c r="E1732" s="227"/>
      <c r="F1732" s="229"/>
      <c r="G1732" s="229"/>
    </row>
    <row r="1733" spans="2:7" s="230" customFormat="1" x14ac:dyDescent="0.25">
      <c r="B1733" s="224"/>
      <c r="C1733" s="225"/>
      <c r="D1733" s="227"/>
      <c r="E1733" s="227"/>
      <c r="F1733" s="229"/>
      <c r="G1733" s="229"/>
    </row>
    <row r="1734" spans="2:7" s="230" customFormat="1" x14ac:dyDescent="0.25">
      <c r="B1734" s="224"/>
      <c r="C1734" s="225"/>
      <c r="D1734" s="227"/>
      <c r="E1734" s="227"/>
      <c r="F1734" s="229"/>
      <c r="G1734" s="229"/>
    </row>
    <row r="1735" spans="2:7" s="230" customFormat="1" x14ac:dyDescent="0.25">
      <c r="B1735" s="224"/>
      <c r="C1735" s="225"/>
      <c r="D1735" s="227"/>
      <c r="E1735" s="227"/>
      <c r="F1735" s="229"/>
      <c r="G1735" s="229"/>
    </row>
    <row r="1736" spans="2:7" s="230" customFormat="1" x14ac:dyDescent="0.25">
      <c r="B1736" s="224"/>
      <c r="C1736" s="225"/>
      <c r="D1736" s="227"/>
      <c r="E1736" s="227"/>
      <c r="F1736" s="229"/>
      <c r="G1736" s="229"/>
    </row>
    <row r="1737" spans="2:7" s="230" customFormat="1" x14ac:dyDescent="0.25">
      <c r="B1737" s="224"/>
      <c r="C1737" s="225"/>
      <c r="D1737" s="227"/>
      <c r="E1737" s="227"/>
      <c r="F1737" s="229"/>
      <c r="G1737" s="229"/>
    </row>
    <row r="1738" spans="2:7" s="230" customFormat="1" x14ac:dyDescent="0.25">
      <c r="B1738" s="224"/>
      <c r="C1738" s="225"/>
      <c r="D1738" s="227"/>
      <c r="E1738" s="227"/>
      <c r="F1738" s="229"/>
      <c r="G1738" s="229"/>
    </row>
    <row r="1739" spans="2:7" s="230" customFormat="1" x14ac:dyDescent="0.25">
      <c r="B1739" s="224"/>
      <c r="C1739" s="225"/>
      <c r="D1739" s="227"/>
      <c r="E1739" s="227"/>
      <c r="F1739" s="229"/>
      <c r="G1739" s="229"/>
    </row>
    <row r="1740" spans="2:7" s="230" customFormat="1" x14ac:dyDescent="0.25">
      <c r="B1740" s="224"/>
      <c r="C1740" s="225"/>
      <c r="D1740" s="227"/>
      <c r="E1740" s="227"/>
      <c r="F1740" s="229"/>
      <c r="G1740" s="229"/>
    </row>
    <row r="1741" spans="2:7" s="230" customFormat="1" x14ac:dyDescent="0.25">
      <c r="B1741" s="224"/>
      <c r="C1741" s="225"/>
      <c r="D1741" s="227"/>
      <c r="E1741" s="227"/>
      <c r="F1741" s="229"/>
      <c r="G1741" s="229"/>
    </row>
    <row r="1742" spans="2:7" s="230" customFormat="1" x14ac:dyDescent="0.25">
      <c r="B1742" s="224"/>
      <c r="C1742" s="225"/>
      <c r="D1742" s="227"/>
      <c r="E1742" s="227"/>
      <c r="F1742" s="229"/>
      <c r="G1742" s="229"/>
    </row>
    <row r="1743" spans="2:7" s="230" customFormat="1" x14ac:dyDescent="0.25">
      <c r="B1743" s="224"/>
      <c r="C1743" s="225"/>
      <c r="D1743" s="227"/>
      <c r="E1743" s="227"/>
      <c r="F1743" s="229"/>
      <c r="G1743" s="229"/>
    </row>
    <row r="1744" spans="2:7" s="230" customFormat="1" x14ac:dyDescent="0.25">
      <c r="B1744" s="224"/>
      <c r="C1744" s="225"/>
      <c r="D1744" s="227"/>
      <c r="E1744" s="227"/>
      <c r="F1744" s="229"/>
      <c r="G1744" s="229"/>
    </row>
    <row r="1745" spans="2:7" s="230" customFormat="1" x14ac:dyDescent="0.25">
      <c r="B1745" s="224"/>
      <c r="C1745" s="225"/>
      <c r="D1745" s="227"/>
      <c r="E1745" s="227"/>
      <c r="F1745" s="229"/>
      <c r="G1745" s="229"/>
    </row>
    <row r="1746" spans="2:7" s="230" customFormat="1" x14ac:dyDescent="0.25">
      <c r="B1746" s="224"/>
      <c r="C1746" s="225"/>
      <c r="D1746" s="227"/>
      <c r="E1746" s="227"/>
      <c r="F1746" s="229"/>
      <c r="G1746" s="229"/>
    </row>
    <row r="1747" spans="2:7" s="230" customFormat="1" x14ac:dyDescent="0.25">
      <c r="B1747" s="224"/>
      <c r="C1747" s="225"/>
      <c r="D1747" s="227"/>
      <c r="E1747" s="227"/>
      <c r="F1747" s="229"/>
      <c r="G1747" s="229"/>
    </row>
    <row r="1748" spans="2:7" s="230" customFormat="1" x14ac:dyDescent="0.25">
      <c r="B1748" s="224"/>
      <c r="C1748" s="225"/>
      <c r="D1748" s="227"/>
      <c r="E1748" s="227"/>
      <c r="F1748" s="229"/>
      <c r="G1748" s="229"/>
    </row>
    <row r="1749" spans="2:7" s="230" customFormat="1" x14ac:dyDescent="0.25">
      <c r="B1749" s="224"/>
      <c r="C1749" s="225"/>
      <c r="D1749" s="227"/>
      <c r="E1749" s="227"/>
      <c r="F1749" s="229"/>
      <c r="G1749" s="229"/>
    </row>
    <row r="1750" spans="2:7" s="230" customFormat="1" x14ac:dyDescent="0.25">
      <c r="B1750" s="224"/>
      <c r="C1750" s="225"/>
      <c r="D1750" s="227"/>
      <c r="E1750" s="227"/>
      <c r="F1750" s="229"/>
      <c r="G1750" s="229"/>
    </row>
    <row r="1751" spans="2:7" s="230" customFormat="1" x14ac:dyDescent="0.25">
      <c r="B1751" s="224"/>
      <c r="C1751" s="225"/>
      <c r="D1751" s="227"/>
      <c r="E1751" s="227"/>
      <c r="F1751" s="229"/>
      <c r="G1751" s="229"/>
    </row>
    <row r="1752" spans="2:7" s="230" customFormat="1" x14ac:dyDescent="0.25">
      <c r="B1752" s="224"/>
      <c r="C1752" s="225"/>
      <c r="D1752" s="227"/>
      <c r="E1752" s="227"/>
      <c r="F1752" s="229"/>
      <c r="G1752" s="229"/>
    </row>
    <row r="1753" spans="2:7" s="230" customFormat="1" x14ac:dyDescent="0.25">
      <c r="B1753" s="224"/>
      <c r="C1753" s="225"/>
      <c r="D1753" s="227"/>
      <c r="E1753" s="227"/>
      <c r="F1753" s="229"/>
      <c r="G1753" s="229"/>
    </row>
    <row r="1754" spans="2:7" s="230" customFormat="1" x14ac:dyDescent="0.25">
      <c r="B1754" s="224"/>
      <c r="C1754" s="225"/>
      <c r="D1754" s="227"/>
      <c r="E1754" s="227"/>
      <c r="F1754" s="229"/>
      <c r="G1754" s="229"/>
    </row>
    <row r="1755" spans="2:7" s="230" customFormat="1" x14ac:dyDescent="0.25">
      <c r="B1755" s="224"/>
      <c r="C1755" s="225"/>
      <c r="D1755" s="227"/>
      <c r="E1755" s="227"/>
      <c r="F1755" s="229"/>
      <c r="G1755" s="229"/>
    </row>
    <row r="1756" spans="2:7" s="230" customFormat="1" x14ac:dyDescent="0.25">
      <c r="B1756" s="224"/>
      <c r="C1756" s="225"/>
      <c r="D1756" s="227"/>
      <c r="E1756" s="227"/>
      <c r="F1756" s="229"/>
      <c r="G1756" s="229"/>
    </row>
    <row r="1757" spans="2:7" s="230" customFormat="1" x14ac:dyDescent="0.25">
      <c r="B1757" s="224"/>
      <c r="C1757" s="225"/>
      <c r="D1757" s="227"/>
      <c r="E1757" s="227"/>
      <c r="F1757" s="229"/>
      <c r="G1757" s="229"/>
    </row>
    <row r="1758" spans="2:7" s="230" customFormat="1" x14ac:dyDescent="0.25">
      <c r="B1758" s="224"/>
      <c r="C1758" s="225"/>
      <c r="D1758" s="227"/>
      <c r="E1758" s="227"/>
      <c r="F1758" s="229"/>
      <c r="G1758" s="229"/>
    </row>
    <row r="1759" spans="2:7" s="230" customFormat="1" x14ac:dyDescent="0.25">
      <c r="B1759" s="224"/>
      <c r="C1759" s="225"/>
      <c r="D1759" s="227"/>
      <c r="E1759" s="227"/>
      <c r="F1759" s="229"/>
      <c r="G1759" s="229"/>
    </row>
    <row r="1760" spans="2:7" s="230" customFormat="1" x14ac:dyDescent="0.25">
      <c r="B1760" s="224"/>
      <c r="C1760" s="225"/>
      <c r="D1760" s="227"/>
      <c r="E1760" s="227"/>
      <c r="F1760" s="229"/>
      <c r="G1760" s="229"/>
    </row>
    <row r="1761" spans="2:7" s="230" customFormat="1" x14ac:dyDescent="0.25">
      <c r="B1761" s="224"/>
      <c r="C1761" s="225"/>
      <c r="D1761" s="227"/>
      <c r="E1761" s="227"/>
      <c r="F1761" s="229"/>
      <c r="G1761" s="229"/>
    </row>
    <row r="1762" spans="2:7" s="230" customFormat="1" x14ac:dyDescent="0.25">
      <c r="B1762" s="224"/>
      <c r="C1762" s="225"/>
      <c r="D1762" s="227"/>
      <c r="E1762" s="227"/>
      <c r="F1762" s="229"/>
      <c r="G1762" s="229"/>
    </row>
    <row r="1763" spans="2:7" s="230" customFormat="1" x14ac:dyDescent="0.25">
      <c r="B1763" s="224"/>
      <c r="C1763" s="225"/>
      <c r="D1763" s="227"/>
      <c r="E1763" s="227"/>
      <c r="F1763" s="229"/>
      <c r="G1763" s="229"/>
    </row>
    <row r="1764" spans="2:7" s="230" customFormat="1" x14ac:dyDescent="0.25">
      <c r="B1764" s="224"/>
      <c r="C1764" s="225"/>
      <c r="D1764" s="227"/>
      <c r="E1764" s="227"/>
      <c r="F1764" s="229"/>
      <c r="G1764" s="229"/>
    </row>
    <row r="1765" spans="2:7" s="230" customFormat="1" x14ac:dyDescent="0.25">
      <c r="B1765" s="224"/>
      <c r="C1765" s="225"/>
      <c r="D1765" s="227"/>
      <c r="E1765" s="227"/>
      <c r="F1765" s="229"/>
      <c r="G1765" s="229"/>
    </row>
    <row r="1766" spans="2:7" s="230" customFormat="1" x14ac:dyDescent="0.25">
      <c r="B1766" s="224"/>
      <c r="C1766" s="225"/>
      <c r="D1766" s="227"/>
      <c r="E1766" s="227"/>
      <c r="F1766" s="229"/>
      <c r="G1766" s="229"/>
    </row>
    <row r="1767" spans="2:7" s="230" customFormat="1" x14ac:dyDescent="0.25">
      <c r="B1767" s="224"/>
      <c r="C1767" s="225"/>
      <c r="D1767" s="227"/>
      <c r="E1767" s="227"/>
      <c r="F1767" s="229"/>
      <c r="G1767" s="229"/>
    </row>
    <row r="1768" spans="2:7" s="230" customFormat="1" x14ac:dyDescent="0.25">
      <c r="B1768" s="224"/>
      <c r="C1768" s="225"/>
      <c r="D1768" s="227"/>
      <c r="E1768" s="227"/>
      <c r="F1768" s="229"/>
      <c r="G1768" s="229"/>
    </row>
    <row r="1769" spans="2:7" s="230" customFormat="1" x14ac:dyDescent="0.25">
      <c r="B1769" s="224"/>
      <c r="C1769" s="225"/>
      <c r="D1769" s="227"/>
      <c r="E1769" s="227"/>
      <c r="F1769" s="229"/>
      <c r="G1769" s="229"/>
    </row>
    <row r="1770" spans="2:7" s="230" customFormat="1" x14ac:dyDescent="0.25">
      <c r="B1770" s="224"/>
      <c r="C1770" s="225"/>
      <c r="D1770" s="227"/>
      <c r="E1770" s="227"/>
      <c r="F1770" s="229"/>
      <c r="G1770" s="229"/>
    </row>
    <row r="1771" spans="2:7" s="230" customFormat="1" x14ac:dyDescent="0.25">
      <c r="B1771" s="224"/>
      <c r="C1771" s="225"/>
      <c r="D1771" s="227"/>
      <c r="E1771" s="227"/>
      <c r="F1771" s="229"/>
      <c r="G1771" s="229"/>
    </row>
    <row r="1772" spans="2:7" s="230" customFormat="1" x14ac:dyDescent="0.25">
      <c r="B1772" s="224"/>
      <c r="C1772" s="225"/>
      <c r="D1772" s="227"/>
      <c r="E1772" s="227"/>
      <c r="F1772" s="229"/>
      <c r="G1772" s="229"/>
    </row>
    <row r="1773" spans="2:7" s="230" customFormat="1" x14ac:dyDescent="0.25">
      <c r="B1773" s="224"/>
      <c r="C1773" s="225"/>
      <c r="D1773" s="227"/>
      <c r="E1773" s="227"/>
      <c r="F1773" s="229"/>
      <c r="G1773" s="229"/>
    </row>
    <row r="1774" spans="2:7" s="230" customFormat="1" x14ac:dyDescent="0.25">
      <c r="B1774" s="224"/>
      <c r="C1774" s="225"/>
      <c r="D1774" s="227"/>
      <c r="E1774" s="227"/>
      <c r="F1774" s="229"/>
      <c r="G1774" s="229"/>
    </row>
    <row r="1775" spans="2:7" s="230" customFormat="1" x14ac:dyDescent="0.25">
      <c r="B1775" s="224"/>
      <c r="C1775" s="225"/>
      <c r="D1775" s="227"/>
      <c r="E1775" s="227"/>
      <c r="F1775" s="229"/>
      <c r="G1775" s="229"/>
    </row>
    <row r="1776" spans="2:7" s="230" customFormat="1" x14ac:dyDescent="0.25">
      <c r="B1776" s="224"/>
      <c r="C1776" s="225"/>
      <c r="D1776" s="227"/>
      <c r="E1776" s="227"/>
      <c r="F1776" s="229"/>
      <c r="G1776" s="229"/>
    </row>
    <row r="1777" spans="2:7" s="230" customFormat="1" x14ac:dyDescent="0.25">
      <c r="B1777" s="224"/>
      <c r="C1777" s="225"/>
      <c r="D1777" s="227"/>
      <c r="E1777" s="227"/>
      <c r="F1777" s="229"/>
      <c r="G1777" s="229"/>
    </row>
    <row r="1778" spans="2:7" s="230" customFormat="1" x14ac:dyDescent="0.25">
      <c r="B1778" s="224"/>
      <c r="C1778" s="225"/>
      <c r="D1778" s="227"/>
      <c r="E1778" s="227"/>
      <c r="F1778" s="229"/>
      <c r="G1778" s="229"/>
    </row>
    <row r="1779" spans="2:7" s="230" customFormat="1" x14ac:dyDescent="0.25">
      <c r="B1779" s="224"/>
      <c r="C1779" s="225"/>
      <c r="D1779" s="227"/>
      <c r="E1779" s="227"/>
      <c r="F1779" s="229"/>
      <c r="G1779" s="229"/>
    </row>
    <row r="1780" spans="2:7" s="230" customFormat="1" x14ac:dyDescent="0.25">
      <c r="B1780" s="224"/>
      <c r="C1780" s="225"/>
      <c r="D1780" s="227"/>
      <c r="E1780" s="227"/>
      <c r="F1780" s="229"/>
      <c r="G1780" s="229"/>
    </row>
    <row r="1781" spans="2:7" s="230" customFormat="1" x14ac:dyDescent="0.25">
      <c r="B1781" s="224"/>
      <c r="C1781" s="225"/>
      <c r="D1781" s="227"/>
      <c r="E1781" s="227"/>
      <c r="F1781" s="229"/>
      <c r="G1781" s="229"/>
    </row>
    <row r="1782" spans="2:7" s="230" customFormat="1" x14ac:dyDescent="0.25">
      <c r="B1782" s="224"/>
      <c r="C1782" s="225"/>
      <c r="D1782" s="227"/>
      <c r="E1782" s="227"/>
      <c r="F1782" s="229"/>
      <c r="G1782" s="229"/>
    </row>
    <row r="1783" spans="2:7" s="230" customFormat="1" x14ac:dyDescent="0.25">
      <c r="B1783" s="224"/>
      <c r="C1783" s="225"/>
      <c r="D1783" s="227"/>
      <c r="E1783" s="227"/>
      <c r="F1783" s="229"/>
      <c r="G1783" s="229"/>
    </row>
    <row r="1784" spans="2:7" s="230" customFormat="1" x14ac:dyDescent="0.25">
      <c r="B1784" s="224"/>
      <c r="C1784" s="225"/>
      <c r="D1784" s="227"/>
      <c r="E1784" s="227"/>
      <c r="F1784" s="229"/>
      <c r="G1784" s="229"/>
    </row>
    <row r="1785" spans="2:7" s="230" customFormat="1" x14ac:dyDescent="0.25">
      <c r="B1785" s="224"/>
      <c r="C1785" s="225"/>
      <c r="D1785" s="227"/>
      <c r="E1785" s="227"/>
      <c r="F1785" s="229"/>
      <c r="G1785" s="229"/>
    </row>
    <row r="1786" spans="2:7" s="230" customFormat="1" x14ac:dyDescent="0.25">
      <c r="B1786" s="224"/>
      <c r="C1786" s="225"/>
      <c r="D1786" s="227"/>
      <c r="E1786" s="227"/>
      <c r="F1786" s="229"/>
      <c r="G1786" s="229"/>
    </row>
    <row r="1787" spans="2:7" s="230" customFormat="1" x14ac:dyDescent="0.25">
      <c r="B1787" s="224"/>
      <c r="C1787" s="225"/>
      <c r="D1787" s="227"/>
      <c r="E1787" s="227"/>
      <c r="F1787" s="229"/>
      <c r="G1787" s="229"/>
    </row>
    <row r="1788" spans="2:7" s="230" customFormat="1" x14ac:dyDescent="0.25">
      <c r="B1788" s="224"/>
      <c r="C1788" s="225"/>
      <c r="D1788" s="227"/>
      <c r="E1788" s="227"/>
      <c r="F1788" s="229"/>
      <c r="G1788" s="229"/>
    </row>
    <row r="1789" spans="2:7" s="230" customFormat="1" x14ac:dyDescent="0.25">
      <c r="B1789" s="224"/>
      <c r="C1789" s="225"/>
      <c r="D1789" s="227"/>
      <c r="E1789" s="227"/>
      <c r="F1789" s="229"/>
      <c r="G1789" s="229"/>
    </row>
    <row r="1790" spans="2:7" s="230" customFormat="1" x14ac:dyDescent="0.25">
      <c r="B1790" s="224"/>
      <c r="C1790" s="225"/>
      <c r="D1790" s="227"/>
      <c r="E1790" s="227"/>
      <c r="F1790" s="229"/>
      <c r="G1790" s="229"/>
    </row>
    <row r="1791" spans="2:7" s="230" customFormat="1" x14ac:dyDescent="0.25">
      <c r="B1791" s="224"/>
      <c r="C1791" s="225"/>
      <c r="D1791" s="227"/>
      <c r="E1791" s="227"/>
      <c r="F1791" s="229"/>
      <c r="G1791" s="229"/>
    </row>
    <row r="1792" spans="2:7" s="230" customFormat="1" x14ac:dyDescent="0.25">
      <c r="B1792" s="224"/>
      <c r="C1792" s="225"/>
      <c r="D1792" s="227"/>
      <c r="E1792" s="227"/>
      <c r="F1792" s="229"/>
      <c r="G1792" s="229"/>
    </row>
    <row r="1793" spans="2:7" s="230" customFormat="1" x14ac:dyDescent="0.25">
      <c r="B1793" s="224"/>
      <c r="C1793" s="225"/>
      <c r="D1793" s="227"/>
      <c r="E1793" s="227"/>
      <c r="F1793" s="229"/>
      <c r="G1793" s="229"/>
    </row>
    <row r="1794" spans="2:7" s="230" customFormat="1" x14ac:dyDescent="0.25">
      <c r="B1794" s="224"/>
      <c r="C1794" s="225"/>
      <c r="D1794" s="227"/>
      <c r="E1794" s="227"/>
      <c r="F1794" s="229"/>
      <c r="G1794" s="229"/>
    </row>
    <row r="1795" spans="2:7" s="230" customFormat="1" x14ac:dyDescent="0.25">
      <c r="B1795" s="224"/>
      <c r="C1795" s="225"/>
      <c r="D1795" s="227"/>
      <c r="E1795" s="227"/>
      <c r="F1795" s="229"/>
      <c r="G1795" s="229"/>
    </row>
    <row r="1796" spans="2:7" s="230" customFormat="1" x14ac:dyDescent="0.25">
      <c r="B1796" s="224"/>
      <c r="C1796" s="225"/>
      <c r="D1796" s="227"/>
      <c r="E1796" s="227"/>
      <c r="F1796" s="229"/>
      <c r="G1796" s="229"/>
    </row>
    <row r="1797" spans="2:7" s="230" customFormat="1" x14ac:dyDescent="0.25">
      <c r="B1797" s="224"/>
      <c r="C1797" s="225"/>
      <c r="D1797" s="227"/>
      <c r="E1797" s="227"/>
      <c r="F1797" s="229"/>
      <c r="G1797" s="229"/>
    </row>
    <row r="1798" spans="2:7" s="230" customFormat="1" x14ac:dyDescent="0.25">
      <c r="B1798" s="224"/>
      <c r="C1798" s="225"/>
      <c r="D1798" s="227"/>
      <c r="E1798" s="227"/>
      <c r="F1798" s="229"/>
      <c r="G1798" s="229"/>
    </row>
    <row r="1799" spans="2:7" s="230" customFormat="1" x14ac:dyDescent="0.25">
      <c r="B1799" s="224"/>
      <c r="C1799" s="225"/>
      <c r="D1799" s="227"/>
      <c r="E1799" s="227"/>
      <c r="F1799" s="229"/>
      <c r="G1799" s="229"/>
    </row>
    <row r="1800" spans="2:7" s="230" customFormat="1" x14ac:dyDescent="0.25">
      <c r="B1800" s="224"/>
      <c r="C1800" s="225"/>
      <c r="D1800" s="227"/>
      <c r="E1800" s="227"/>
      <c r="F1800" s="229"/>
      <c r="G1800" s="229"/>
    </row>
    <row r="1801" spans="2:7" s="230" customFormat="1" x14ac:dyDescent="0.25">
      <c r="B1801" s="224"/>
      <c r="C1801" s="225"/>
      <c r="D1801" s="227"/>
      <c r="E1801" s="227"/>
      <c r="F1801" s="229"/>
      <c r="G1801" s="229"/>
    </row>
    <row r="1802" spans="2:7" s="230" customFormat="1" x14ac:dyDescent="0.25">
      <c r="B1802" s="224"/>
      <c r="C1802" s="225"/>
      <c r="D1802" s="227"/>
      <c r="E1802" s="227"/>
      <c r="F1802" s="229"/>
      <c r="G1802" s="229"/>
    </row>
    <row r="1803" spans="2:7" s="230" customFormat="1" x14ac:dyDescent="0.25">
      <c r="B1803" s="224"/>
      <c r="C1803" s="225"/>
      <c r="D1803" s="227"/>
      <c r="E1803" s="227"/>
      <c r="F1803" s="229"/>
      <c r="G1803" s="229"/>
    </row>
    <row r="1804" spans="2:7" s="230" customFormat="1" x14ac:dyDescent="0.25">
      <c r="B1804" s="224"/>
      <c r="C1804" s="225"/>
      <c r="D1804" s="227"/>
      <c r="E1804" s="227"/>
      <c r="F1804" s="229"/>
      <c r="G1804" s="229"/>
    </row>
    <row r="1805" spans="2:7" s="230" customFormat="1" x14ac:dyDescent="0.25">
      <c r="B1805" s="224"/>
      <c r="C1805" s="225"/>
      <c r="D1805" s="227"/>
      <c r="E1805" s="227"/>
      <c r="F1805" s="229"/>
      <c r="G1805" s="229"/>
    </row>
    <row r="1806" spans="2:7" s="230" customFormat="1" x14ac:dyDescent="0.25">
      <c r="B1806" s="224"/>
      <c r="C1806" s="225"/>
      <c r="D1806" s="227"/>
      <c r="E1806" s="227"/>
      <c r="F1806" s="229"/>
      <c r="G1806" s="229"/>
    </row>
    <row r="1807" spans="2:7" s="230" customFormat="1" x14ac:dyDescent="0.25">
      <c r="B1807" s="224"/>
      <c r="C1807" s="225"/>
      <c r="D1807" s="227"/>
      <c r="E1807" s="227"/>
      <c r="F1807" s="229"/>
      <c r="G1807" s="229"/>
    </row>
    <row r="1808" spans="2:7" s="230" customFormat="1" x14ac:dyDescent="0.25">
      <c r="B1808" s="224"/>
      <c r="C1808" s="225"/>
      <c r="D1808" s="227"/>
      <c r="E1808" s="227"/>
      <c r="F1808" s="229"/>
      <c r="G1808" s="229"/>
    </row>
    <row r="1809" spans="2:7" s="230" customFormat="1" x14ac:dyDescent="0.25">
      <c r="B1809" s="224"/>
      <c r="C1809" s="225"/>
      <c r="D1809" s="227"/>
      <c r="E1809" s="227"/>
      <c r="F1809" s="229"/>
      <c r="G1809" s="229"/>
    </row>
    <row r="1810" spans="2:7" s="230" customFormat="1" x14ac:dyDescent="0.25">
      <c r="B1810" s="224"/>
      <c r="C1810" s="225"/>
      <c r="D1810" s="227"/>
      <c r="E1810" s="227"/>
      <c r="F1810" s="229"/>
      <c r="G1810" s="229"/>
    </row>
    <row r="1811" spans="2:7" s="230" customFormat="1" x14ac:dyDescent="0.25">
      <c r="B1811" s="224"/>
      <c r="C1811" s="225"/>
      <c r="D1811" s="227"/>
      <c r="E1811" s="227"/>
      <c r="F1811" s="229"/>
      <c r="G1811" s="229"/>
    </row>
    <row r="1812" spans="2:7" s="230" customFormat="1" x14ac:dyDescent="0.25">
      <c r="B1812" s="224"/>
      <c r="C1812" s="225"/>
      <c r="D1812" s="227"/>
      <c r="E1812" s="227"/>
      <c r="F1812" s="229"/>
      <c r="G1812" s="229"/>
    </row>
    <row r="1813" spans="2:7" s="230" customFormat="1" x14ac:dyDescent="0.25">
      <c r="B1813" s="224"/>
      <c r="C1813" s="225"/>
      <c r="D1813" s="227"/>
      <c r="E1813" s="227"/>
      <c r="F1813" s="229"/>
      <c r="G1813" s="229"/>
    </row>
    <row r="1814" spans="2:7" s="230" customFormat="1" x14ac:dyDescent="0.25">
      <c r="B1814" s="224"/>
      <c r="C1814" s="225"/>
      <c r="D1814" s="227"/>
      <c r="E1814" s="227"/>
      <c r="F1814" s="229"/>
      <c r="G1814" s="229"/>
    </row>
    <row r="1815" spans="2:7" s="230" customFormat="1" x14ac:dyDescent="0.25">
      <c r="B1815" s="224"/>
      <c r="C1815" s="225"/>
      <c r="D1815" s="227"/>
      <c r="E1815" s="227"/>
      <c r="F1815" s="229"/>
      <c r="G1815" s="229"/>
    </row>
    <row r="1816" spans="2:7" s="230" customFormat="1" x14ac:dyDescent="0.25">
      <c r="B1816" s="224"/>
      <c r="C1816" s="225"/>
      <c r="D1816" s="227"/>
      <c r="E1816" s="227"/>
      <c r="F1816" s="229"/>
      <c r="G1816" s="229"/>
    </row>
    <row r="1817" spans="2:7" s="230" customFormat="1" x14ac:dyDescent="0.25">
      <c r="B1817" s="224"/>
      <c r="C1817" s="225"/>
      <c r="D1817" s="227"/>
      <c r="E1817" s="227"/>
      <c r="F1817" s="229"/>
      <c r="G1817" s="229"/>
    </row>
    <row r="1818" spans="2:7" s="230" customFormat="1" x14ac:dyDescent="0.25">
      <c r="B1818" s="224"/>
      <c r="C1818" s="225"/>
      <c r="D1818" s="227"/>
      <c r="E1818" s="227"/>
      <c r="F1818" s="229"/>
      <c r="G1818" s="229"/>
    </row>
    <row r="1819" spans="2:7" s="230" customFormat="1" x14ac:dyDescent="0.25">
      <c r="B1819" s="224"/>
      <c r="C1819" s="225"/>
      <c r="D1819" s="227"/>
      <c r="E1819" s="227"/>
      <c r="F1819" s="229"/>
      <c r="G1819" s="229"/>
    </row>
    <row r="1820" spans="2:7" s="230" customFormat="1" x14ac:dyDescent="0.25">
      <c r="B1820" s="224"/>
      <c r="C1820" s="225"/>
      <c r="D1820" s="227"/>
      <c r="E1820" s="227"/>
      <c r="F1820" s="229"/>
      <c r="G1820" s="229"/>
    </row>
    <row r="1821" spans="2:7" s="230" customFormat="1" x14ac:dyDescent="0.25">
      <c r="B1821" s="224"/>
      <c r="C1821" s="225"/>
      <c r="D1821" s="227"/>
      <c r="E1821" s="227"/>
      <c r="F1821" s="229"/>
      <c r="G1821" s="229"/>
    </row>
    <row r="1822" spans="2:7" s="230" customFormat="1" x14ac:dyDescent="0.25">
      <c r="B1822" s="224"/>
      <c r="C1822" s="225"/>
      <c r="D1822" s="227"/>
      <c r="E1822" s="227"/>
      <c r="F1822" s="229"/>
      <c r="G1822" s="229"/>
    </row>
    <row r="1823" spans="2:7" s="230" customFormat="1" x14ac:dyDescent="0.25">
      <c r="B1823" s="224"/>
      <c r="C1823" s="225"/>
      <c r="D1823" s="227"/>
      <c r="E1823" s="227"/>
      <c r="F1823" s="229"/>
      <c r="G1823" s="229"/>
    </row>
    <row r="1824" spans="2:7" s="230" customFormat="1" x14ac:dyDescent="0.25">
      <c r="B1824" s="224"/>
      <c r="C1824" s="225"/>
      <c r="D1824" s="227"/>
      <c r="E1824" s="227"/>
      <c r="F1824" s="229"/>
      <c r="G1824" s="229"/>
    </row>
    <row r="1825" spans="2:7" s="230" customFormat="1" x14ac:dyDescent="0.25">
      <c r="B1825" s="224"/>
      <c r="C1825" s="225"/>
      <c r="D1825" s="227"/>
      <c r="E1825" s="227"/>
      <c r="F1825" s="229"/>
      <c r="G1825" s="229"/>
    </row>
    <row r="1826" spans="2:7" s="230" customFormat="1" x14ac:dyDescent="0.25">
      <c r="B1826" s="224"/>
      <c r="C1826" s="225"/>
      <c r="D1826" s="227"/>
      <c r="E1826" s="227"/>
      <c r="F1826" s="229"/>
      <c r="G1826" s="229"/>
    </row>
    <row r="1827" spans="2:7" s="230" customFormat="1" x14ac:dyDescent="0.25">
      <c r="B1827" s="224"/>
      <c r="C1827" s="225"/>
      <c r="D1827" s="227"/>
      <c r="E1827" s="227"/>
      <c r="F1827" s="229"/>
      <c r="G1827" s="229"/>
    </row>
    <row r="1828" spans="2:7" s="230" customFormat="1" x14ac:dyDescent="0.25">
      <c r="B1828" s="224"/>
      <c r="C1828" s="225"/>
      <c r="D1828" s="227"/>
      <c r="E1828" s="227"/>
      <c r="F1828" s="229"/>
      <c r="G1828" s="229"/>
    </row>
    <row r="1829" spans="2:7" s="230" customFormat="1" x14ac:dyDescent="0.25">
      <c r="B1829" s="224"/>
      <c r="C1829" s="225"/>
      <c r="D1829" s="227"/>
      <c r="E1829" s="227"/>
      <c r="F1829" s="229"/>
      <c r="G1829" s="229"/>
    </row>
    <row r="1830" spans="2:7" s="230" customFormat="1" x14ac:dyDescent="0.25">
      <c r="B1830" s="224"/>
      <c r="C1830" s="225"/>
      <c r="D1830" s="227"/>
      <c r="E1830" s="227"/>
      <c r="F1830" s="229"/>
      <c r="G1830" s="229"/>
    </row>
    <row r="1831" spans="2:7" s="230" customFormat="1" x14ac:dyDescent="0.25">
      <c r="B1831" s="224"/>
      <c r="C1831" s="225"/>
      <c r="D1831" s="227"/>
      <c r="E1831" s="227"/>
      <c r="F1831" s="229"/>
      <c r="G1831" s="229"/>
    </row>
    <row r="1832" spans="2:7" s="230" customFormat="1" x14ac:dyDescent="0.25">
      <c r="B1832" s="224"/>
      <c r="C1832" s="225"/>
      <c r="D1832" s="227"/>
      <c r="E1832" s="227"/>
      <c r="F1832" s="229"/>
      <c r="G1832" s="229"/>
    </row>
    <row r="1833" spans="2:7" s="230" customFormat="1" x14ac:dyDescent="0.25">
      <c r="B1833" s="224"/>
      <c r="C1833" s="225"/>
      <c r="D1833" s="227"/>
      <c r="E1833" s="227"/>
      <c r="F1833" s="229"/>
      <c r="G1833" s="229"/>
    </row>
    <row r="1834" spans="2:7" s="230" customFormat="1" x14ac:dyDescent="0.25">
      <c r="B1834" s="224"/>
      <c r="C1834" s="225"/>
      <c r="D1834" s="227"/>
      <c r="E1834" s="227"/>
      <c r="F1834" s="229"/>
      <c r="G1834" s="229"/>
    </row>
    <row r="1835" spans="2:7" s="230" customFormat="1" x14ac:dyDescent="0.25">
      <c r="B1835" s="224"/>
      <c r="C1835" s="225"/>
      <c r="D1835" s="227"/>
      <c r="E1835" s="227"/>
      <c r="F1835" s="229"/>
      <c r="G1835" s="229"/>
    </row>
    <row r="1836" spans="2:7" s="230" customFormat="1" x14ac:dyDescent="0.25">
      <c r="B1836" s="224"/>
      <c r="C1836" s="225"/>
      <c r="D1836" s="227"/>
      <c r="E1836" s="227"/>
      <c r="F1836" s="229"/>
      <c r="G1836" s="229"/>
    </row>
    <row r="1837" spans="2:7" s="230" customFormat="1" x14ac:dyDescent="0.25">
      <c r="B1837" s="224"/>
      <c r="C1837" s="225"/>
      <c r="D1837" s="227"/>
      <c r="E1837" s="227"/>
      <c r="F1837" s="229"/>
      <c r="G1837" s="229"/>
    </row>
    <row r="1838" spans="2:7" s="230" customFormat="1" x14ac:dyDescent="0.25">
      <c r="B1838" s="224"/>
      <c r="C1838" s="225"/>
      <c r="D1838" s="227"/>
      <c r="E1838" s="227"/>
      <c r="F1838" s="229"/>
      <c r="G1838" s="229"/>
    </row>
    <row r="1839" spans="2:7" s="230" customFormat="1" x14ac:dyDescent="0.25">
      <c r="B1839" s="224"/>
      <c r="C1839" s="225"/>
      <c r="D1839" s="227"/>
      <c r="E1839" s="227"/>
      <c r="F1839" s="229"/>
      <c r="G1839" s="229"/>
    </row>
    <row r="1840" spans="2:7" s="230" customFormat="1" x14ac:dyDescent="0.25">
      <c r="B1840" s="224"/>
      <c r="C1840" s="225"/>
      <c r="D1840" s="227"/>
      <c r="E1840" s="227"/>
      <c r="F1840" s="229"/>
      <c r="G1840" s="229"/>
    </row>
    <row r="1841" spans="2:7" s="230" customFormat="1" x14ac:dyDescent="0.25">
      <c r="B1841" s="224"/>
      <c r="C1841" s="225"/>
      <c r="D1841" s="227"/>
      <c r="E1841" s="227"/>
      <c r="F1841" s="229"/>
      <c r="G1841" s="229"/>
    </row>
    <row r="1842" spans="2:7" s="230" customFormat="1" x14ac:dyDescent="0.25">
      <c r="B1842" s="224"/>
      <c r="C1842" s="225"/>
      <c r="D1842" s="227"/>
      <c r="E1842" s="227"/>
      <c r="F1842" s="229"/>
      <c r="G1842" s="229"/>
    </row>
    <row r="1843" spans="2:7" s="230" customFormat="1" x14ac:dyDescent="0.25">
      <c r="B1843" s="224"/>
      <c r="C1843" s="225"/>
      <c r="D1843" s="227"/>
      <c r="E1843" s="227"/>
      <c r="F1843" s="229"/>
      <c r="G1843" s="229"/>
    </row>
    <row r="1844" spans="2:7" s="230" customFormat="1" x14ac:dyDescent="0.25">
      <c r="B1844" s="224"/>
      <c r="C1844" s="225"/>
      <c r="D1844" s="227"/>
      <c r="E1844" s="227"/>
      <c r="F1844" s="229"/>
      <c r="G1844" s="229"/>
    </row>
    <row r="1845" spans="2:7" s="230" customFormat="1" x14ac:dyDescent="0.25">
      <c r="B1845" s="224"/>
      <c r="C1845" s="225"/>
      <c r="D1845" s="227"/>
      <c r="E1845" s="227"/>
      <c r="F1845" s="229"/>
      <c r="G1845" s="229"/>
    </row>
    <row r="1846" spans="2:7" s="230" customFormat="1" x14ac:dyDescent="0.25">
      <c r="B1846" s="224"/>
      <c r="C1846" s="225"/>
      <c r="D1846" s="227"/>
      <c r="E1846" s="227"/>
      <c r="F1846" s="229"/>
      <c r="G1846" s="229"/>
    </row>
    <row r="1847" spans="2:7" s="230" customFormat="1" x14ac:dyDescent="0.25">
      <c r="B1847" s="224"/>
      <c r="C1847" s="225"/>
      <c r="D1847" s="227"/>
      <c r="E1847" s="227"/>
      <c r="F1847" s="229"/>
      <c r="G1847" s="229"/>
    </row>
    <row r="1848" spans="2:7" s="230" customFormat="1" x14ac:dyDescent="0.25">
      <c r="B1848" s="224"/>
      <c r="C1848" s="225"/>
      <c r="D1848" s="227"/>
      <c r="E1848" s="227"/>
      <c r="F1848" s="229"/>
      <c r="G1848" s="229"/>
    </row>
    <row r="1849" spans="2:7" s="230" customFormat="1" x14ac:dyDescent="0.25">
      <c r="B1849" s="224"/>
      <c r="C1849" s="225"/>
      <c r="D1849" s="227"/>
      <c r="E1849" s="227"/>
      <c r="F1849" s="229"/>
      <c r="G1849" s="229"/>
    </row>
    <row r="1850" spans="2:7" s="230" customFormat="1" x14ac:dyDescent="0.25">
      <c r="B1850" s="224"/>
      <c r="C1850" s="225"/>
      <c r="D1850" s="227"/>
      <c r="E1850" s="227"/>
      <c r="F1850" s="229"/>
      <c r="G1850" s="229"/>
    </row>
    <row r="1851" spans="2:7" s="230" customFormat="1" x14ac:dyDescent="0.25">
      <c r="B1851" s="224"/>
      <c r="C1851" s="225"/>
      <c r="D1851" s="227"/>
      <c r="E1851" s="227"/>
      <c r="F1851" s="229"/>
      <c r="G1851" s="229"/>
    </row>
    <row r="1852" spans="2:7" s="230" customFormat="1" x14ac:dyDescent="0.25">
      <c r="B1852" s="224"/>
      <c r="C1852" s="225"/>
      <c r="D1852" s="227"/>
      <c r="E1852" s="227"/>
      <c r="F1852" s="229"/>
      <c r="G1852" s="229"/>
    </row>
    <row r="1853" spans="2:7" s="230" customFormat="1" x14ac:dyDescent="0.25">
      <c r="B1853" s="224"/>
      <c r="C1853" s="225"/>
      <c r="D1853" s="227"/>
      <c r="E1853" s="227"/>
      <c r="F1853" s="229"/>
      <c r="G1853" s="229"/>
    </row>
    <row r="1854" spans="2:7" s="230" customFormat="1" x14ac:dyDescent="0.25">
      <c r="B1854" s="224"/>
      <c r="C1854" s="225"/>
      <c r="D1854" s="227"/>
      <c r="E1854" s="227"/>
      <c r="F1854" s="229"/>
      <c r="G1854" s="229"/>
    </row>
    <row r="1855" spans="2:7" s="230" customFormat="1" x14ac:dyDescent="0.25">
      <c r="B1855" s="224"/>
      <c r="C1855" s="225"/>
      <c r="D1855" s="227"/>
      <c r="E1855" s="227"/>
      <c r="F1855" s="229"/>
      <c r="G1855" s="229"/>
    </row>
    <row r="1856" spans="2:7" s="230" customFormat="1" x14ac:dyDescent="0.25">
      <c r="B1856" s="224"/>
      <c r="C1856" s="225"/>
      <c r="D1856" s="227"/>
      <c r="E1856" s="227"/>
      <c r="F1856" s="229"/>
      <c r="G1856" s="229"/>
    </row>
    <row r="1857" spans="2:7" s="230" customFormat="1" x14ac:dyDescent="0.25">
      <c r="B1857" s="224"/>
      <c r="C1857" s="225"/>
      <c r="D1857" s="227"/>
      <c r="E1857" s="227"/>
      <c r="F1857" s="229"/>
      <c r="G1857" s="229"/>
    </row>
    <row r="1858" spans="2:7" s="230" customFormat="1" x14ac:dyDescent="0.25">
      <c r="B1858" s="224"/>
      <c r="C1858" s="225"/>
      <c r="D1858" s="227"/>
      <c r="E1858" s="227"/>
      <c r="F1858" s="229"/>
      <c r="G1858" s="229"/>
    </row>
    <row r="1859" spans="2:7" s="230" customFormat="1" x14ac:dyDescent="0.25">
      <c r="B1859" s="224"/>
      <c r="C1859" s="225"/>
      <c r="D1859" s="227"/>
      <c r="E1859" s="227"/>
      <c r="F1859" s="229"/>
      <c r="G1859" s="229"/>
    </row>
    <row r="1860" spans="2:7" s="230" customFormat="1" x14ac:dyDescent="0.25">
      <c r="B1860" s="224"/>
      <c r="C1860" s="225"/>
      <c r="D1860" s="227"/>
      <c r="E1860" s="227"/>
      <c r="F1860" s="229"/>
      <c r="G1860" s="229"/>
    </row>
    <row r="1861" spans="2:7" s="230" customFormat="1" x14ac:dyDescent="0.25">
      <c r="B1861" s="224"/>
      <c r="C1861" s="225"/>
      <c r="D1861" s="227"/>
      <c r="E1861" s="227"/>
      <c r="F1861" s="229"/>
      <c r="G1861" s="229"/>
    </row>
    <row r="1862" spans="2:7" s="230" customFormat="1" x14ac:dyDescent="0.25">
      <c r="B1862" s="224"/>
      <c r="C1862" s="225"/>
      <c r="D1862" s="227"/>
      <c r="E1862" s="227"/>
      <c r="F1862" s="229"/>
      <c r="G1862" s="229"/>
    </row>
    <row r="1863" spans="2:7" s="230" customFormat="1" x14ac:dyDescent="0.25">
      <c r="B1863" s="224"/>
      <c r="C1863" s="225"/>
      <c r="D1863" s="227"/>
      <c r="E1863" s="227"/>
      <c r="F1863" s="229"/>
      <c r="G1863" s="229"/>
    </row>
    <row r="1864" spans="2:7" s="230" customFormat="1" x14ac:dyDescent="0.25">
      <c r="B1864" s="224"/>
      <c r="C1864" s="225"/>
      <c r="D1864" s="227"/>
      <c r="E1864" s="227"/>
      <c r="F1864" s="229"/>
      <c r="G1864" s="229"/>
    </row>
    <row r="1865" spans="2:7" s="230" customFormat="1" x14ac:dyDescent="0.25">
      <c r="B1865" s="224"/>
      <c r="C1865" s="225"/>
      <c r="D1865" s="227"/>
      <c r="E1865" s="227"/>
      <c r="F1865" s="229"/>
      <c r="G1865" s="229"/>
    </row>
    <row r="1866" spans="2:7" s="230" customFormat="1" x14ac:dyDescent="0.25">
      <c r="B1866" s="224"/>
      <c r="C1866" s="225"/>
      <c r="D1866" s="227"/>
      <c r="E1866" s="227"/>
      <c r="F1866" s="229"/>
      <c r="G1866" s="229"/>
    </row>
    <row r="1867" spans="2:7" s="230" customFormat="1" x14ac:dyDescent="0.25">
      <c r="B1867" s="224"/>
      <c r="C1867" s="225"/>
      <c r="D1867" s="227"/>
      <c r="E1867" s="227"/>
      <c r="F1867" s="229"/>
      <c r="G1867" s="229"/>
    </row>
    <row r="1868" spans="2:7" s="230" customFormat="1" x14ac:dyDescent="0.25">
      <c r="B1868" s="224"/>
      <c r="C1868" s="225"/>
      <c r="D1868" s="227"/>
      <c r="E1868" s="227"/>
      <c r="F1868" s="229"/>
      <c r="G1868" s="229"/>
    </row>
    <row r="1869" spans="2:7" s="230" customFormat="1" x14ac:dyDescent="0.25">
      <c r="B1869" s="224"/>
      <c r="C1869" s="225"/>
      <c r="D1869" s="227"/>
      <c r="E1869" s="227"/>
      <c r="F1869" s="229"/>
      <c r="G1869" s="229"/>
    </row>
    <row r="1870" spans="2:7" s="230" customFormat="1" x14ac:dyDescent="0.25">
      <c r="B1870" s="224"/>
      <c r="C1870" s="225"/>
      <c r="D1870" s="227"/>
      <c r="E1870" s="227"/>
      <c r="F1870" s="229"/>
      <c r="G1870" s="229"/>
    </row>
    <row r="1871" spans="2:7" s="230" customFormat="1" x14ac:dyDescent="0.25">
      <c r="B1871" s="224"/>
      <c r="C1871" s="225"/>
      <c r="D1871" s="227"/>
      <c r="E1871" s="227"/>
      <c r="F1871" s="229"/>
      <c r="G1871" s="229"/>
    </row>
    <row r="1872" spans="2:7" s="230" customFormat="1" x14ac:dyDescent="0.25">
      <c r="B1872" s="224"/>
      <c r="C1872" s="225"/>
      <c r="D1872" s="227"/>
      <c r="E1872" s="227"/>
      <c r="F1872" s="229"/>
      <c r="G1872" s="229"/>
    </row>
    <row r="1873" spans="2:7" s="230" customFormat="1" x14ac:dyDescent="0.25">
      <c r="B1873" s="224"/>
      <c r="C1873" s="225"/>
      <c r="D1873" s="227"/>
      <c r="E1873" s="227"/>
      <c r="F1873" s="229"/>
      <c r="G1873" s="229"/>
    </row>
    <row r="1874" spans="2:7" s="230" customFormat="1" x14ac:dyDescent="0.25">
      <c r="B1874" s="224"/>
      <c r="C1874" s="225"/>
      <c r="D1874" s="227"/>
      <c r="E1874" s="227"/>
      <c r="F1874" s="229"/>
      <c r="G1874" s="229"/>
    </row>
    <row r="1875" spans="2:7" s="230" customFormat="1" x14ac:dyDescent="0.25">
      <c r="B1875" s="224"/>
      <c r="C1875" s="225"/>
      <c r="D1875" s="227"/>
      <c r="E1875" s="227"/>
      <c r="F1875" s="229"/>
      <c r="G1875" s="229"/>
    </row>
    <row r="1876" spans="2:7" s="230" customFormat="1" x14ac:dyDescent="0.25">
      <c r="B1876" s="224"/>
      <c r="C1876" s="225"/>
      <c r="D1876" s="227"/>
      <c r="E1876" s="227"/>
      <c r="F1876" s="229"/>
      <c r="G1876" s="229"/>
    </row>
    <row r="1877" spans="2:7" s="230" customFormat="1" x14ac:dyDescent="0.25">
      <c r="B1877" s="224"/>
      <c r="C1877" s="225"/>
      <c r="D1877" s="227"/>
      <c r="E1877" s="227"/>
      <c r="F1877" s="229"/>
      <c r="G1877" s="229"/>
    </row>
    <row r="1878" spans="2:7" s="230" customFormat="1" x14ac:dyDescent="0.25">
      <c r="B1878" s="224"/>
      <c r="C1878" s="225"/>
      <c r="D1878" s="227"/>
      <c r="E1878" s="227"/>
      <c r="F1878" s="229"/>
      <c r="G1878" s="229"/>
    </row>
    <row r="1879" spans="2:7" s="230" customFormat="1" x14ac:dyDescent="0.25">
      <c r="B1879" s="224"/>
      <c r="C1879" s="225"/>
      <c r="D1879" s="227"/>
      <c r="E1879" s="227"/>
      <c r="F1879" s="229"/>
      <c r="G1879" s="229"/>
    </row>
    <row r="1880" spans="2:7" s="230" customFormat="1" x14ac:dyDescent="0.25">
      <c r="B1880" s="224"/>
      <c r="C1880" s="225"/>
      <c r="D1880" s="227"/>
      <c r="E1880" s="227"/>
      <c r="F1880" s="229"/>
      <c r="G1880" s="229"/>
    </row>
    <row r="1881" spans="2:7" s="230" customFormat="1" x14ac:dyDescent="0.25">
      <c r="B1881" s="224"/>
      <c r="C1881" s="225"/>
      <c r="D1881" s="227"/>
      <c r="E1881" s="227"/>
      <c r="F1881" s="229"/>
      <c r="G1881" s="229"/>
    </row>
    <row r="1882" spans="2:7" s="230" customFormat="1" x14ac:dyDescent="0.25">
      <c r="B1882" s="224"/>
      <c r="C1882" s="225"/>
      <c r="D1882" s="227"/>
      <c r="E1882" s="227"/>
      <c r="F1882" s="229"/>
      <c r="G1882" s="229"/>
    </row>
    <row r="1883" spans="2:7" s="230" customFormat="1" x14ac:dyDescent="0.25">
      <c r="B1883" s="224"/>
      <c r="C1883" s="225"/>
      <c r="D1883" s="227"/>
      <c r="E1883" s="227"/>
      <c r="F1883" s="229"/>
      <c r="G1883" s="229"/>
    </row>
    <row r="1884" spans="2:7" s="230" customFormat="1" x14ac:dyDescent="0.25">
      <c r="B1884" s="224"/>
      <c r="C1884" s="225"/>
      <c r="D1884" s="227"/>
      <c r="E1884" s="227"/>
      <c r="F1884" s="229"/>
      <c r="G1884" s="229"/>
    </row>
    <row r="1885" spans="2:7" s="230" customFormat="1" x14ac:dyDescent="0.25">
      <c r="B1885" s="224"/>
      <c r="C1885" s="225"/>
      <c r="D1885" s="227"/>
      <c r="E1885" s="227"/>
      <c r="F1885" s="229"/>
      <c r="G1885" s="229"/>
    </row>
    <row r="1886" spans="2:7" s="230" customFormat="1" x14ac:dyDescent="0.25">
      <c r="B1886" s="224"/>
      <c r="C1886" s="225"/>
      <c r="D1886" s="227"/>
      <c r="E1886" s="227"/>
      <c r="F1886" s="229"/>
      <c r="G1886" s="229"/>
    </row>
    <row r="1887" spans="2:7" s="230" customFormat="1" x14ac:dyDescent="0.25">
      <c r="B1887" s="224"/>
      <c r="C1887" s="225"/>
      <c r="D1887" s="227"/>
      <c r="E1887" s="227"/>
      <c r="F1887" s="229"/>
      <c r="G1887" s="229"/>
    </row>
    <row r="1888" spans="2:7" s="230" customFormat="1" x14ac:dyDescent="0.25">
      <c r="B1888" s="224"/>
      <c r="C1888" s="225"/>
      <c r="D1888" s="227"/>
      <c r="E1888" s="227"/>
      <c r="F1888" s="229"/>
      <c r="G1888" s="229"/>
    </row>
    <row r="1889" spans="2:7" s="230" customFormat="1" x14ac:dyDescent="0.25">
      <c r="B1889" s="224"/>
      <c r="C1889" s="225"/>
      <c r="D1889" s="227"/>
      <c r="E1889" s="227"/>
      <c r="F1889" s="229"/>
      <c r="G1889" s="229"/>
    </row>
    <row r="1890" spans="2:7" s="230" customFormat="1" x14ac:dyDescent="0.25">
      <c r="B1890" s="224"/>
      <c r="C1890" s="225"/>
      <c r="D1890" s="227"/>
      <c r="E1890" s="227"/>
      <c r="F1890" s="229"/>
      <c r="G1890" s="229"/>
    </row>
    <row r="1891" spans="2:7" s="230" customFormat="1" x14ac:dyDescent="0.25">
      <c r="B1891" s="224"/>
      <c r="C1891" s="225"/>
      <c r="D1891" s="227"/>
      <c r="E1891" s="227"/>
      <c r="F1891" s="229"/>
      <c r="G1891" s="229"/>
    </row>
    <row r="1892" spans="2:7" s="230" customFormat="1" x14ac:dyDescent="0.25">
      <c r="B1892" s="224"/>
      <c r="C1892" s="225"/>
      <c r="D1892" s="227"/>
      <c r="E1892" s="227"/>
      <c r="F1892" s="229"/>
      <c r="G1892" s="229"/>
    </row>
    <row r="1893" spans="2:7" s="230" customFormat="1" x14ac:dyDescent="0.25">
      <c r="B1893" s="224"/>
      <c r="C1893" s="225"/>
      <c r="D1893" s="227"/>
      <c r="E1893" s="227"/>
      <c r="F1893" s="229"/>
      <c r="G1893" s="229"/>
    </row>
    <row r="1894" spans="2:7" s="230" customFormat="1" x14ac:dyDescent="0.25">
      <c r="B1894" s="224"/>
      <c r="C1894" s="225"/>
      <c r="D1894" s="227"/>
      <c r="E1894" s="227"/>
      <c r="F1894" s="229"/>
      <c r="G1894" s="229"/>
    </row>
    <row r="1895" spans="2:7" s="230" customFormat="1" x14ac:dyDescent="0.25">
      <c r="B1895" s="224"/>
      <c r="C1895" s="225"/>
      <c r="D1895" s="227"/>
      <c r="E1895" s="227"/>
      <c r="F1895" s="229"/>
      <c r="G1895" s="229"/>
    </row>
    <row r="1896" spans="2:7" s="230" customFormat="1" x14ac:dyDescent="0.25">
      <c r="B1896" s="224"/>
      <c r="C1896" s="225"/>
      <c r="D1896" s="227"/>
      <c r="E1896" s="227"/>
      <c r="F1896" s="229"/>
      <c r="G1896" s="229"/>
    </row>
    <row r="1897" spans="2:7" s="230" customFormat="1" x14ac:dyDescent="0.25">
      <c r="B1897" s="224"/>
      <c r="C1897" s="225"/>
      <c r="D1897" s="227"/>
      <c r="E1897" s="227"/>
      <c r="F1897" s="229"/>
      <c r="G1897" s="229"/>
    </row>
    <row r="1898" spans="2:7" s="230" customFormat="1" x14ac:dyDescent="0.25">
      <c r="B1898" s="224"/>
      <c r="C1898" s="225"/>
      <c r="D1898" s="227"/>
      <c r="E1898" s="227"/>
      <c r="F1898" s="229"/>
      <c r="G1898" s="229"/>
    </row>
    <row r="1899" spans="2:7" s="230" customFormat="1" x14ac:dyDescent="0.25">
      <c r="B1899" s="224"/>
      <c r="C1899" s="225"/>
      <c r="D1899" s="227"/>
      <c r="E1899" s="227"/>
      <c r="F1899" s="229"/>
      <c r="G1899" s="229"/>
    </row>
    <row r="1900" spans="2:7" s="230" customFormat="1" x14ac:dyDescent="0.25">
      <c r="B1900" s="224"/>
      <c r="C1900" s="225"/>
      <c r="D1900" s="227"/>
      <c r="E1900" s="227"/>
      <c r="F1900" s="229"/>
      <c r="G1900" s="229"/>
    </row>
    <row r="1901" spans="2:7" s="230" customFormat="1" x14ac:dyDescent="0.25">
      <c r="B1901" s="224"/>
      <c r="C1901" s="225"/>
      <c r="D1901" s="227"/>
      <c r="E1901" s="227"/>
      <c r="F1901" s="229"/>
      <c r="G1901" s="229"/>
    </row>
    <row r="1902" spans="2:7" s="230" customFormat="1" x14ac:dyDescent="0.25">
      <c r="B1902" s="224"/>
      <c r="C1902" s="225"/>
      <c r="D1902" s="227"/>
      <c r="E1902" s="227"/>
      <c r="F1902" s="229"/>
      <c r="G1902" s="229"/>
    </row>
    <row r="1903" spans="2:7" s="230" customFormat="1" x14ac:dyDescent="0.25">
      <c r="B1903" s="224"/>
      <c r="C1903" s="225"/>
      <c r="D1903" s="227"/>
      <c r="E1903" s="227"/>
      <c r="F1903" s="229"/>
      <c r="G1903" s="229"/>
    </row>
    <row r="1904" spans="2:7" s="230" customFormat="1" x14ac:dyDescent="0.25">
      <c r="B1904" s="224"/>
      <c r="C1904" s="225"/>
      <c r="D1904" s="227"/>
      <c r="E1904" s="227"/>
      <c r="F1904" s="229"/>
      <c r="G1904" s="229"/>
    </row>
    <row r="1905" spans="2:7" s="230" customFormat="1" x14ac:dyDescent="0.25">
      <c r="B1905" s="224"/>
      <c r="C1905" s="225"/>
      <c r="D1905" s="227"/>
      <c r="E1905" s="227"/>
      <c r="F1905" s="229"/>
      <c r="G1905" s="229"/>
    </row>
    <row r="1906" spans="2:7" s="230" customFormat="1" x14ac:dyDescent="0.25">
      <c r="B1906" s="224"/>
      <c r="C1906" s="225"/>
      <c r="D1906" s="227"/>
      <c r="E1906" s="227"/>
      <c r="F1906" s="229"/>
      <c r="G1906" s="229"/>
    </row>
    <row r="1907" spans="2:7" s="230" customFormat="1" x14ac:dyDescent="0.25">
      <c r="B1907" s="224"/>
      <c r="C1907" s="225"/>
      <c r="D1907" s="227"/>
      <c r="E1907" s="227"/>
      <c r="F1907" s="229"/>
      <c r="G1907" s="229"/>
    </row>
    <row r="1908" spans="2:7" s="230" customFormat="1" x14ac:dyDescent="0.25">
      <c r="B1908" s="224"/>
      <c r="C1908" s="225"/>
      <c r="D1908" s="227"/>
      <c r="E1908" s="227"/>
      <c r="F1908" s="229"/>
      <c r="G1908" s="229"/>
    </row>
    <row r="1909" spans="2:7" s="230" customFormat="1" x14ac:dyDescent="0.25">
      <c r="B1909" s="224"/>
      <c r="C1909" s="225"/>
      <c r="D1909" s="227"/>
      <c r="E1909" s="227"/>
      <c r="F1909" s="229"/>
      <c r="G1909" s="229"/>
    </row>
    <row r="1910" spans="2:7" s="230" customFormat="1" x14ac:dyDescent="0.25">
      <c r="B1910" s="224"/>
      <c r="C1910" s="225"/>
      <c r="D1910" s="227"/>
      <c r="E1910" s="227"/>
      <c r="F1910" s="229"/>
      <c r="G1910" s="229"/>
    </row>
    <row r="1911" spans="2:7" s="230" customFormat="1" x14ac:dyDescent="0.25">
      <c r="B1911" s="224"/>
      <c r="C1911" s="225"/>
      <c r="D1911" s="227"/>
      <c r="E1911" s="227"/>
      <c r="F1911" s="229"/>
      <c r="G1911" s="229"/>
    </row>
    <row r="1912" spans="2:7" s="230" customFormat="1" x14ac:dyDescent="0.25">
      <c r="B1912" s="224"/>
      <c r="C1912" s="225"/>
      <c r="D1912" s="227"/>
      <c r="E1912" s="227"/>
      <c r="F1912" s="229"/>
      <c r="G1912" s="229"/>
    </row>
    <row r="1913" spans="2:7" s="230" customFormat="1" x14ac:dyDescent="0.25">
      <c r="B1913" s="224"/>
      <c r="C1913" s="225"/>
      <c r="D1913" s="227"/>
      <c r="E1913" s="227"/>
      <c r="F1913" s="229"/>
      <c r="G1913" s="229"/>
    </row>
    <row r="1914" spans="2:7" s="230" customFormat="1" x14ac:dyDescent="0.25">
      <c r="B1914" s="224"/>
      <c r="C1914" s="225"/>
      <c r="D1914" s="227"/>
      <c r="E1914" s="227"/>
      <c r="F1914" s="229"/>
      <c r="G1914" s="229"/>
    </row>
    <row r="1915" spans="2:7" s="230" customFormat="1" x14ac:dyDescent="0.25">
      <c r="B1915" s="224"/>
      <c r="C1915" s="225"/>
      <c r="D1915" s="227"/>
      <c r="E1915" s="227"/>
      <c r="F1915" s="229"/>
      <c r="G1915" s="229"/>
    </row>
    <row r="1916" spans="2:7" s="230" customFormat="1" x14ac:dyDescent="0.25">
      <c r="B1916" s="224"/>
      <c r="C1916" s="225"/>
      <c r="D1916" s="227"/>
      <c r="E1916" s="227"/>
      <c r="F1916" s="229"/>
      <c r="G1916" s="229"/>
    </row>
    <row r="1917" spans="2:7" s="230" customFormat="1" x14ac:dyDescent="0.25">
      <c r="B1917" s="224"/>
      <c r="C1917" s="225"/>
      <c r="D1917" s="227"/>
      <c r="E1917" s="227"/>
      <c r="F1917" s="229"/>
      <c r="G1917" s="229"/>
    </row>
    <row r="1918" spans="2:7" s="230" customFormat="1" x14ac:dyDescent="0.25">
      <c r="B1918" s="224"/>
      <c r="C1918" s="225"/>
      <c r="D1918" s="227"/>
      <c r="E1918" s="227"/>
      <c r="F1918" s="229"/>
      <c r="G1918" s="229"/>
    </row>
    <row r="1919" spans="2:7" s="230" customFormat="1" x14ac:dyDescent="0.25">
      <c r="B1919" s="224"/>
      <c r="C1919" s="225"/>
      <c r="D1919" s="227"/>
      <c r="E1919" s="227"/>
      <c r="F1919" s="229"/>
      <c r="G1919" s="229"/>
    </row>
    <row r="1920" spans="2:7" s="230" customFormat="1" x14ac:dyDescent="0.25">
      <c r="B1920" s="224"/>
      <c r="C1920" s="225"/>
      <c r="D1920" s="227"/>
      <c r="E1920" s="227"/>
      <c r="F1920" s="229"/>
      <c r="G1920" s="229"/>
    </row>
    <row r="1921" spans="2:7" s="230" customFormat="1" x14ac:dyDescent="0.25">
      <c r="B1921" s="224"/>
      <c r="C1921" s="225"/>
      <c r="D1921" s="227"/>
      <c r="E1921" s="227"/>
      <c r="F1921" s="229"/>
      <c r="G1921" s="229"/>
    </row>
    <row r="1922" spans="2:7" s="230" customFormat="1" x14ac:dyDescent="0.25">
      <c r="B1922" s="224"/>
      <c r="C1922" s="225"/>
      <c r="D1922" s="227"/>
      <c r="E1922" s="227"/>
      <c r="F1922" s="229"/>
      <c r="G1922" s="229"/>
    </row>
    <row r="1923" spans="2:7" s="230" customFormat="1" x14ac:dyDescent="0.25">
      <c r="B1923" s="224"/>
      <c r="C1923" s="225"/>
      <c r="D1923" s="227"/>
      <c r="E1923" s="227"/>
      <c r="F1923" s="229"/>
      <c r="G1923" s="229"/>
    </row>
    <row r="1924" spans="2:7" s="230" customFormat="1" x14ac:dyDescent="0.25">
      <c r="B1924" s="224"/>
      <c r="C1924" s="225"/>
      <c r="D1924" s="227"/>
      <c r="E1924" s="227"/>
      <c r="F1924" s="229"/>
      <c r="G1924" s="229"/>
    </row>
    <row r="1925" spans="2:7" s="230" customFormat="1" x14ac:dyDescent="0.25">
      <c r="B1925" s="224"/>
      <c r="C1925" s="225"/>
      <c r="D1925" s="227"/>
      <c r="E1925" s="227"/>
      <c r="F1925" s="229"/>
      <c r="G1925" s="229"/>
    </row>
    <row r="1926" spans="2:7" s="230" customFormat="1" x14ac:dyDescent="0.25">
      <c r="B1926" s="224"/>
      <c r="C1926" s="225"/>
      <c r="D1926" s="227"/>
      <c r="E1926" s="227"/>
      <c r="F1926" s="229"/>
      <c r="G1926" s="229"/>
    </row>
    <row r="1927" spans="2:7" s="230" customFormat="1" x14ac:dyDescent="0.25">
      <c r="B1927" s="224"/>
      <c r="C1927" s="225"/>
      <c r="D1927" s="227"/>
      <c r="E1927" s="227"/>
      <c r="F1927" s="229"/>
      <c r="G1927" s="229"/>
    </row>
    <row r="1928" spans="2:7" s="230" customFormat="1" x14ac:dyDescent="0.25">
      <c r="B1928" s="224"/>
      <c r="C1928" s="225"/>
      <c r="D1928" s="227"/>
      <c r="E1928" s="227"/>
      <c r="F1928" s="229"/>
      <c r="G1928" s="229"/>
    </row>
    <row r="1929" spans="2:7" s="230" customFormat="1" x14ac:dyDescent="0.25">
      <c r="B1929" s="224"/>
      <c r="C1929" s="225"/>
      <c r="D1929" s="227"/>
      <c r="E1929" s="227"/>
      <c r="F1929" s="229"/>
      <c r="G1929" s="229"/>
    </row>
    <row r="1930" spans="2:7" s="230" customFormat="1" x14ac:dyDescent="0.25">
      <c r="B1930" s="224"/>
      <c r="C1930" s="225"/>
      <c r="D1930" s="227"/>
      <c r="E1930" s="227"/>
      <c r="F1930" s="229"/>
      <c r="G1930" s="229"/>
    </row>
    <row r="1931" spans="2:7" s="230" customFormat="1" x14ac:dyDescent="0.25">
      <c r="B1931" s="224"/>
      <c r="C1931" s="225"/>
      <c r="D1931" s="227"/>
      <c r="E1931" s="227"/>
      <c r="F1931" s="229"/>
      <c r="G1931" s="229"/>
    </row>
    <row r="1932" spans="2:7" s="230" customFormat="1" x14ac:dyDescent="0.25">
      <c r="B1932" s="224"/>
      <c r="C1932" s="225"/>
      <c r="D1932" s="227"/>
      <c r="E1932" s="227"/>
      <c r="F1932" s="229"/>
      <c r="G1932" s="229"/>
    </row>
    <row r="1933" spans="2:7" s="230" customFormat="1" x14ac:dyDescent="0.25">
      <c r="B1933" s="224"/>
      <c r="C1933" s="225"/>
      <c r="D1933" s="227"/>
      <c r="E1933" s="227"/>
      <c r="F1933" s="229"/>
      <c r="G1933" s="229"/>
    </row>
    <row r="1934" spans="2:7" s="230" customFormat="1" x14ac:dyDescent="0.25">
      <c r="B1934" s="224"/>
      <c r="C1934" s="225"/>
      <c r="D1934" s="227"/>
      <c r="E1934" s="227"/>
      <c r="F1934" s="229"/>
      <c r="G1934" s="229"/>
    </row>
    <row r="1935" spans="2:7" s="230" customFormat="1" x14ac:dyDescent="0.25">
      <c r="B1935" s="224"/>
      <c r="C1935" s="225"/>
      <c r="D1935" s="227"/>
      <c r="E1935" s="227"/>
      <c r="F1935" s="229"/>
      <c r="G1935" s="229"/>
    </row>
    <row r="1936" spans="2:7" s="230" customFormat="1" x14ac:dyDescent="0.25">
      <c r="B1936" s="224"/>
      <c r="C1936" s="225"/>
      <c r="D1936" s="227"/>
      <c r="E1936" s="227"/>
      <c r="F1936" s="229"/>
      <c r="G1936" s="229"/>
    </row>
    <row r="1937" spans="2:7" s="230" customFormat="1" x14ac:dyDescent="0.25">
      <c r="B1937" s="224"/>
      <c r="C1937" s="225"/>
      <c r="D1937" s="227"/>
      <c r="E1937" s="227"/>
      <c r="F1937" s="229"/>
      <c r="G1937" s="229"/>
    </row>
    <row r="1938" spans="2:7" s="230" customFormat="1" x14ac:dyDescent="0.25">
      <c r="B1938" s="224"/>
      <c r="C1938" s="225"/>
      <c r="D1938" s="227"/>
      <c r="E1938" s="227"/>
      <c r="F1938" s="229"/>
      <c r="G1938" s="229"/>
    </row>
    <row r="1939" spans="2:7" s="230" customFormat="1" x14ac:dyDescent="0.25">
      <c r="B1939" s="224"/>
      <c r="C1939" s="225"/>
      <c r="D1939" s="227"/>
      <c r="E1939" s="227"/>
      <c r="F1939" s="229"/>
      <c r="G1939" s="229"/>
    </row>
    <row r="1940" spans="2:7" s="230" customFormat="1" x14ac:dyDescent="0.25">
      <c r="B1940" s="224"/>
      <c r="C1940" s="225"/>
      <c r="D1940" s="227"/>
      <c r="E1940" s="227"/>
      <c r="F1940" s="229"/>
      <c r="G1940" s="229"/>
    </row>
    <row r="1941" spans="2:7" s="230" customFormat="1" x14ac:dyDescent="0.25">
      <c r="B1941" s="224"/>
      <c r="C1941" s="225"/>
      <c r="D1941" s="227"/>
      <c r="E1941" s="227"/>
      <c r="F1941" s="229"/>
      <c r="G1941" s="229"/>
    </row>
    <row r="1942" spans="2:7" s="230" customFormat="1" x14ac:dyDescent="0.25">
      <c r="B1942" s="224"/>
      <c r="C1942" s="225"/>
      <c r="D1942" s="227"/>
      <c r="E1942" s="227"/>
      <c r="F1942" s="229"/>
      <c r="G1942" s="229"/>
    </row>
    <row r="1943" spans="2:7" s="230" customFormat="1" x14ac:dyDescent="0.25">
      <c r="B1943" s="224"/>
      <c r="C1943" s="225"/>
      <c r="D1943" s="227"/>
      <c r="E1943" s="227"/>
      <c r="F1943" s="229"/>
      <c r="G1943" s="229"/>
    </row>
    <row r="1944" spans="2:7" s="230" customFormat="1" x14ac:dyDescent="0.25">
      <c r="B1944" s="224"/>
      <c r="C1944" s="225"/>
      <c r="D1944" s="227"/>
      <c r="E1944" s="227"/>
      <c r="F1944" s="229"/>
      <c r="G1944" s="229"/>
    </row>
    <row r="1945" spans="2:7" s="230" customFormat="1" x14ac:dyDescent="0.25">
      <c r="B1945" s="224"/>
      <c r="C1945" s="225"/>
      <c r="D1945" s="227"/>
      <c r="E1945" s="227"/>
      <c r="F1945" s="229"/>
      <c r="G1945" s="229"/>
    </row>
    <row r="1946" spans="2:7" s="230" customFormat="1" x14ac:dyDescent="0.25">
      <c r="B1946" s="224"/>
      <c r="C1946" s="225"/>
      <c r="D1946" s="227"/>
      <c r="E1946" s="227"/>
      <c r="F1946" s="229"/>
      <c r="G1946" s="229"/>
    </row>
    <row r="1947" spans="2:7" s="230" customFormat="1" x14ac:dyDescent="0.25">
      <c r="B1947" s="224"/>
      <c r="C1947" s="225"/>
      <c r="D1947" s="227"/>
      <c r="E1947" s="227"/>
      <c r="F1947" s="229"/>
      <c r="G1947" s="229"/>
    </row>
    <row r="1948" spans="2:7" s="230" customFormat="1" x14ac:dyDescent="0.25">
      <c r="B1948" s="224"/>
      <c r="C1948" s="225"/>
      <c r="D1948" s="227"/>
      <c r="E1948" s="227"/>
      <c r="F1948" s="229"/>
      <c r="G1948" s="229"/>
    </row>
    <row r="1949" spans="2:7" s="230" customFormat="1" x14ac:dyDescent="0.25">
      <c r="B1949" s="224"/>
      <c r="C1949" s="225"/>
      <c r="D1949" s="227"/>
      <c r="E1949" s="227"/>
      <c r="F1949" s="229"/>
      <c r="G1949" s="229"/>
    </row>
    <row r="1950" spans="2:7" s="230" customFormat="1" x14ac:dyDescent="0.25">
      <c r="B1950" s="224"/>
      <c r="C1950" s="225"/>
      <c r="D1950" s="227"/>
      <c r="E1950" s="227"/>
      <c r="F1950" s="229"/>
      <c r="G1950" s="229"/>
    </row>
    <row r="1951" spans="2:7" s="230" customFormat="1" x14ac:dyDescent="0.25">
      <c r="B1951" s="224"/>
      <c r="C1951" s="225"/>
      <c r="D1951" s="227"/>
      <c r="E1951" s="227"/>
      <c r="F1951" s="229"/>
      <c r="G1951" s="229"/>
    </row>
    <row r="1952" spans="2:7" s="230" customFormat="1" x14ac:dyDescent="0.25">
      <c r="B1952" s="224"/>
      <c r="C1952" s="225"/>
      <c r="D1952" s="227"/>
      <c r="E1952" s="227"/>
      <c r="F1952" s="229"/>
      <c r="G1952" s="229"/>
    </row>
    <row r="1953" spans="2:7" s="230" customFormat="1" x14ac:dyDescent="0.25">
      <c r="B1953" s="224"/>
      <c r="C1953" s="225"/>
      <c r="D1953" s="227"/>
      <c r="E1953" s="227"/>
      <c r="F1953" s="229"/>
      <c r="G1953" s="229"/>
    </row>
    <row r="1954" spans="2:7" s="230" customFormat="1" x14ac:dyDescent="0.25">
      <c r="B1954" s="224"/>
      <c r="C1954" s="225"/>
      <c r="D1954" s="227"/>
      <c r="E1954" s="227"/>
      <c r="F1954" s="229"/>
      <c r="G1954" s="229"/>
    </row>
    <row r="1955" spans="2:7" s="230" customFormat="1" x14ac:dyDescent="0.25">
      <c r="B1955" s="224"/>
      <c r="C1955" s="225"/>
      <c r="D1955" s="227"/>
      <c r="E1955" s="227"/>
      <c r="F1955" s="229"/>
      <c r="G1955" s="229"/>
    </row>
    <row r="1956" spans="2:7" s="230" customFormat="1" x14ac:dyDescent="0.25">
      <c r="B1956" s="224"/>
      <c r="C1956" s="225"/>
      <c r="D1956" s="227"/>
      <c r="E1956" s="227"/>
      <c r="F1956" s="229"/>
      <c r="G1956" s="229"/>
    </row>
    <row r="1957" spans="2:7" s="230" customFormat="1" x14ac:dyDescent="0.25">
      <c r="B1957" s="224"/>
      <c r="C1957" s="225"/>
      <c r="D1957" s="227"/>
      <c r="E1957" s="227"/>
      <c r="F1957" s="229"/>
      <c r="G1957" s="229"/>
    </row>
    <row r="1958" spans="2:7" s="230" customFormat="1" x14ac:dyDescent="0.25">
      <c r="B1958" s="224"/>
      <c r="C1958" s="225"/>
      <c r="D1958" s="227"/>
      <c r="E1958" s="227"/>
      <c r="F1958" s="229"/>
      <c r="G1958" s="229"/>
    </row>
    <row r="1959" spans="2:7" s="230" customFormat="1" x14ac:dyDescent="0.25">
      <c r="B1959" s="224"/>
      <c r="C1959" s="225"/>
      <c r="D1959" s="227"/>
      <c r="E1959" s="227"/>
      <c r="F1959" s="229"/>
      <c r="G1959" s="229"/>
    </row>
    <row r="1960" spans="2:7" s="230" customFormat="1" x14ac:dyDescent="0.25">
      <c r="B1960" s="224"/>
      <c r="C1960" s="225"/>
      <c r="D1960" s="227"/>
      <c r="E1960" s="227"/>
      <c r="F1960" s="229"/>
      <c r="G1960" s="229"/>
    </row>
    <row r="1961" spans="2:7" s="230" customFormat="1" x14ac:dyDescent="0.25">
      <c r="B1961" s="224"/>
      <c r="C1961" s="225"/>
      <c r="D1961" s="227"/>
      <c r="E1961" s="227"/>
      <c r="F1961" s="229"/>
      <c r="G1961" s="229"/>
    </row>
    <row r="1962" spans="2:7" s="230" customFormat="1" x14ac:dyDescent="0.25">
      <c r="B1962" s="224"/>
      <c r="C1962" s="225"/>
      <c r="D1962" s="227"/>
      <c r="E1962" s="227"/>
      <c r="F1962" s="229"/>
      <c r="G1962" s="229"/>
    </row>
    <row r="1963" spans="2:7" s="230" customFormat="1" x14ac:dyDescent="0.25">
      <c r="B1963" s="224"/>
      <c r="C1963" s="225"/>
      <c r="D1963" s="227"/>
      <c r="E1963" s="227"/>
      <c r="F1963" s="229"/>
      <c r="G1963" s="229"/>
    </row>
    <row r="1964" spans="2:7" s="230" customFormat="1" x14ac:dyDescent="0.25">
      <c r="B1964" s="224"/>
      <c r="C1964" s="225"/>
      <c r="D1964" s="227"/>
      <c r="E1964" s="227"/>
      <c r="F1964" s="229"/>
      <c r="G1964" s="229"/>
    </row>
    <row r="1965" spans="2:7" s="230" customFormat="1" x14ac:dyDescent="0.25">
      <c r="B1965" s="224"/>
      <c r="C1965" s="225"/>
      <c r="D1965" s="227"/>
      <c r="E1965" s="227"/>
      <c r="F1965" s="229"/>
      <c r="G1965" s="229"/>
    </row>
    <row r="1966" spans="2:7" s="230" customFormat="1" x14ac:dyDescent="0.25">
      <c r="B1966" s="224"/>
      <c r="C1966" s="225"/>
      <c r="D1966" s="227"/>
      <c r="E1966" s="227"/>
      <c r="F1966" s="229"/>
      <c r="G1966" s="229"/>
    </row>
    <row r="1967" spans="2:7" s="230" customFormat="1" x14ac:dyDescent="0.25">
      <c r="B1967" s="224"/>
      <c r="C1967" s="225"/>
      <c r="D1967" s="227"/>
      <c r="E1967" s="227"/>
      <c r="F1967" s="229"/>
      <c r="G1967" s="229"/>
    </row>
    <row r="1968" spans="2:7" s="230" customFormat="1" x14ac:dyDescent="0.25">
      <c r="B1968" s="224"/>
      <c r="C1968" s="225"/>
      <c r="D1968" s="227"/>
      <c r="E1968" s="227"/>
      <c r="F1968" s="229"/>
      <c r="G1968" s="229"/>
    </row>
    <row r="1969" spans="2:7" s="230" customFormat="1" x14ac:dyDescent="0.25">
      <c r="B1969" s="224"/>
      <c r="C1969" s="225"/>
      <c r="D1969" s="227"/>
      <c r="E1969" s="227"/>
      <c r="F1969" s="229"/>
      <c r="G1969" s="229"/>
    </row>
    <row r="1970" spans="2:7" s="230" customFormat="1" x14ac:dyDescent="0.25">
      <c r="B1970" s="224"/>
      <c r="C1970" s="225"/>
      <c r="D1970" s="227"/>
      <c r="E1970" s="227"/>
      <c r="F1970" s="229"/>
      <c r="G1970" s="229"/>
    </row>
    <row r="1971" spans="2:7" s="230" customFormat="1" x14ac:dyDescent="0.25">
      <c r="B1971" s="224"/>
      <c r="C1971" s="225"/>
      <c r="D1971" s="227"/>
      <c r="E1971" s="227"/>
      <c r="F1971" s="229"/>
      <c r="G1971" s="229"/>
    </row>
    <row r="1972" spans="2:7" s="230" customFormat="1" x14ac:dyDescent="0.25">
      <c r="B1972" s="224"/>
      <c r="C1972" s="225"/>
      <c r="D1972" s="227"/>
      <c r="E1972" s="227"/>
      <c r="F1972" s="229"/>
      <c r="G1972" s="229"/>
    </row>
    <row r="1973" spans="2:7" s="230" customFormat="1" x14ac:dyDescent="0.25">
      <c r="B1973" s="224"/>
      <c r="C1973" s="225"/>
      <c r="D1973" s="227"/>
      <c r="E1973" s="227"/>
      <c r="F1973" s="229"/>
      <c r="G1973" s="229"/>
    </row>
    <row r="1974" spans="2:7" s="230" customFormat="1" x14ac:dyDescent="0.25">
      <c r="B1974" s="224"/>
      <c r="C1974" s="225"/>
      <c r="D1974" s="227"/>
      <c r="E1974" s="227"/>
      <c r="F1974" s="229"/>
      <c r="G1974" s="229"/>
    </row>
    <row r="1975" spans="2:7" s="230" customFormat="1" x14ac:dyDescent="0.25">
      <c r="B1975" s="224"/>
      <c r="C1975" s="225"/>
      <c r="D1975" s="227"/>
      <c r="E1975" s="227"/>
      <c r="F1975" s="229"/>
      <c r="G1975" s="229"/>
    </row>
    <row r="1976" spans="2:7" s="230" customFormat="1" x14ac:dyDescent="0.25">
      <c r="B1976" s="224"/>
      <c r="C1976" s="225"/>
      <c r="D1976" s="227"/>
      <c r="E1976" s="227"/>
      <c r="F1976" s="229"/>
      <c r="G1976" s="229"/>
    </row>
    <row r="1977" spans="2:7" s="230" customFormat="1" x14ac:dyDescent="0.25">
      <c r="B1977" s="224"/>
      <c r="C1977" s="225"/>
      <c r="D1977" s="227"/>
      <c r="E1977" s="227"/>
      <c r="F1977" s="229"/>
      <c r="G1977" s="229"/>
    </row>
    <row r="1978" spans="2:7" s="230" customFormat="1" x14ac:dyDescent="0.25">
      <c r="B1978" s="224"/>
      <c r="C1978" s="225"/>
      <c r="D1978" s="227"/>
      <c r="E1978" s="227"/>
      <c r="F1978" s="229"/>
      <c r="G1978" s="229"/>
    </row>
    <row r="1979" spans="2:7" s="230" customFormat="1" x14ac:dyDescent="0.25">
      <c r="B1979" s="224"/>
      <c r="C1979" s="225"/>
      <c r="D1979" s="227"/>
      <c r="E1979" s="227"/>
      <c r="F1979" s="229"/>
      <c r="G1979" s="229"/>
    </row>
    <row r="1980" spans="2:7" s="230" customFormat="1" x14ac:dyDescent="0.25">
      <c r="B1980" s="224"/>
      <c r="C1980" s="225"/>
      <c r="D1980" s="227"/>
      <c r="E1980" s="227"/>
      <c r="F1980" s="229"/>
      <c r="G1980" s="229"/>
    </row>
    <row r="1981" spans="2:7" s="230" customFormat="1" x14ac:dyDescent="0.25">
      <c r="B1981" s="224"/>
      <c r="C1981" s="225"/>
      <c r="D1981" s="227"/>
      <c r="E1981" s="227"/>
      <c r="F1981" s="229"/>
      <c r="G1981" s="229"/>
    </row>
    <row r="1982" spans="2:7" s="230" customFormat="1" x14ac:dyDescent="0.25">
      <c r="B1982" s="224"/>
      <c r="C1982" s="225"/>
      <c r="D1982" s="227"/>
      <c r="E1982" s="227"/>
      <c r="F1982" s="229"/>
      <c r="G1982" s="229"/>
    </row>
    <row r="1983" spans="2:7" s="230" customFormat="1" x14ac:dyDescent="0.25">
      <c r="B1983" s="224"/>
      <c r="C1983" s="225"/>
      <c r="D1983" s="227"/>
      <c r="E1983" s="227"/>
      <c r="F1983" s="229"/>
      <c r="G1983" s="229"/>
    </row>
    <row r="1984" spans="2:7" s="230" customFormat="1" x14ac:dyDescent="0.25">
      <c r="B1984" s="224"/>
      <c r="C1984" s="225"/>
      <c r="D1984" s="227"/>
      <c r="E1984" s="227"/>
      <c r="F1984" s="229"/>
      <c r="G1984" s="229"/>
    </row>
    <row r="1985" spans="2:7" s="230" customFormat="1" x14ac:dyDescent="0.25">
      <c r="B1985" s="224"/>
      <c r="C1985" s="225"/>
      <c r="D1985" s="227"/>
      <c r="E1985" s="227"/>
      <c r="F1985" s="229"/>
      <c r="G1985" s="229"/>
    </row>
    <row r="1986" spans="2:7" s="230" customFormat="1" x14ac:dyDescent="0.25">
      <c r="B1986" s="224"/>
      <c r="C1986" s="225"/>
      <c r="D1986" s="227"/>
      <c r="E1986" s="227"/>
      <c r="F1986" s="229"/>
      <c r="G1986" s="229"/>
    </row>
    <row r="1987" spans="2:7" s="230" customFormat="1" x14ac:dyDescent="0.25">
      <c r="B1987" s="224"/>
      <c r="C1987" s="225"/>
      <c r="D1987" s="227"/>
      <c r="E1987" s="227"/>
      <c r="F1987" s="229"/>
      <c r="G1987" s="229"/>
    </row>
    <row r="1988" spans="2:7" s="230" customFormat="1" x14ac:dyDescent="0.25">
      <c r="B1988" s="224"/>
      <c r="C1988" s="225"/>
      <c r="D1988" s="227"/>
      <c r="E1988" s="227"/>
      <c r="F1988" s="229"/>
      <c r="G1988" s="229"/>
    </row>
    <row r="1989" spans="2:7" s="230" customFormat="1" x14ac:dyDescent="0.25">
      <c r="B1989" s="224"/>
      <c r="C1989" s="225"/>
      <c r="D1989" s="227"/>
      <c r="E1989" s="227"/>
      <c r="F1989" s="229"/>
      <c r="G1989" s="229"/>
    </row>
    <row r="1990" spans="2:7" s="230" customFormat="1" x14ac:dyDescent="0.25">
      <c r="B1990" s="224"/>
      <c r="C1990" s="225"/>
      <c r="D1990" s="227"/>
      <c r="E1990" s="227"/>
      <c r="F1990" s="229"/>
      <c r="G1990" s="229"/>
    </row>
    <row r="1991" spans="2:7" s="230" customFormat="1" x14ac:dyDescent="0.25">
      <c r="B1991" s="224"/>
      <c r="C1991" s="225"/>
      <c r="D1991" s="227"/>
      <c r="E1991" s="227"/>
      <c r="F1991" s="229"/>
      <c r="G1991" s="229"/>
    </row>
    <row r="1992" spans="2:7" s="230" customFormat="1" x14ac:dyDescent="0.25">
      <c r="B1992" s="224"/>
      <c r="C1992" s="225"/>
      <c r="D1992" s="227"/>
      <c r="E1992" s="227"/>
      <c r="F1992" s="229"/>
      <c r="G1992" s="229"/>
    </row>
    <row r="1993" spans="2:7" s="230" customFormat="1" x14ac:dyDescent="0.25">
      <c r="B1993" s="224"/>
      <c r="C1993" s="225"/>
      <c r="D1993" s="227"/>
      <c r="E1993" s="227"/>
      <c r="F1993" s="229"/>
      <c r="G1993" s="229"/>
    </row>
    <row r="1994" spans="2:7" s="230" customFormat="1" x14ac:dyDescent="0.25">
      <c r="B1994" s="224"/>
      <c r="C1994" s="225"/>
      <c r="D1994" s="227"/>
      <c r="E1994" s="227"/>
      <c r="F1994" s="229"/>
      <c r="G1994" s="229"/>
    </row>
    <row r="1995" spans="2:7" s="230" customFormat="1" x14ac:dyDescent="0.25">
      <c r="B1995" s="224"/>
      <c r="C1995" s="225"/>
      <c r="D1995" s="227"/>
      <c r="E1995" s="227"/>
      <c r="F1995" s="229"/>
      <c r="G1995" s="229"/>
    </row>
    <row r="1996" spans="2:7" s="230" customFormat="1" x14ac:dyDescent="0.25">
      <c r="B1996" s="224"/>
      <c r="C1996" s="225"/>
      <c r="D1996" s="227"/>
      <c r="E1996" s="227"/>
      <c r="F1996" s="229"/>
      <c r="G1996" s="229"/>
    </row>
    <row r="1997" spans="2:7" s="230" customFormat="1" x14ac:dyDescent="0.25">
      <c r="B1997" s="224"/>
      <c r="C1997" s="225"/>
      <c r="D1997" s="227"/>
      <c r="E1997" s="227"/>
      <c r="F1997" s="229"/>
      <c r="G1997" s="229"/>
    </row>
    <row r="1998" spans="2:7" s="230" customFormat="1" x14ac:dyDescent="0.25">
      <c r="B1998" s="224"/>
      <c r="C1998" s="225"/>
      <c r="D1998" s="227"/>
      <c r="E1998" s="227"/>
      <c r="F1998" s="229"/>
      <c r="G1998" s="229"/>
    </row>
    <row r="1999" spans="2:7" s="230" customFormat="1" x14ac:dyDescent="0.25">
      <c r="B1999" s="224"/>
      <c r="C1999" s="225"/>
      <c r="D1999" s="227"/>
      <c r="E1999" s="227"/>
      <c r="F1999" s="229"/>
      <c r="G1999" s="229"/>
    </row>
    <row r="2000" spans="2:7" s="230" customFormat="1" x14ac:dyDescent="0.25">
      <c r="B2000" s="224"/>
      <c r="C2000" s="225"/>
      <c r="D2000" s="227"/>
      <c r="E2000" s="227"/>
      <c r="F2000" s="229"/>
      <c r="G2000" s="229"/>
    </row>
    <row r="2001" spans="2:7" s="230" customFormat="1" x14ac:dyDescent="0.25">
      <c r="B2001" s="224"/>
      <c r="C2001" s="225"/>
      <c r="D2001" s="227"/>
      <c r="E2001" s="227"/>
      <c r="F2001" s="229"/>
      <c r="G2001" s="229"/>
    </row>
    <row r="2002" spans="2:7" s="230" customFormat="1" x14ac:dyDescent="0.25">
      <c r="B2002" s="224"/>
      <c r="C2002" s="225"/>
      <c r="D2002" s="227"/>
      <c r="E2002" s="227"/>
      <c r="F2002" s="229"/>
      <c r="G2002" s="229"/>
    </row>
    <row r="2003" spans="2:7" s="230" customFormat="1" x14ac:dyDescent="0.25">
      <c r="B2003" s="224"/>
      <c r="C2003" s="225"/>
      <c r="D2003" s="227"/>
      <c r="E2003" s="227"/>
      <c r="F2003" s="229"/>
      <c r="G2003" s="229"/>
    </row>
    <row r="2004" spans="2:7" s="230" customFormat="1" x14ac:dyDescent="0.25">
      <c r="B2004" s="224"/>
      <c r="C2004" s="225"/>
      <c r="D2004" s="227"/>
      <c r="E2004" s="227"/>
      <c r="F2004" s="229"/>
      <c r="G2004" s="229"/>
    </row>
    <row r="2005" spans="2:7" s="230" customFormat="1" x14ac:dyDescent="0.25">
      <c r="B2005" s="224"/>
      <c r="C2005" s="225"/>
      <c r="D2005" s="227"/>
      <c r="E2005" s="227"/>
      <c r="F2005" s="229"/>
      <c r="G2005" s="229"/>
    </row>
    <row r="2006" spans="2:7" s="230" customFormat="1" x14ac:dyDescent="0.25">
      <c r="B2006" s="224"/>
      <c r="C2006" s="225"/>
      <c r="D2006" s="227"/>
      <c r="E2006" s="227"/>
      <c r="F2006" s="229"/>
      <c r="G2006" s="229"/>
    </row>
    <row r="2007" spans="2:7" s="230" customFormat="1" x14ac:dyDescent="0.25">
      <c r="B2007" s="224"/>
      <c r="C2007" s="225"/>
      <c r="D2007" s="227"/>
      <c r="E2007" s="227"/>
      <c r="F2007" s="229"/>
      <c r="G2007" s="229"/>
    </row>
    <row r="2008" spans="2:7" s="230" customFormat="1" x14ac:dyDescent="0.25">
      <c r="B2008" s="224"/>
      <c r="C2008" s="225"/>
      <c r="D2008" s="227"/>
      <c r="E2008" s="227"/>
      <c r="F2008" s="229"/>
      <c r="G2008" s="229"/>
    </row>
    <row r="2009" spans="2:7" s="230" customFormat="1" x14ac:dyDescent="0.25">
      <c r="B2009" s="224"/>
      <c r="C2009" s="225"/>
      <c r="D2009" s="227"/>
      <c r="E2009" s="227"/>
      <c r="F2009" s="229"/>
      <c r="G2009" s="229"/>
    </row>
    <row r="2010" spans="2:7" s="230" customFormat="1" x14ac:dyDescent="0.25">
      <c r="B2010" s="224"/>
      <c r="C2010" s="225"/>
      <c r="D2010" s="227"/>
      <c r="E2010" s="227"/>
      <c r="F2010" s="229"/>
      <c r="G2010" s="229"/>
    </row>
    <row r="2011" spans="2:7" s="230" customFormat="1" x14ac:dyDescent="0.25">
      <c r="B2011" s="224"/>
      <c r="C2011" s="225"/>
      <c r="D2011" s="227"/>
      <c r="E2011" s="227"/>
      <c r="F2011" s="229"/>
      <c r="G2011" s="229"/>
    </row>
    <row r="2012" spans="2:7" s="230" customFormat="1" x14ac:dyDescent="0.25">
      <c r="B2012" s="224"/>
      <c r="C2012" s="225"/>
      <c r="D2012" s="227"/>
      <c r="E2012" s="227"/>
      <c r="F2012" s="229"/>
      <c r="G2012" s="229"/>
    </row>
    <row r="2013" spans="2:7" s="230" customFormat="1" x14ac:dyDescent="0.25">
      <c r="B2013" s="224"/>
      <c r="C2013" s="225"/>
      <c r="D2013" s="227"/>
      <c r="E2013" s="227"/>
      <c r="F2013" s="229"/>
      <c r="G2013" s="229"/>
    </row>
    <row r="2014" spans="2:7" s="230" customFormat="1" x14ac:dyDescent="0.25">
      <c r="B2014" s="224"/>
      <c r="C2014" s="225"/>
      <c r="D2014" s="227"/>
      <c r="E2014" s="227"/>
      <c r="F2014" s="229"/>
      <c r="G2014" s="229"/>
    </row>
    <row r="2015" spans="2:7" s="230" customFormat="1" x14ac:dyDescent="0.25">
      <c r="B2015" s="224"/>
      <c r="C2015" s="225"/>
      <c r="D2015" s="227"/>
      <c r="E2015" s="227"/>
      <c r="F2015" s="229"/>
      <c r="G2015" s="229"/>
    </row>
    <row r="2016" spans="2:7" s="230" customFormat="1" x14ac:dyDescent="0.25">
      <c r="B2016" s="224"/>
      <c r="C2016" s="225"/>
      <c r="D2016" s="227"/>
      <c r="E2016" s="227"/>
      <c r="F2016" s="229"/>
      <c r="G2016" s="229"/>
    </row>
    <row r="2017" spans="2:7" s="230" customFormat="1" x14ac:dyDescent="0.25">
      <c r="B2017" s="224"/>
      <c r="C2017" s="225"/>
      <c r="D2017" s="227"/>
      <c r="E2017" s="227"/>
      <c r="F2017" s="229"/>
      <c r="G2017" s="229"/>
    </row>
    <row r="2018" spans="2:7" s="230" customFormat="1" x14ac:dyDescent="0.25">
      <c r="B2018" s="224"/>
      <c r="C2018" s="225"/>
      <c r="D2018" s="227"/>
      <c r="E2018" s="227"/>
      <c r="F2018" s="229"/>
      <c r="G2018" s="229"/>
    </row>
    <row r="2019" spans="2:7" s="230" customFormat="1" x14ac:dyDescent="0.25">
      <c r="B2019" s="224"/>
      <c r="C2019" s="225"/>
      <c r="D2019" s="227"/>
      <c r="E2019" s="227"/>
      <c r="F2019" s="229"/>
      <c r="G2019" s="229"/>
    </row>
    <row r="2020" spans="2:7" s="230" customFormat="1" x14ac:dyDescent="0.25">
      <c r="B2020" s="224"/>
      <c r="C2020" s="225"/>
      <c r="D2020" s="227"/>
      <c r="E2020" s="227"/>
      <c r="F2020" s="229"/>
      <c r="G2020" s="229"/>
    </row>
    <row r="2021" spans="2:7" s="230" customFormat="1" x14ac:dyDescent="0.25">
      <c r="B2021" s="224"/>
      <c r="C2021" s="225"/>
      <c r="D2021" s="227"/>
      <c r="E2021" s="227"/>
      <c r="F2021" s="229"/>
      <c r="G2021" s="229"/>
    </row>
    <row r="2022" spans="2:7" s="230" customFormat="1" x14ac:dyDescent="0.25">
      <c r="B2022" s="224"/>
      <c r="C2022" s="225"/>
      <c r="D2022" s="227"/>
      <c r="E2022" s="227"/>
      <c r="F2022" s="229"/>
      <c r="G2022" s="229"/>
    </row>
    <row r="2023" spans="2:7" s="230" customFormat="1" x14ac:dyDescent="0.25">
      <c r="B2023" s="224"/>
      <c r="C2023" s="225"/>
      <c r="D2023" s="227"/>
      <c r="E2023" s="227"/>
      <c r="F2023" s="229"/>
      <c r="G2023" s="229"/>
    </row>
    <row r="2024" spans="2:7" s="230" customFormat="1" x14ac:dyDescent="0.25">
      <c r="B2024" s="224"/>
      <c r="C2024" s="225"/>
      <c r="D2024" s="227"/>
      <c r="E2024" s="227"/>
      <c r="F2024" s="229"/>
      <c r="G2024" s="229"/>
    </row>
    <row r="2025" spans="2:7" s="230" customFormat="1" x14ac:dyDescent="0.25">
      <c r="B2025" s="224"/>
      <c r="C2025" s="225"/>
      <c r="D2025" s="227"/>
      <c r="E2025" s="227"/>
      <c r="F2025" s="229"/>
      <c r="G2025" s="229"/>
    </row>
    <row r="2026" spans="2:7" s="230" customFormat="1" x14ac:dyDescent="0.25">
      <c r="B2026" s="224"/>
      <c r="C2026" s="225"/>
      <c r="D2026" s="227"/>
      <c r="E2026" s="227"/>
      <c r="F2026" s="229"/>
      <c r="G2026" s="229"/>
    </row>
    <row r="2027" spans="2:7" s="230" customFormat="1" x14ac:dyDescent="0.25">
      <c r="B2027" s="224"/>
      <c r="C2027" s="225"/>
      <c r="D2027" s="227"/>
      <c r="E2027" s="227"/>
      <c r="F2027" s="229"/>
      <c r="G2027" s="229"/>
    </row>
    <row r="2028" spans="2:7" s="230" customFormat="1" x14ac:dyDescent="0.25">
      <c r="B2028" s="224"/>
      <c r="C2028" s="225"/>
      <c r="D2028" s="227"/>
      <c r="E2028" s="227"/>
      <c r="F2028" s="229"/>
      <c r="G2028" s="229"/>
    </row>
    <row r="2029" spans="2:7" s="230" customFormat="1" x14ac:dyDescent="0.25">
      <c r="B2029" s="224"/>
      <c r="C2029" s="225"/>
      <c r="D2029" s="227"/>
      <c r="E2029" s="227"/>
      <c r="F2029" s="229"/>
      <c r="G2029" s="229"/>
    </row>
    <row r="2030" spans="2:7" s="230" customFormat="1" x14ac:dyDescent="0.25">
      <c r="B2030" s="224"/>
      <c r="C2030" s="225"/>
      <c r="D2030" s="227"/>
      <c r="E2030" s="227"/>
      <c r="F2030" s="229"/>
      <c r="G2030" s="229"/>
    </row>
    <row r="2031" spans="2:7" s="230" customFormat="1" x14ac:dyDescent="0.25">
      <c r="B2031" s="224"/>
      <c r="C2031" s="225"/>
      <c r="D2031" s="227"/>
      <c r="E2031" s="227"/>
      <c r="F2031" s="229"/>
      <c r="G2031" s="229"/>
    </row>
    <row r="2032" spans="2:7" s="230" customFormat="1" x14ac:dyDescent="0.25">
      <c r="B2032" s="224"/>
      <c r="C2032" s="225"/>
      <c r="D2032" s="227"/>
      <c r="E2032" s="227"/>
      <c r="F2032" s="229"/>
      <c r="G2032" s="229"/>
    </row>
    <row r="2033" spans="2:7" s="230" customFormat="1" x14ac:dyDescent="0.25">
      <c r="B2033" s="224"/>
      <c r="C2033" s="225"/>
      <c r="D2033" s="227"/>
      <c r="E2033" s="227"/>
      <c r="F2033" s="229"/>
      <c r="G2033" s="229"/>
    </row>
    <row r="2034" spans="2:7" s="230" customFormat="1" x14ac:dyDescent="0.25">
      <c r="B2034" s="224"/>
      <c r="C2034" s="225"/>
      <c r="D2034" s="227"/>
      <c r="E2034" s="227"/>
      <c r="F2034" s="229"/>
      <c r="G2034" s="229"/>
    </row>
    <row r="2035" spans="2:7" s="230" customFormat="1" x14ac:dyDescent="0.25">
      <c r="B2035" s="224"/>
      <c r="C2035" s="225"/>
      <c r="D2035" s="227"/>
      <c r="E2035" s="227"/>
      <c r="F2035" s="229"/>
      <c r="G2035" s="229"/>
    </row>
    <row r="2036" spans="2:7" s="230" customFormat="1" x14ac:dyDescent="0.25">
      <c r="B2036" s="224"/>
      <c r="C2036" s="225"/>
      <c r="D2036" s="227"/>
      <c r="E2036" s="227"/>
      <c r="F2036" s="229"/>
      <c r="G2036" s="229"/>
    </row>
    <row r="2037" spans="2:7" s="230" customFormat="1" x14ac:dyDescent="0.25">
      <c r="B2037" s="224"/>
      <c r="C2037" s="225"/>
      <c r="D2037" s="227"/>
      <c r="E2037" s="227"/>
      <c r="F2037" s="229"/>
      <c r="G2037" s="229"/>
    </row>
    <row r="2038" spans="2:7" s="230" customFormat="1" x14ac:dyDescent="0.25">
      <c r="B2038" s="224"/>
      <c r="C2038" s="225"/>
      <c r="D2038" s="227"/>
      <c r="E2038" s="227"/>
      <c r="F2038" s="229"/>
      <c r="G2038" s="229"/>
    </row>
    <row r="2039" spans="2:7" s="230" customFormat="1" x14ac:dyDescent="0.25">
      <c r="B2039" s="224"/>
      <c r="C2039" s="225"/>
      <c r="D2039" s="227"/>
      <c r="E2039" s="227"/>
      <c r="F2039" s="229"/>
      <c r="G2039" s="229"/>
    </row>
    <row r="2040" spans="2:7" s="230" customFormat="1" x14ac:dyDescent="0.25">
      <c r="B2040" s="224"/>
      <c r="C2040" s="225"/>
      <c r="D2040" s="227"/>
      <c r="E2040" s="227"/>
      <c r="F2040" s="229"/>
      <c r="G2040" s="229"/>
    </row>
    <row r="2041" spans="2:7" s="230" customFormat="1" x14ac:dyDescent="0.25">
      <c r="B2041" s="224"/>
      <c r="C2041" s="225"/>
      <c r="D2041" s="227"/>
      <c r="E2041" s="227"/>
      <c r="F2041" s="229"/>
      <c r="G2041" s="229"/>
    </row>
    <row r="2042" spans="2:7" s="230" customFormat="1" x14ac:dyDescent="0.25">
      <c r="B2042" s="224"/>
      <c r="C2042" s="225"/>
      <c r="D2042" s="227"/>
      <c r="E2042" s="227"/>
      <c r="F2042" s="229"/>
      <c r="G2042" s="229"/>
    </row>
    <row r="2043" spans="2:7" s="230" customFormat="1" x14ac:dyDescent="0.25">
      <c r="B2043" s="224"/>
      <c r="C2043" s="225"/>
      <c r="D2043" s="227"/>
      <c r="E2043" s="227"/>
      <c r="F2043" s="229"/>
      <c r="G2043" s="229"/>
    </row>
    <row r="2044" spans="2:7" s="230" customFormat="1" x14ac:dyDescent="0.25">
      <c r="B2044" s="224"/>
      <c r="C2044" s="225"/>
      <c r="D2044" s="227"/>
      <c r="E2044" s="227"/>
      <c r="F2044" s="229"/>
      <c r="G2044" s="229"/>
    </row>
    <row r="2045" spans="2:7" s="230" customFormat="1" x14ac:dyDescent="0.25">
      <c r="B2045" s="224"/>
      <c r="C2045" s="225"/>
      <c r="D2045" s="227"/>
      <c r="E2045" s="227"/>
      <c r="F2045" s="229"/>
      <c r="G2045" s="229"/>
    </row>
    <row r="2046" spans="2:7" s="230" customFormat="1" x14ac:dyDescent="0.25">
      <c r="B2046" s="224"/>
      <c r="C2046" s="225"/>
      <c r="D2046" s="227"/>
      <c r="E2046" s="227"/>
      <c r="F2046" s="229"/>
      <c r="G2046" s="229"/>
    </row>
    <row r="2047" spans="2:7" s="230" customFormat="1" x14ac:dyDescent="0.25">
      <c r="B2047" s="224"/>
      <c r="C2047" s="225"/>
      <c r="D2047" s="227"/>
      <c r="E2047" s="227"/>
      <c r="F2047" s="229"/>
      <c r="G2047" s="229"/>
    </row>
    <row r="2048" spans="2:7" s="230" customFormat="1" x14ac:dyDescent="0.25">
      <c r="B2048" s="224"/>
      <c r="C2048" s="225"/>
      <c r="D2048" s="227"/>
      <c r="E2048" s="227"/>
      <c r="F2048" s="229"/>
      <c r="G2048" s="229"/>
    </row>
    <row r="2049" spans="2:7" s="230" customFormat="1" x14ac:dyDescent="0.25">
      <c r="B2049" s="224"/>
      <c r="C2049" s="225"/>
      <c r="D2049" s="227"/>
      <c r="E2049" s="227"/>
      <c r="F2049" s="229"/>
      <c r="G2049" s="229"/>
    </row>
    <row r="2050" spans="2:7" s="230" customFormat="1" x14ac:dyDescent="0.25">
      <c r="B2050" s="224"/>
      <c r="C2050" s="225"/>
      <c r="D2050" s="227"/>
      <c r="E2050" s="227"/>
      <c r="F2050" s="229"/>
      <c r="G2050" s="229"/>
    </row>
    <row r="2051" spans="2:7" s="230" customFormat="1" x14ac:dyDescent="0.25">
      <c r="B2051" s="224"/>
      <c r="C2051" s="225"/>
      <c r="D2051" s="227"/>
      <c r="E2051" s="227"/>
      <c r="F2051" s="229"/>
      <c r="G2051" s="229"/>
    </row>
    <row r="2052" spans="2:7" s="230" customFormat="1" x14ac:dyDescent="0.25">
      <c r="B2052" s="224"/>
      <c r="C2052" s="225"/>
      <c r="D2052" s="227"/>
      <c r="E2052" s="227"/>
      <c r="F2052" s="229"/>
      <c r="G2052" s="229"/>
    </row>
    <row r="2053" spans="2:7" s="230" customFormat="1" x14ac:dyDescent="0.25">
      <c r="B2053" s="224"/>
      <c r="C2053" s="225"/>
      <c r="D2053" s="227"/>
      <c r="E2053" s="227"/>
      <c r="F2053" s="229"/>
      <c r="G2053" s="229"/>
    </row>
    <row r="2054" spans="2:7" s="230" customFormat="1" x14ac:dyDescent="0.25">
      <c r="B2054" s="224"/>
      <c r="C2054" s="225"/>
      <c r="D2054" s="227"/>
      <c r="E2054" s="227"/>
      <c r="F2054" s="229"/>
      <c r="G2054" s="229"/>
    </row>
    <row r="2055" spans="2:7" s="230" customFormat="1" x14ac:dyDescent="0.25">
      <c r="B2055" s="224"/>
      <c r="C2055" s="225"/>
      <c r="D2055" s="227"/>
      <c r="E2055" s="227"/>
      <c r="F2055" s="229"/>
      <c r="G2055" s="229"/>
    </row>
    <row r="2056" spans="2:7" s="230" customFormat="1" x14ac:dyDescent="0.25">
      <c r="B2056" s="224"/>
      <c r="C2056" s="225"/>
      <c r="D2056" s="227"/>
      <c r="E2056" s="227"/>
      <c r="F2056" s="229"/>
      <c r="G2056" s="229"/>
    </row>
    <row r="2057" spans="2:7" s="230" customFormat="1" x14ac:dyDescent="0.25">
      <c r="B2057" s="224"/>
      <c r="C2057" s="225"/>
      <c r="D2057" s="227"/>
      <c r="E2057" s="227"/>
      <c r="F2057" s="229"/>
      <c r="G2057" s="229"/>
    </row>
    <row r="2058" spans="2:7" s="230" customFormat="1" x14ac:dyDescent="0.25">
      <c r="B2058" s="224"/>
      <c r="C2058" s="225"/>
      <c r="D2058" s="227"/>
      <c r="E2058" s="227"/>
      <c r="F2058" s="229"/>
      <c r="G2058" s="229"/>
    </row>
    <row r="2059" spans="2:7" s="230" customFormat="1" x14ac:dyDescent="0.25">
      <c r="B2059" s="224"/>
      <c r="C2059" s="225"/>
      <c r="D2059" s="227"/>
      <c r="E2059" s="227"/>
      <c r="F2059" s="229"/>
      <c r="G2059" s="229"/>
    </row>
    <row r="2060" spans="2:7" s="230" customFormat="1" x14ac:dyDescent="0.25">
      <c r="B2060" s="224"/>
      <c r="C2060" s="225"/>
      <c r="D2060" s="227"/>
      <c r="E2060" s="227"/>
      <c r="F2060" s="229"/>
      <c r="G2060" s="229"/>
    </row>
    <row r="2061" spans="2:7" s="230" customFormat="1" x14ac:dyDescent="0.25">
      <c r="B2061" s="224"/>
      <c r="C2061" s="225"/>
      <c r="D2061" s="227"/>
      <c r="E2061" s="227"/>
      <c r="F2061" s="229"/>
      <c r="G2061" s="229"/>
    </row>
    <row r="2062" spans="2:7" s="230" customFormat="1" x14ac:dyDescent="0.25">
      <c r="B2062" s="224"/>
      <c r="C2062" s="225"/>
      <c r="D2062" s="227"/>
      <c r="E2062" s="227"/>
      <c r="F2062" s="229"/>
      <c r="G2062" s="229"/>
    </row>
    <row r="2063" spans="2:7" s="230" customFormat="1" x14ac:dyDescent="0.25">
      <c r="B2063" s="224"/>
      <c r="C2063" s="225"/>
      <c r="D2063" s="227"/>
      <c r="E2063" s="227"/>
      <c r="F2063" s="229"/>
      <c r="G2063" s="229"/>
    </row>
    <row r="2064" spans="2:7" s="230" customFormat="1" x14ac:dyDescent="0.25">
      <c r="B2064" s="224"/>
      <c r="C2064" s="225"/>
      <c r="D2064" s="227"/>
      <c r="E2064" s="227"/>
      <c r="F2064" s="229"/>
      <c r="G2064" s="229"/>
    </row>
    <row r="2065" spans="2:7" s="230" customFormat="1" x14ac:dyDescent="0.25">
      <c r="B2065" s="224"/>
      <c r="C2065" s="225"/>
      <c r="D2065" s="227"/>
      <c r="E2065" s="227"/>
      <c r="F2065" s="229"/>
      <c r="G2065" s="229"/>
    </row>
    <row r="2066" spans="2:7" s="230" customFormat="1" x14ac:dyDescent="0.25">
      <c r="B2066" s="224"/>
      <c r="C2066" s="225"/>
      <c r="D2066" s="227"/>
      <c r="E2066" s="227"/>
      <c r="F2066" s="229"/>
      <c r="G2066" s="229"/>
    </row>
    <row r="2067" spans="2:7" s="230" customFormat="1" x14ac:dyDescent="0.25">
      <c r="B2067" s="224"/>
      <c r="C2067" s="225"/>
      <c r="D2067" s="227"/>
      <c r="E2067" s="227"/>
      <c r="F2067" s="229"/>
      <c r="G2067" s="229"/>
    </row>
    <row r="2068" spans="2:7" s="230" customFormat="1" x14ac:dyDescent="0.25">
      <c r="B2068" s="224"/>
      <c r="C2068" s="225"/>
      <c r="D2068" s="227"/>
      <c r="E2068" s="227"/>
      <c r="F2068" s="229"/>
      <c r="G2068" s="229"/>
    </row>
    <row r="2069" spans="2:7" s="230" customFormat="1" x14ac:dyDescent="0.25">
      <c r="B2069" s="224"/>
      <c r="C2069" s="225"/>
      <c r="D2069" s="227"/>
      <c r="E2069" s="227"/>
      <c r="F2069" s="229"/>
      <c r="G2069" s="229"/>
    </row>
    <row r="2070" spans="2:7" s="230" customFormat="1" x14ac:dyDescent="0.25">
      <c r="B2070" s="224"/>
      <c r="C2070" s="225"/>
      <c r="D2070" s="227"/>
      <c r="E2070" s="227"/>
      <c r="F2070" s="229"/>
      <c r="G2070" s="229"/>
    </row>
    <row r="2071" spans="2:7" s="230" customFormat="1" x14ac:dyDescent="0.25">
      <c r="B2071" s="224"/>
      <c r="C2071" s="225"/>
      <c r="D2071" s="227"/>
      <c r="E2071" s="227"/>
      <c r="F2071" s="229"/>
      <c r="G2071" s="229"/>
    </row>
    <row r="2072" spans="2:7" s="230" customFormat="1" x14ac:dyDescent="0.25">
      <c r="B2072" s="224"/>
      <c r="C2072" s="225"/>
      <c r="D2072" s="227"/>
      <c r="E2072" s="227"/>
      <c r="F2072" s="229"/>
      <c r="G2072" s="229"/>
    </row>
    <row r="2073" spans="2:7" s="230" customFormat="1" x14ac:dyDescent="0.25">
      <c r="B2073" s="224"/>
      <c r="C2073" s="225"/>
      <c r="D2073" s="227"/>
      <c r="E2073" s="227"/>
      <c r="F2073" s="229"/>
      <c r="G2073" s="229"/>
    </row>
    <row r="2074" spans="2:7" s="230" customFormat="1" x14ac:dyDescent="0.25">
      <c r="B2074" s="224"/>
      <c r="C2074" s="225"/>
      <c r="D2074" s="227"/>
      <c r="E2074" s="227"/>
      <c r="F2074" s="229"/>
      <c r="G2074" s="229"/>
    </row>
    <row r="2075" spans="2:7" s="230" customFormat="1" x14ac:dyDescent="0.25">
      <c r="B2075" s="224"/>
      <c r="C2075" s="225"/>
      <c r="D2075" s="227"/>
      <c r="E2075" s="227"/>
      <c r="F2075" s="229"/>
      <c r="G2075" s="229"/>
    </row>
    <row r="2076" spans="2:7" s="230" customFormat="1" x14ac:dyDescent="0.25">
      <c r="B2076" s="224"/>
      <c r="C2076" s="225"/>
      <c r="D2076" s="227"/>
      <c r="E2076" s="227"/>
      <c r="F2076" s="229"/>
      <c r="G2076" s="229"/>
    </row>
    <row r="2077" spans="2:7" s="230" customFormat="1" x14ac:dyDescent="0.25">
      <c r="B2077" s="224"/>
      <c r="C2077" s="225"/>
      <c r="D2077" s="227"/>
      <c r="E2077" s="227"/>
      <c r="F2077" s="229"/>
      <c r="G2077" s="229"/>
    </row>
    <row r="2078" spans="2:7" s="230" customFormat="1" x14ac:dyDescent="0.25">
      <c r="B2078" s="224"/>
      <c r="C2078" s="225"/>
      <c r="D2078" s="227"/>
      <c r="E2078" s="227"/>
      <c r="F2078" s="229"/>
      <c r="G2078" s="229"/>
    </row>
    <row r="2079" spans="2:7" s="230" customFormat="1" x14ac:dyDescent="0.25">
      <c r="B2079" s="224"/>
      <c r="C2079" s="225"/>
      <c r="D2079" s="227"/>
      <c r="E2079" s="227"/>
      <c r="F2079" s="229"/>
      <c r="G2079" s="229"/>
    </row>
    <row r="2080" spans="2:7" s="230" customFormat="1" x14ac:dyDescent="0.25">
      <c r="B2080" s="224"/>
      <c r="C2080" s="225"/>
      <c r="D2080" s="227"/>
      <c r="E2080" s="227"/>
      <c r="F2080" s="229"/>
      <c r="G2080" s="229"/>
    </row>
    <row r="2081" spans="2:7" s="230" customFormat="1" x14ac:dyDescent="0.25">
      <c r="B2081" s="224"/>
      <c r="C2081" s="225"/>
      <c r="D2081" s="227"/>
      <c r="E2081" s="227"/>
      <c r="F2081" s="229"/>
      <c r="G2081" s="229"/>
    </row>
    <row r="2082" spans="2:7" s="230" customFormat="1" x14ac:dyDescent="0.25">
      <c r="B2082" s="224"/>
      <c r="C2082" s="225"/>
      <c r="D2082" s="227"/>
      <c r="E2082" s="227"/>
      <c r="F2082" s="229"/>
      <c r="G2082" s="229"/>
    </row>
    <row r="2083" spans="2:7" s="230" customFormat="1" x14ac:dyDescent="0.25">
      <c r="B2083" s="224"/>
      <c r="C2083" s="225"/>
      <c r="D2083" s="227"/>
      <c r="E2083" s="227"/>
      <c r="F2083" s="229"/>
      <c r="G2083" s="229"/>
    </row>
    <row r="2084" spans="2:7" s="230" customFormat="1" x14ac:dyDescent="0.25">
      <c r="B2084" s="224"/>
      <c r="C2084" s="225"/>
      <c r="D2084" s="227"/>
      <c r="E2084" s="227"/>
      <c r="F2084" s="229"/>
      <c r="G2084" s="229"/>
    </row>
    <row r="2085" spans="2:7" s="230" customFormat="1" x14ac:dyDescent="0.25">
      <c r="B2085" s="224"/>
      <c r="C2085" s="225"/>
      <c r="D2085" s="227"/>
      <c r="E2085" s="227"/>
      <c r="F2085" s="229"/>
      <c r="G2085" s="229"/>
    </row>
    <row r="2086" spans="2:7" s="230" customFormat="1" x14ac:dyDescent="0.25">
      <c r="B2086" s="224"/>
      <c r="C2086" s="225"/>
      <c r="D2086" s="227"/>
      <c r="E2086" s="227"/>
      <c r="F2086" s="229"/>
      <c r="G2086" s="229"/>
    </row>
    <row r="2087" spans="2:7" s="230" customFormat="1" x14ac:dyDescent="0.25">
      <c r="B2087" s="224"/>
      <c r="C2087" s="225"/>
      <c r="D2087" s="227"/>
      <c r="E2087" s="227"/>
      <c r="F2087" s="229"/>
      <c r="G2087" s="229"/>
    </row>
    <row r="2088" spans="2:7" s="230" customFormat="1" x14ac:dyDescent="0.25">
      <c r="B2088" s="224"/>
      <c r="C2088" s="225"/>
      <c r="D2088" s="227"/>
      <c r="E2088" s="227"/>
      <c r="F2088" s="229"/>
      <c r="G2088" s="229"/>
    </row>
    <row r="2089" spans="2:7" s="230" customFormat="1" x14ac:dyDescent="0.25">
      <c r="B2089" s="224"/>
      <c r="C2089" s="225"/>
      <c r="D2089" s="227"/>
      <c r="E2089" s="227"/>
      <c r="F2089" s="229"/>
      <c r="G2089" s="229"/>
    </row>
    <row r="2090" spans="2:7" s="230" customFormat="1" x14ac:dyDescent="0.25">
      <c r="B2090" s="224"/>
      <c r="C2090" s="225"/>
      <c r="D2090" s="227"/>
      <c r="E2090" s="227"/>
      <c r="F2090" s="229"/>
      <c r="G2090" s="229"/>
    </row>
    <row r="2091" spans="2:7" s="230" customFormat="1" x14ac:dyDescent="0.25">
      <c r="B2091" s="224"/>
      <c r="C2091" s="225"/>
      <c r="D2091" s="227"/>
      <c r="E2091" s="227"/>
      <c r="F2091" s="229"/>
      <c r="G2091" s="229"/>
    </row>
    <row r="2092" spans="2:7" s="230" customFormat="1" x14ac:dyDescent="0.25">
      <c r="B2092" s="224"/>
      <c r="C2092" s="225"/>
      <c r="D2092" s="227"/>
      <c r="E2092" s="227"/>
      <c r="F2092" s="229"/>
      <c r="G2092" s="229"/>
    </row>
    <row r="2093" spans="2:7" s="230" customFormat="1" x14ac:dyDescent="0.25">
      <c r="B2093" s="224"/>
      <c r="C2093" s="225"/>
      <c r="D2093" s="227"/>
      <c r="E2093" s="227"/>
      <c r="F2093" s="229"/>
      <c r="G2093" s="229"/>
    </row>
    <row r="2094" spans="2:7" s="230" customFormat="1" x14ac:dyDescent="0.25">
      <c r="B2094" s="224"/>
      <c r="C2094" s="225"/>
      <c r="D2094" s="227"/>
      <c r="E2094" s="227"/>
      <c r="F2094" s="229"/>
      <c r="G2094" s="229"/>
    </row>
    <row r="2095" spans="2:7" s="230" customFormat="1" x14ac:dyDescent="0.25">
      <c r="B2095" s="224"/>
      <c r="C2095" s="225"/>
      <c r="D2095" s="227"/>
      <c r="E2095" s="227"/>
      <c r="F2095" s="229"/>
      <c r="G2095" s="229"/>
    </row>
    <row r="2096" spans="2:7" s="230" customFormat="1" x14ac:dyDescent="0.25">
      <c r="B2096" s="224"/>
      <c r="C2096" s="225"/>
      <c r="D2096" s="227"/>
      <c r="E2096" s="227"/>
      <c r="F2096" s="229"/>
      <c r="G2096" s="229"/>
    </row>
    <row r="2097" spans="2:7" s="230" customFormat="1" x14ac:dyDescent="0.25">
      <c r="B2097" s="224"/>
      <c r="C2097" s="225"/>
      <c r="D2097" s="227"/>
      <c r="E2097" s="227"/>
      <c r="F2097" s="229"/>
      <c r="G2097" s="229"/>
    </row>
    <row r="2098" spans="2:7" s="230" customFormat="1" x14ac:dyDescent="0.25">
      <c r="B2098" s="224"/>
      <c r="C2098" s="225"/>
      <c r="D2098" s="227"/>
      <c r="E2098" s="227"/>
      <c r="F2098" s="229"/>
      <c r="G2098" s="229"/>
    </row>
    <row r="2099" spans="2:7" s="230" customFormat="1" x14ac:dyDescent="0.25">
      <c r="B2099" s="224"/>
      <c r="C2099" s="225"/>
      <c r="D2099" s="227"/>
      <c r="E2099" s="227"/>
      <c r="F2099" s="229"/>
      <c r="G2099" s="229"/>
    </row>
    <row r="2100" spans="2:7" s="230" customFormat="1" x14ac:dyDescent="0.25">
      <c r="B2100" s="224"/>
      <c r="C2100" s="225"/>
      <c r="D2100" s="227"/>
      <c r="E2100" s="227"/>
      <c r="F2100" s="229"/>
      <c r="G2100" s="229"/>
    </row>
    <row r="2101" spans="2:7" s="230" customFormat="1" x14ac:dyDescent="0.25">
      <c r="B2101" s="224"/>
      <c r="C2101" s="225"/>
      <c r="D2101" s="227"/>
      <c r="E2101" s="227"/>
      <c r="F2101" s="229"/>
      <c r="G2101" s="229"/>
    </row>
    <row r="2102" spans="2:7" s="230" customFormat="1" x14ac:dyDescent="0.25">
      <c r="B2102" s="224"/>
      <c r="C2102" s="225"/>
      <c r="D2102" s="227"/>
      <c r="E2102" s="227"/>
      <c r="F2102" s="229"/>
      <c r="G2102" s="229"/>
    </row>
    <row r="2103" spans="2:7" s="230" customFormat="1" x14ac:dyDescent="0.25">
      <c r="B2103" s="224"/>
      <c r="C2103" s="225"/>
      <c r="D2103" s="227"/>
      <c r="E2103" s="227"/>
      <c r="F2103" s="229"/>
      <c r="G2103" s="229"/>
    </row>
    <row r="2104" spans="2:7" s="230" customFormat="1" x14ac:dyDescent="0.25">
      <c r="B2104" s="224"/>
      <c r="C2104" s="225"/>
      <c r="D2104" s="227"/>
      <c r="E2104" s="227"/>
      <c r="F2104" s="229"/>
      <c r="G2104" s="229"/>
    </row>
    <row r="2105" spans="2:7" s="230" customFormat="1" x14ac:dyDescent="0.25">
      <c r="B2105" s="224"/>
      <c r="C2105" s="225"/>
      <c r="D2105" s="227"/>
      <c r="E2105" s="227"/>
      <c r="F2105" s="229"/>
      <c r="G2105" s="229"/>
    </row>
    <row r="2106" spans="2:7" s="230" customFormat="1" x14ac:dyDescent="0.25">
      <c r="B2106" s="224"/>
      <c r="C2106" s="225"/>
      <c r="D2106" s="227"/>
      <c r="E2106" s="227"/>
      <c r="F2106" s="229"/>
      <c r="G2106" s="229"/>
    </row>
    <row r="2107" spans="2:7" s="230" customFormat="1" x14ac:dyDescent="0.25">
      <c r="B2107" s="224"/>
      <c r="C2107" s="225"/>
      <c r="D2107" s="227"/>
      <c r="E2107" s="227"/>
      <c r="F2107" s="229"/>
      <c r="G2107" s="229"/>
    </row>
    <row r="2108" spans="2:7" s="230" customFormat="1" x14ac:dyDescent="0.25">
      <c r="B2108" s="224"/>
      <c r="C2108" s="225"/>
      <c r="D2108" s="227"/>
      <c r="E2108" s="227"/>
      <c r="F2108" s="229"/>
      <c r="G2108" s="229"/>
    </row>
    <row r="2109" spans="2:7" s="230" customFormat="1" x14ac:dyDescent="0.25">
      <c r="B2109" s="224"/>
      <c r="C2109" s="225"/>
      <c r="D2109" s="227"/>
      <c r="E2109" s="227"/>
      <c r="F2109" s="229"/>
      <c r="G2109" s="229"/>
    </row>
    <row r="2110" spans="2:7" s="230" customFormat="1" x14ac:dyDescent="0.25">
      <c r="B2110" s="224"/>
      <c r="C2110" s="225"/>
      <c r="D2110" s="227"/>
      <c r="E2110" s="227"/>
      <c r="F2110" s="229"/>
      <c r="G2110" s="229"/>
    </row>
    <row r="2111" spans="2:7" s="230" customFormat="1" x14ac:dyDescent="0.25">
      <c r="B2111" s="224"/>
      <c r="C2111" s="225"/>
      <c r="D2111" s="227"/>
      <c r="E2111" s="227"/>
      <c r="F2111" s="229"/>
      <c r="G2111" s="229"/>
    </row>
    <row r="2112" spans="2:7" s="230" customFormat="1" x14ac:dyDescent="0.25">
      <c r="B2112" s="224"/>
      <c r="C2112" s="225"/>
      <c r="D2112" s="227"/>
      <c r="E2112" s="227"/>
      <c r="F2112" s="229"/>
      <c r="G2112" s="229"/>
    </row>
    <row r="2113" spans="2:7" s="230" customFormat="1" x14ac:dyDescent="0.25">
      <c r="B2113" s="224"/>
      <c r="C2113" s="225"/>
      <c r="D2113" s="227"/>
      <c r="E2113" s="227"/>
      <c r="F2113" s="229"/>
      <c r="G2113" s="229"/>
    </row>
    <row r="2114" spans="2:7" s="230" customFormat="1" x14ac:dyDescent="0.25">
      <c r="B2114" s="224"/>
      <c r="C2114" s="225"/>
      <c r="D2114" s="227"/>
      <c r="E2114" s="227"/>
      <c r="F2114" s="229"/>
      <c r="G2114" s="229"/>
    </row>
    <row r="2115" spans="2:7" s="230" customFormat="1" x14ac:dyDescent="0.25">
      <c r="B2115" s="224"/>
      <c r="C2115" s="225"/>
      <c r="D2115" s="227"/>
      <c r="E2115" s="227"/>
      <c r="F2115" s="229"/>
      <c r="G2115" s="229"/>
    </row>
    <row r="2116" spans="2:7" s="230" customFormat="1" x14ac:dyDescent="0.25">
      <c r="B2116" s="224"/>
      <c r="C2116" s="225"/>
      <c r="D2116" s="227"/>
      <c r="E2116" s="227"/>
      <c r="F2116" s="229"/>
      <c r="G2116" s="229"/>
    </row>
    <row r="2117" spans="2:7" s="230" customFormat="1" x14ac:dyDescent="0.25">
      <c r="B2117" s="224"/>
      <c r="C2117" s="225"/>
      <c r="D2117" s="227"/>
      <c r="E2117" s="227"/>
      <c r="F2117" s="229"/>
      <c r="G2117" s="229"/>
    </row>
    <row r="2118" spans="2:7" s="230" customFormat="1" x14ac:dyDescent="0.25">
      <c r="B2118" s="224"/>
      <c r="C2118" s="225"/>
      <c r="D2118" s="227"/>
      <c r="E2118" s="227"/>
      <c r="F2118" s="229"/>
      <c r="G2118" s="229"/>
    </row>
    <row r="2119" spans="2:7" s="230" customFormat="1" x14ac:dyDescent="0.25">
      <c r="B2119" s="224"/>
      <c r="C2119" s="225"/>
      <c r="D2119" s="227"/>
      <c r="E2119" s="227"/>
      <c r="F2119" s="229"/>
      <c r="G2119" s="229"/>
    </row>
    <row r="2120" spans="2:7" s="230" customFormat="1" x14ac:dyDescent="0.25">
      <c r="B2120" s="224"/>
      <c r="C2120" s="225"/>
      <c r="D2120" s="227"/>
      <c r="E2120" s="227"/>
      <c r="F2120" s="229"/>
      <c r="G2120" s="229"/>
    </row>
    <row r="2121" spans="2:7" s="230" customFormat="1" x14ac:dyDescent="0.25">
      <c r="B2121" s="224"/>
      <c r="C2121" s="225"/>
      <c r="D2121" s="227"/>
      <c r="E2121" s="227"/>
      <c r="F2121" s="229"/>
      <c r="G2121" s="229"/>
    </row>
    <row r="2122" spans="2:7" s="230" customFormat="1" x14ac:dyDescent="0.25">
      <c r="B2122" s="224"/>
      <c r="C2122" s="225"/>
      <c r="D2122" s="227"/>
      <c r="E2122" s="227"/>
      <c r="F2122" s="229"/>
      <c r="G2122" s="229"/>
    </row>
    <row r="2123" spans="2:7" s="230" customFormat="1" x14ac:dyDescent="0.25">
      <c r="B2123" s="224"/>
      <c r="C2123" s="225"/>
      <c r="D2123" s="227"/>
      <c r="E2123" s="227"/>
      <c r="F2123" s="229"/>
      <c r="G2123" s="229"/>
    </row>
    <row r="2124" spans="2:7" s="230" customFormat="1" x14ac:dyDescent="0.25">
      <c r="B2124" s="224"/>
      <c r="C2124" s="225"/>
      <c r="D2124" s="227"/>
      <c r="E2124" s="227"/>
      <c r="F2124" s="229"/>
      <c r="G2124" s="229"/>
    </row>
    <row r="2125" spans="2:7" s="230" customFormat="1" x14ac:dyDescent="0.25">
      <c r="B2125" s="224"/>
      <c r="C2125" s="225"/>
      <c r="D2125" s="227"/>
      <c r="E2125" s="227"/>
      <c r="F2125" s="229"/>
      <c r="G2125" s="229"/>
    </row>
    <row r="2126" spans="2:7" s="230" customFormat="1" x14ac:dyDescent="0.25">
      <c r="B2126" s="224"/>
      <c r="C2126" s="225"/>
      <c r="D2126" s="227"/>
      <c r="E2126" s="227"/>
      <c r="F2126" s="229"/>
      <c r="G2126" s="229"/>
    </row>
    <row r="2127" spans="2:7" s="230" customFormat="1" x14ac:dyDescent="0.25">
      <c r="B2127" s="224"/>
      <c r="C2127" s="225"/>
      <c r="D2127" s="227"/>
      <c r="E2127" s="227"/>
      <c r="F2127" s="229"/>
      <c r="G2127" s="229"/>
    </row>
    <row r="2128" spans="2:7" s="230" customFormat="1" x14ac:dyDescent="0.25">
      <c r="B2128" s="224"/>
      <c r="C2128" s="225"/>
      <c r="D2128" s="227"/>
      <c r="E2128" s="227"/>
      <c r="F2128" s="229"/>
      <c r="G2128" s="229"/>
    </row>
    <row r="2129" spans="2:7" s="230" customFormat="1" x14ac:dyDescent="0.25">
      <c r="B2129" s="224"/>
      <c r="C2129" s="225"/>
      <c r="D2129" s="227"/>
      <c r="E2129" s="227"/>
      <c r="F2129" s="229"/>
      <c r="G2129" s="229"/>
    </row>
    <row r="2130" spans="2:7" s="230" customFormat="1" x14ac:dyDescent="0.25">
      <c r="B2130" s="224"/>
      <c r="C2130" s="225"/>
      <c r="D2130" s="227"/>
      <c r="E2130" s="227"/>
      <c r="F2130" s="229"/>
      <c r="G2130" s="229"/>
    </row>
    <row r="2131" spans="2:7" s="230" customFormat="1" x14ac:dyDescent="0.25">
      <c r="B2131" s="224"/>
      <c r="C2131" s="225"/>
      <c r="D2131" s="227"/>
      <c r="E2131" s="227"/>
      <c r="F2131" s="229"/>
      <c r="G2131" s="229"/>
    </row>
    <row r="2132" spans="2:7" s="230" customFormat="1" x14ac:dyDescent="0.25">
      <c r="B2132" s="224"/>
      <c r="C2132" s="225"/>
      <c r="D2132" s="227"/>
      <c r="E2132" s="227"/>
      <c r="F2132" s="229"/>
      <c r="G2132" s="229"/>
    </row>
    <row r="2133" spans="2:7" s="230" customFormat="1" x14ac:dyDescent="0.25">
      <c r="B2133" s="224"/>
      <c r="C2133" s="225"/>
      <c r="D2133" s="227"/>
      <c r="E2133" s="227"/>
      <c r="F2133" s="229"/>
      <c r="G2133" s="229"/>
    </row>
    <row r="2134" spans="2:7" s="230" customFormat="1" x14ac:dyDescent="0.25">
      <c r="B2134" s="224"/>
      <c r="C2134" s="225"/>
      <c r="D2134" s="227"/>
      <c r="E2134" s="227"/>
      <c r="F2134" s="229"/>
      <c r="G2134" s="229"/>
    </row>
    <row r="2135" spans="2:7" s="230" customFormat="1" x14ac:dyDescent="0.25">
      <c r="B2135" s="224"/>
      <c r="C2135" s="225"/>
      <c r="D2135" s="227"/>
      <c r="E2135" s="227"/>
      <c r="F2135" s="229"/>
      <c r="G2135" s="229"/>
    </row>
    <row r="2136" spans="2:7" s="230" customFormat="1" x14ac:dyDescent="0.25">
      <c r="B2136" s="224"/>
      <c r="C2136" s="225"/>
      <c r="D2136" s="227"/>
      <c r="E2136" s="227"/>
      <c r="F2136" s="229"/>
      <c r="G2136" s="229"/>
    </row>
    <row r="2137" spans="2:7" s="230" customFormat="1" x14ac:dyDescent="0.25">
      <c r="B2137" s="224"/>
      <c r="C2137" s="225"/>
      <c r="D2137" s="227"/>
      <c r="E2137" s="227"/>
      <c r="F2137" s="229"/>
      <c r="G2137" s="229"/>
    </row>
    <row r="2138" spans="2:7" s="230" customFormat="1" x14ac:dyDescent="0.25">
      <c r="B2138" s="224"/>
      <c r="C2138" s="225"/>
      <c r="D2138" s="227"/>
      <c r="E2138" s="227"/>
      <c r="F2138" s="229"/>
      <c r="G2138" s="229"/>
    </row>
    <row r="2139" spans="2:7" s="230" customFormat="1" x14ac:dyDescent="0.25">
      <c r="B2139" s="224"/>
      <c r="C2139" s="225"/>
      <c r="D2139" s="227"/>
      <c r="E2139" s="227"/>
      <c r="F2139" s="229"/>
      <c r="G2139" s="229"/>
    </row>
    <row r="2140" spans="2:7" s="230" customFormat="1" x14ac:dyDescent="0.25">
      <c r="B2140" s="224"/>
      <c r="C2140" s="225"/>
      <c r="D2140" s="227"/>
      <c r="E2140" s="227"/>
      <c r="F2140" s="229"/>
      <c r="G2140" s="229"/>
    </row>
    <row r="2141" spans="2:7" s="230" customFormat="1" x14ac:dyDescent="0.25">
      <c r="B2141" s="224"/>
      <c r="C2141" s="225"/>
      <c r="D2141" s="227"/>
      <c r="E2141" s="227"/>
      <c r="F2141" s="229"/>
      <c r="G2141" s="229"/>
    </row>
    <row r="2142" spans="2:7" s="230" customFormat="1" x14ac:dyDescent="0.25">
      <c r="B2142" s="224"/>
      <c r="C2142" s="225"/>
      <c r="D2142" s="227"/>
      <c r="E2142" s="227"/>
      <c r="F2142" s="229"/>
      <c r="G2142" s="229"/>
    </row>
    <row r="2143" spans="2:7" s="230" customFormat="1" x14ac:dyDescent="0.25">
      <c r="B2143" s="224"/>
      <c r="C2143" s="225"/>
      <c r="D2143" s="227"/>
      <c r="E2143" s="227"/>
      <c r="F2143" s="229"/>
      <c r="G2143" s="229"/>
    </row>
    <row r="2144" spans="2:7" s="230" customFormat="1" x14ac:dyDescent="0.25">
      <c r="B2144" s="224"/>
      <c r="C2144" s="225"/>
      <c r="D2144" s="227"/>
      <c r="E2144" s="227"/>
      <c r="F2144" s="229"/>
      <c r="G2144" s="229"/>
    </row>
    <row r="2145" spans="2:7" s="230" customFormat="1" x14ac:dyDescent="0.25">
      <c r="B2145" s="224"/>
      <c r="C2145" s="225"/>
      <c r="D2145" s="227"/>
      <c r="E2145" s="227"/>
      <c r="F2145" s="229"/>
      <c r="G2145" s="229"/>
    </row>
    <row r="2146" spans="2:7" s="230" customFormat="1" x14ac:dyDescent="0.25">
      <c r="B2146" s="224"/>
      <c r="C2146" s="225"/>
      <c r="D2146" s="227"/>
      <c r="E2146" s="227"/>
      <c r="F2146" s="229"/>
      <c r="G2146" s="229"/>
    </row>
    <row r="2147" spans="2:7" s="230" customFormat="1" x14ac:dyDescent="0.25">
      <c r="B2147" s="224"/>
      <c r="C2147" s="225"/>
      <c r="D2147" s="227"/>
      <c r="E2147" s="227"/>
      <c r="F2147" s="229"/>
      <c r="G2147" s="229"/>
    </row>
    <row r="2148" spans="2:7" s="230" customFormat="1" x14ac:dyDescent="0.25">
      <c r="B2148" s="224"/>
      <c r="C2148" s="225"/>
      <c r="D2148" s="227"/>
      <c r="E2148" s="227"/>
      <c r="F2148" s="229"/>
      <c r="G2148" s="229"/>
    </row>
    <row r="2149" spans="2:7" s="230" customFormat="1" x14ac:dyDescent="0.25">
      <c r="B2149" s="224"/>
      <c r="C2149" s="225"/>
      <c r="D2149" s="227"/>
      <c r="E2149" s="227"/>
      <c r="F2149" s="229"/>
      <c r="G2149" s="229"/>
    </row>
    <row r="2150" spans="2:7" s="230" customFormat="1" x14ac:dyDescent="0.25">
      <c r="B2150" s="224"/>
      <c r="C2150" s="225"/>
      <c r="D2150" s="227"/>
      <c r="E2150" s="227"/>
      <c r="F2150" s="229"/>
      <c r="G2150" s="229"/>
    </row>
    <row r="2151" spans="2:7" s="230" customFormat="1" x14ac:dyDescent="0.25">
      <c r="B2151" s="224"/>
      <c r="C2151" s="225"/>
      <c r="D2151" s="227"/>
      <c r="E2151" s="227"/>
      <c r="F2151" s="229"/>
      <c r="G2151" s="229"/>
    </row>
    <row r="2152" spans="2:7" s="230" customFormat="1" x14ac:dyDescent="0.25">
      <c r="B2152" s="224"/>
      <c r="C2152" s="225"/>
      <c r="D2152" s="227"/>
      <c r="E2152" s="227"/>
      <c r="F2152" s="229"/>
      <c r="G2152" s="229"/>
    </row>
    <row r="2153" spans="2:7" s="230" customFormat="1" x14ac:dyDescent="0.25">
      <c r="B2153" s="224"/>
      <c r="C2153" s="225"/>
      <c r="D2153" s="227"/>
      <c r="E2153" s="227"/>
      <c r="F2153" s="229"/>
      <c r="G2153" s="229"/>
    </row>
    <row r="2154" spans="2:7" s="230" customFormat="1" x14ac:dyDescent="0.25">
      <c r="B2154" s="224"/>
      <c r="C2154" s="225"/>
      <c r="D2154" s="227"/>
      <c r="E2154" s="227"/>
      <c r="F2154" s="229"/>
      <c r="G2154" s="229"/>
    </row>
    <row r="2155" spans="2:7" s="230" customFormat="1" x14ac:dyDescent="0.25">
      <c r="B2155" s="224"/>
      <c r="C2155" s="225"/>
      <c r="D2155" s="227"/>
      <c r="E2155" s="227"/>
      <c r="F2155" s="229"/>
      <c r="G2155" s="229"/>
    </row>
    <row r="2156" spans="2:7" s="230" customFormat="1" x14ac:dyDescent="0.25">
      <c r="B2156" s="224"/>
      <c r="C2156" s="225"/>
      <c r="D2156" s="227"/>
      <c r="E2156" s="227"/>
      <c r="F2156" s="229"/>
      <c r="G2156" s="229"/>
    </row>
    <row r="2157" spans="2:7" s="230" customFormat="1" x14ac:dyDescent="0.25">
      <c r="B2157" s="224"/>
      <c r="C2157" s="225"/>
      <c r="D2157" s="227"/>
      <c r="E2157" s="227"/>
      <c r="F2157" s="229"/>
      <c r="G2157" s="229"/>
    </row>
    <row r="2158" spans="2:7" s="230" customFormat="1" x14ac:dyDescent="0.25">
      <c r="B2158" s="224"/>
      <c r="C2158" s="225"/>
      <c r="D2158" s="227"/>
      <c r="E2158" s="227"/>
      <c r="F2158" s="229"/>
      <c r="G2158" s="229"/>
    </row>
    <row r="2159" spans="2:7" s="230" customFormat="1" x14ac:dyDescent="0.25">
      <c r="B2159" s="224"/>
      <c r="C2159" s="225"/>
      <c r="D2159" s="227"/>
      <c r="E2159" s="227"/>
      <c r="F2159" s="229"/>
      <c r="G2159" s="229"/>
    </row>
    <row r="2160" spans="2:7" s="230" customFormat="1" x14ac:dyDescent="0.25">
      <c r="B2160" s="224"/>
      <c r="C2160" s="225"/>
      <c r="D2160" s="227"/>
      <c r="E2160" s="227"/>
      <c r="F2160" s="229"/>
      <c r="G2160" s="229"/>
    </row>
    <row r="2161" spans="2:7" s="230" customFormat="1" x14ac:dyDescent="0.25">
      <c r="B2161" s="224"/>
      <c r="C2161" s="225"/>
      <c r="D2161" s="227"/>
      <c r="E2161" s="227"/>
      <c r="F2161" s="229"/>
      <c r="G2161" s="229"/>
    </row>
    <row r="2162" spans="2:7" s="230" customFormat="1" x14ac:dyDescent="0.25">
      <c r="B2162" s="224"/>
      <c r="C2162" s="225"/>
      <c r="D2162" s="227"/>
      <c r="E2162" s="227"/>
      <c r="F2162" s="229"/>
      <c r="G2162" s="229"/>
    </row>
    <row r="2163" spans="2:7" s="230" customFormat="1" x14ac:dyDescent="0.25">
      <c r="B2163" s="224"/>
      <c r="C2163" s="225"/>
      <c r="D2163" s="227"/>
      <c r="E2163" s="227"/>
      <c r="F2163" s="229"/>
      <c r="G2163" s="229"/>
    </row>
    <row r="2164" spans="2:7" s="230" customFormat="1" x14ac:dyDescent="0.25">
      <c r="B2164" s="224"/>
      <c r="C2164" s="225"/>
      <c r="D2164" s="227"/>
      <c r="E2164" s="227"/>
      <c r="F2164" s="229"/>
      <c r="G2164" s="229"/>
    </row>
    <row r="2165" spans="2:7" s="230" customFormat="1" x14ac:dyDescent="0.25">
      <c r="B2165" s="224"/>
      <c r="C2165" s="225"/>
      <c r="D2165" s="227"/>
      <c r="E2165" s="227"/>
      <c r="F2165" s="229"/>
      <c r="G2165" s="229"/>
    </row>
    <row r="2166" spans="2:7" s="230" customFormat="1" x14ac:dyDescent="0.25">
      <c r="B2166" s="224"/>
      <c r="C2166" s="225"/>
      <c r="D2166" s="227"/>
      <c r="E2166" s="227"/>
      <c r="F2166" s="229"/>
      <c r="G2166" s="229"/>
    </row>
    <row r="2167" spans="2:7" s="230" customFormat="1" x14ac:dyDescent="0.25">
      <c r="B2167" s="224"/>
      <c r="C2167" s="225"/>
      <c r="D2167" s="227"/>
      <c r="E2167" s="227"/>
      <c r="F2167" s="229"/>
      <c r="G2167" s="229"/>
    </row>
    <row r="2168" spans="2:7" s="230" customFormat="1" x14ac:dyDescent="0.25">
      <c r="B2168" s="224"/>
      <c r="C2168" s="225"/>
      <c r="D2168" s="227"/>
      <c r="E2168" s="227"/>
      <c r="F2168" s="229"/>
      <c r="G2168" s="229"/>
    </row>
    <row r="2169" spans="2:7" s="230" customFormat="1" x14ac:dyDescent="0.25">
      <c r="B2169" s="224"/>
      <c r="C2169" s="225"/>
      <c r="D2169" s="227"/>
      <c r="E2169" s="227"/>
      <c r="F2169" s="229"/>
      <c r="G2169" s="229"/>
    </row>
    <row r="2170" spans="2:7" s="230" customFormat="1" x14ac:dyDescent="0.25">
      <c r="B2170" s="224"/>
      <c r="C2170" s="225"/>
      <c r="D2170" s="227"/>
      <c r="E2170" s="227"/>
      <c r="F2170" s="229"/>
      <c r="G2170" s="229"/>
    </row>
    <row r="2171" spans="2:7" s="230" customFormat="1" x14ac:dyDescent="0.25">
      <c r="B2171" s="224"/>
      <c r="C2171" s="225"/>
      <c r="D2171" s="227"/>
      <c r="E2171" s="227"/>
      <c r="F2171" s="229"/>
      <c r="G2171" s="229"/>
    </row>
    <row r="2172" spans="2:7" s="230" customFormat="1" x14ac:dyDescent="0.25">
      <c r="B2172" s="224"/>
      <c r="C2172" s="225"/>
      <c r="D2172" s="227"/>
      <c r="E2172" s="227"/>
      <c r="F2172" s="229"/>
      <c r="G2172" s="229"/>
    </row>
    <row r="2173" spans="2:7" s="230" customFormat="1" x14ac:dyDescent="0.25">
      <c r="B2173" s="224"/>
      <c r="C2173" s="225"/>
      <c r="D2173" s="227"/>
      <c r="E2173" s="227"/>
      <c r="F2173" s="229"/>
      <c r="G2173" s="229"/>
    </row>
    <row r="2174" spans="2:7" s="230" customFormat="1" x14ac:dyDescent="0.25">
      <c r="B2174" s="224"/>
      <c r="C2174" s="225"/>
      <c r="D2174" s="227"/>
      <c r="E2174" s="227"/>
      <c r="F2174" s="229"/>
      <c r="G2174" s="229"/>
    </row>
    <row r="2175" spans="2:7" s="230" customFormat="1" x14ac:dyDescent="0.25">
      <c r="B2175" s="224"/>
      <c r="C2175" s="225"/>
      <c r="D2175" s="227"/>
      <c r="E2175" s="227"/>
      <c r="F2175" s="229"/>
      <c r="G2175" s="229"/>
    </row>
    <row r="2176" spans="2:7" s="230" customFormat="1" x14ac:dyDescent="0.25">
      <c r="B2176" s="224"/>
      <c r="C2176" s="225"/>
      <c r="D2176" s="227"/>
      <c r="E2176" s="227"/>
      <c r="F2176" s="229"/>
      <c r="G2176" s="229"/>
    </row>
    <row r="2177" spans="2:7" s="230" customFormat="1" x14ac:dyDescent="0.25">
      <c r="B2177" s="224"/>
      <c r="C2177" s="225"/>
      <c r="D2177" s="227"/>
      <c r="E2177" s="227"/>
      <c r="F2177" s="229"/>
      <c r="G2177" s="229"/>
    </row>
    <row r="2178" spans="2:7" s="230" customFormat="1" x14ac:dyDescent="0.25">
      <c r="B2178" s="224"/>
      <c r="C2178" s="225"/>
      <c r="D2178" s="227"/>
      <c r="E2178" s="227"/>
      <c r="F2178" s="229"/>
      <c r="G2178" s="229"/>
    </row>
    <row r="2179" spans="2:7" s="230" customFormat="1" x14ac:dyDescent="0.25">
      <c r="B2179" s="224"/>
      <c r="C2179" s="225"/>
      <c r="D2179" s="227"/>
      <c r="E2179" s="227"/>
      <c r="F2179" s="229"/>
      <c r="G2179" s="229"/>
    </row>
    <row r="2180" spans="2:7" s="230" customFormat="1" x14ac:dyDescent="0.25">
      <c r="B2180" s="224"/>
      <c r="C2180" s="225"/>
      <c r="D2180" s="227"/>
      <c r="E2180" s="227"/>
      <c r="F2180" s="229"/>
      <c r="G2180" s="229"/>
    </row>
    <row r="2181" spans="2:7" s="230" customFormat="1" x14ac:dyDescent="0.25">
      <c r="B2181" s="224"/>
      <c r="C2181" s="225"/>
      <c r="D2181" s="227"/>
      <c r="E2181" s="227"/>
      <c r="F2181" s="229"/>
      <c r="G2181" s="229"/>
    </row>
    <row r="2182" spans="2:7" s="230" customFormat="1" x14ac:dyDescent="0.25">
      <c r="B2182" s="224"/>
      <c r="C2182" s="225"/>
      <c r="D2182" s="227"/>
      <c r="E2182" s="227"/>
      <c r="F2182" s="229"/>
      <c r="G2182" s="229"/>
    </row>
    <row r="2183" spans="2:7" s="230" customFormat="1" x14ac:dyDescent="0.25">
      <c r="B2183" s="224"/>
      <c r="C2183" s="225"/>
      <c r="D2183" s="227"/>
      <c r="E2183" s="227"/>
      <c r="F2183" s="229"/>
      <c r="G2183" s="229"/>
    </row>
    <row r="2184" spans="2:7" s="230" customFormat="1" x14ac:dyDescent="0.25">
      <c r="B2184" s="224"/>
      <c r="C2184" s="225"/>
      <c r="D2184" s="227"/>
      <c r="E2184" s="227"/>
      <c r="F2184" s="229"/>
      <c r="G2184" s="229"/>
    </row>
    <row r="2185" spans="2:7" s="230" customFormat="1" x14ac:dyDescent="0.25">
      <c r="B2185" s="224"/>
      <c r="C2185" s="225"/>
      <c r="D2185" s="227"/>
      <c r="E2185" s="227"/>
      <c r="F2185" s="229"/>
      <c r="G2185" s="229"/>
    </row>
    <row r="2186" spans="2:7" s="230" customFormat="1" x14ac:dyDescent="0.25">
      <c r="B2186" s="224"/>
      <c r="C2186" s="225"/>
      <c r="D2186" s="227"/>
      <c r="E2186" s="227"/>
      <c r="F2186" s="229"/>
      <c r="G2186" s="229"/>
    </row>
    <row r="2187" spans="2:7" s="230" customFormat="1" x14ac:dyDescent="0.25">
      <c r="B2187" s="224"/>
      <c r="C2187" s="225"/>
      <c r="D2187" s="227"/>
      <c r="E2187" s="227"/>
      <c r="F2187" s="229"/>
      <c r="G2187" s="229"/>
    </row>
    <row r="2188" spans="2:7" s="230" customFormat="1" x14ac:dyDescent="0.25">
      <c r="B2188" s="224"/>
      <c r="C2188" s="225"/>
      <c r="D2188" s="227"/>
      <c r="E2188" s="227"/>
      <c r="F2188" s="229"/>
      <c r="G2188" s="229"/>
    </row>
    <row r="2189" spans="2:7" s="230" customFormat="1" x14ac:dyDescent="0.25">
      <c r="B2189" s="224"/>
      <c r="C2189" s="225"/>
      <c r="D2189" s="227"/>
      <c r="E2189" s="227"/>
      <c r="F2189" s="229"/>
      <c r="G2189" s="229"/>
    </row>
    <row r="2190" spans="2:7" s="230" customFormat="1" x14ac:dyDescent="0.25">
      <c r="B2190" s="224"/>
      <c r="C2190" s="225"/>
      <c r="D2190" s="227"/>
      <c r="E2190" s="227"/>
      <c r="F2190" s="229"/>
      <c r="G2190" s="229"/>
    </row>
    <row r="2191" spans="2:7" s="230" customFormat="1" x14ac:dyDescent="0.25">
      <c r="B2191" s="224"/>
      <c r="C2191" s="225"/>
      <c r="D2191" s="227"/>
      <c r="E2191" s="227"/>
      <c r="F2191" s="229"/>
      <c r="G2191" s="229"/>
    </row>
    <row r="2192" spans="2:7" s="230" customFormat="1" x14ac:dyDescent="0.25">
      <c r="B2192" s="224"/>
      <c r="C2192" s="225"/>
      <c r="D2192" s="227"/>
      <c r="E2192" s="227"/>
      <c r="F2192" s="229"/>
      <c r="G2192" s="229"/>
    </row>
    <row r="2193" spans="2:7" s="230" customFormat="1" x14ac:dyDescent="0.25">
      <c r="B2193" s="224"/>
      <c r="C2193" s="225"/>
      <c r="D2193" s="227"/>
      <c r="E2193" s="227"/>
      <c r="F2193" s="229"/>
      <c r="G2193" s="229"/>
    </row>
    <row r="2194" spans="2:7" s="230" customFormat="1" x14ac:dyDescent="0.25">
      <c r="B2194" s="224"/>
      <c r="C2194" s="225"/>
      <c r="D2194" s="227"/>
      <c r="E2194" s="227"/>
      <c r="F2194" s="229"/>
      <c r="G2194" s="229"/>
    </row>
    <row r="2195" spans="2:7" s="230" customFormat="1" x14ac:dyDescent="0.25">
      <c r="B2195" s="224"/>
      <c r="C2195" s="225"/>
      <c r="D2195" s="227"/>
      <c r="E2195" s="227"/>
      <c r="F2195" s="229"/>
      <c r="G2195" s="229"/>
    </row>
    <row r="2196" spans="2:7" s="230" customFormat="1" x14ac:dyDescent="0.25">
      <c r="B2196" s="224"/>
      <c r="C2196" s="225"/>
      <c r="D2196" s="227"/>
      <c r="E2196" s="227"/>
      <c r="F2196" s="229"/>
      <c r="G2196" s="229"/>
    </row>
    <row r="2197" spans="2:7" s="230" customFormat="1" x14ac:dyDescent="0.25">
      <c r="B2197" s="224"/>
      <c r="C2197" s="225"/>
      <c r="D2197" s="227"/>
      <c r="E2197" s="227"/>
      <c r="F2197" s="229"/>
      <c r="G2197" s="229"/>
    </row>
    <row r="2198" spans="2:7" s="230" customFormat="1" x14ac:dyDescent="0.25">
      <c r="B2198" s="224"/>
      <c r="C2198" s="225"/>
      <c r="D2198" s="227"/>
      <c r="E2198" s="227"/>
      <c r="F2198" s="229"/>
      <c r="G2198" s="229"/>
    </row>
    <row r="2199" spans="2:7" s="230" customFormat="1" x14ac:dyDescent="0.25">
      <c r="B2199" s="224"/>
      <c r="C2199" s="225"/>
      <c r="D2199" s="227"/>
      <c r="E2199" s="227"/>
      <c r="F2199" s="229"/>
      <c r="G2199" s="229"/>
    </row>
    <row r="2200" spans="2:7" s="230" customFormat="1" x14ac:dyDescent="0.25">
      <c r="B2200" s="224"/>
      <c r="C2200" s="225"/>
      <c r="D2200" s="227"/>
      <c r="E2200" s="227"/>
      <c r="F2200" s="229"/>
      <c r="G2200" s="229"/>
    </row>
    <row r="2201" spans="2:7" s="230" customFormat="1" x14ac:dyDescent="0.25">
      <c r="B2201" s="224"/>
      <c r="C2201" s="225"/>
      <c r="D2201" s="227"/>
      <c r="E2201" s="227"/>
      <c r="F2201" s="229"/>
      <c r="G2201" s="229"/>
    </row>
    <row r="2202" spans="2:7" s="230" customFormat="1" x14ac:dyDescent="0.25">
      <c r="B2202" s="224"/>
      <c r="C2202" s="225"/>
      <c r="D2202" s="227"/>
      <c r="E2202" s="227"/>
      <c r="F2202" s="229"/>
      <c r="G2202" s="229"/>
    </row>
    <row r="2203" spans="2:7" s="230" customFormat="1" x14ac:dyDescent="0.25">
      <c r="B2203" s="224"/>
      <c r="C2203" s="225"/>
      <c r="D2203" s="227"/>
      <c r="E2203" s="227"/>
      <c r="F2203" s="229"/>
      <c r="G2203" s="229"/>
    </row>
    <row r="2204" spans="2:7" s="230" customFormat="1" x14ac:dyDescent="0.25">
      <c r="B2204" s="224"/>
      <c r="C2204" s="225"/>
      <c r="D2204" s="227"/>
      <c r="E2204" s="227"/>
      <c r="F2204" s="229"/>
      <c r="G2204" s="229"/>
    </row>
    <row r="2205" spans="2:7" s="230" customFormat="1" x14ac:dyDescent="0.25">
      <c r="B2205" s="224"/>
      <c r="C2205" s="225"/>
      <c r="D2205" s="227"/>
      <c r="E2205" s="227"/>
      <c r="F2205" s="229"/>
      <c r="G2205" s="229"/>
    </row>
    <row r="2206" spans="2:7" s="230" customFormat="1" x14ac:dyDescent="0.25">
      <c r="B2206" s="224"/>
      <c r="C2206" s="225"/>
      <c r="D2206" s="227"/>
      <c r="E2206" s="227"/>
      <c r="F2206" s="229"/>
      <c r="G2206" s="229"/>
    </row>
    <row r="2207" spans="2:7" s="230" customFormat="1" x14ac:dyDescent="0.25">
      <c r="B2207" s="224"/>
      <c r="C2207" s="225"/>
      <c r="D2207" s="227"/>
      <c r="E2207" s="227"/>
      <c r="F2207" s="229"/>
      <c r="G2207" s="229"/>
    </row>
    <row r="2208" spans="2:7" s="230" customFormat="1" x14ac:dyDescent="0.25">
      <c r="B2208" s="224"/>
      <c r="C2208" s="225"/>
      <c r="D2208" s="227"/>
      <c r="E2208" s="227"/>
      <c r="F2208" s="229"/>
      <c r="G2208" s="229"/>
    </row>
    <row r="2209" spans="2:7" s="230" customFormat="1" x14ac:dyDescent="0.25">
      <c r="B2209" s="224"/>
      <c r="C2209" s="225"/>
      <c r="D2209" s="227"/>
      <c r="E2209" s="227"/>
      <c r="F2209" s="229"/>
      <c r="G2209" s="229"/>
    </row>
    <row r="2210" spans="2:7" s="230" customFormat="1" x14ac:dyDescent="0.25">
      <c r="B2210" s="224"/>
      <c r="C2210" s="225"/>
      <c r="D2210" s="227"/>
      <c r="E2210" s="227"/>
      <c r="F2210" s="229"/>
      <c r="G2210" s="229"/>
    </row>
    <row r="2211" spans="2:7" s="230" customFormat="1" x14ac:dyDescent="0.25">
      <c r="B2211" s="224"/>
      <c r="C2211" s="225"/>
      <c r="D2211" s="227"/>
      <c r="E2211" s="227"/>
      <c r="F2211" s="229"/>
      <c r="G2211" s="229"/>
    </row>
    <row r="2212" spans="2:7" s="230" customFormat="1" x14ac:dyDescent="0.25">
      <c r="B2212" s="224"/>
      <c r="C2212" s="225"/>
      <c r="D2212" s="227"/>
      <c r="E2212" s="227"/>
      <c r="F2212" s="229"/>
      <c r="G2212" s="229"/>
    </row>
    <row r="2213" spans="2:7" s="230" customFormat="1" x14ac:dyDescent="0.25">
      <c r="B2213" s="224"/>
      <c r="C2213" s="225"/>
      <c r="D2213" s="227"/>
      <c r="E2213" s="227"/>
      <c r="F2213" s="229"/>
      <c r="G2213" s="229"/>
    </row>
    <row r="2214" spans="2:7" s="230" customFormat="1" x14ac:dyDescent="0.25">
      <c r="B2214" s="224"/>
      <c r="C2214" s="225"/>
      <c r="D2214" s="227"/>
      <c r="E2214" s="227"/>
      <c r="F2214" s="229"/>
      <c r="G2214" s="229"/>
    </row>
    <row r="2215" spans="2:7" s="230" customFormat="1" x14ac:dyDescent="0.25">
      <c r="B2215" s="224"/>
      <c r="C2215" s="225"/>
      <c r="D2215" s="227"/>
      <c r="E2215" s="227"/>
      <c r="F2215" s="229"/>
      <c r="G2215" s="229"/>
    </row>
    <row r="2216" spans="2:7" s="230" customFormat="1" x14ac:dyDescent="0.25">
      <c r="B2216" s="224"/>
      <c r="C2216" s="225"/>
      <c r="D2216" s="227"/>
      <c r="E2216" s="227"/>
      <c r="F2216" s="229"/>
      <c r="G2216" s="229"/>
    </row>
    <row r="2217" spans="2:7" s="230" customFormat="1" x14ac:dyDescent="0.25">
      <c r="B2217" s="224"/>
      <c r="C2217" s="225"/>
      <c r="D2217" s="227"/>
      <c r="E2217" s="227"/>
      <c r="F2217" s="229"/>
      <c r="G2217" s="229"/>
    </row>
    <row r="2218" spans="2:7" s="230" customFormat="1" x14ac:dyDescent="0.25">
      <c r="B2218" s="224"/>
      <c r="C2218" s="225"/>
      <c r="D2218" s="227"/>
      <c r="E2218" s="227"/>
      <c r="F2218" s="229"/>
      <c r="G2218" s="229"/>
    </row>
    <row r="2219" spans="2:7" s="230" customFormat="1" x14ac:dyDescent="0.25">
      <c r="B2219" s="224"/>
      <c r="C2219" s="225"/>
      <c r="D2219" s="227"/>
      <c r="E2219" s="227"/>
      <c r="F2219" s="229"/>
      <c r="G2219" s="229"/>
    </row>
    <row r="2220" spans="2:7" s="230" customFormat="1" x14ac:dyDescent="0.25">
      <c r="B2220" s="224"/>
      <c r="C2220" s="225"/>
      <c r="D2220" s="227"/>
      <c r="E2220" s="227"/>
      <c r="F2220" s="229"/>
      <c r="G2220" s="229"/>
    </row>
    <row r="2221" spans="2:7" s="230" customFormat="1" x14ac:dyDescent="0.25">
      <c r="B2221" s="224"/>
      <c r="C2221" s="225"/>
      <c r="D2221" s="227"/>
      <c r="E2221" s="227"/>
      <c r="F2221" s="229"/>
      <c r="G2221" s="229"/>
    </row>
    <row r="2222" spans="2:7" s="230" customFormat="1" x14ac:dyDescent="0.25">
      <c r="B2222" s="224"/>
      <c r="C2222" s="225"/>
      <c r="D2222" s="227"/>
      <c r="E2222" s="227"/>
      <c r="F2222" s="229"/>
      <c r="G2222" s="229"/>
    </row>
    <row r="2223" spans="2:7" s="230" customFormat="1" x14ac:dyDescent="0.25">
      <c r="B2223" s="224"/>
      <c r="C2223" s="225"/>
      <c r="D2223" s="227"/>
      <c r="E2223" s="227"/>
      <c r="F2223" s="229"/>
      <c r="G2223" s="229"/>
    </row>
    <row r="2224" spans="2:7" s="230" customFormat="1" x14ac:dyDescent="0.25">
      <c r="B2224" s="224"/>
      <c r="C2224" s="225"/>
      <c r="D2224" s="227"/>
      <c r="E2224" s="227"/>
      <c r="F2224" s="229"/>
      <c r="G2224" s="229"/>
    </row>
    <row r="2225" spans="2:7" s="230" customFormat="1" x14ac:dyDescent="0.25">
      <c r="B2225" s="224"/>
      <c r="C2225" s="225"/>
      <c r="D2225" s="227"/>
      <c r="E2225" s="227"/>
      <c r="F2225" s="229"/>
      <c r="G2225" s="229"/>
    </row>
    <row r="2226" spans="2:7" s="230" customFormat="1" x14ac:dyDescent="0.25">
      <c r="B2226" s="224"/>
      <c r="C2226" s="225"/>
      <c r="D2226" s="227"/>
      <c r="E2226" s="227"/>
      <c r="F2226" s="229"/>
      <c r="G2226" s="229"/>
    </row>
    <row r="2227" spans="2:7" s="230" customFormat="1" x14ac:dyDescent="0.25">
      <c r="B2227" s="224"/>
      <c r="C2227" s="225"/>
      <c r="D2227" s="227"/>
      <c r="E2227" s="227"/>
      <c r="F2227" s="229"/>
      <c r="G2227" s="229"/>
    </row>
    <row r="2228" spans="2:7" s="230" customFormat="1" x14ac:dyDescent="0.25">
      <c r="B2228" s="224"/>
      <c r="C2228" s="225"/>
      <c r="D2228" s="227"/>
      <c r="E2228" s="227"/>
      <c r="F2228" s="229"/>
      <c r="G2228" s="229"/>
    </row>
    <row r="2229" spans="2:7" s="230" customFormat="1" x14ac:dyDescent="0.25">
      <c r="B2229" s="224"/>
      <c r="C2229" s="225"/>
      <c r="D2229" s="227"/>
      <c r="E2229" s="227"/>
      <c r="F2229" s="229"/>
      <c r="G2229" s="229"/>
    </row>
    <row r="2230" spans="2:7" s="230" customFormat="1" x14ac:dyDescent="0.25">
      <c r="B2230" s="224"/>
      <c r="C2230" s="225"/>
      <c r="D2230" s="227"/>
      <c r="E2230" s="227"/>
      <c r="F2230" s="229"/>
      <c r="G2230" s="229"/>
    </row>
    <row r="2231" spans="2:7" s="230" customFormat="1" x14ac:dyDescent="0.25">
      <c r="B2231" s="224"/>
      <c r="C2231" s="225"/>
      <c r="D2231" s="227"/>
      <c r="E2231" s="227"/>
      <c r="F2231" s="229"/>
      <c r="G2231" s="229"/>
    </row>
    <row r="2232" spans="2:7" s="230" customFormat="1" x14ac:dyDescent="0.25">
      <c r="B2232" s="224"/>
      <c r="C2232" s="225"/>
      <c r="D2232" s="227"/>
      <c r="E2232" s="227"/>
      <c r="F2232" s="229"/>
      <c r="G2232" s="229"/>
    </row>
    <row r="2233" spans="2:7" s="230" customFormat="1" x14ac:dyDescent="0.25">
      <c r="B2233" s="224"/>
      <c r="C2233" s="225"/>
      <c r="D2233" s="227"/>
      <c r="E2233" s="227"/>
      <c r="F2233" s="229"/>
      <c r="G2233" s="229"/>
    </row>
    <row r="2234" spans="2:7" s="230" customFormat="1" x14ac:dyDescent="0.25">
      <c r="B2234" s="224"/>
      <c r="C2234" s="225"/>
      <c r="D2234" s="227"/>
      <c r="E2234" s="227"/>
      <c r="F2234" s="229"/>
      <c r="G2234" s="229"/>
    </row>
    <row r="2235" spans="2:7" s="230" customFormat="1" x14ac:dyDescent="0.25">
      <c r="B2235" s="224"/>
      <c r="C2235" s="225"/>
      <c r="D2235" s="227"/>
      <c r="E2235" s="227"/>
      <c r="F2235" s="229"/>
      <c r="G2235" s="229"/>
    </row>
    <row r="2236" spans="2:7" s="230" customFormat="1" x14ac:dyDescent="0.25">
      <c r="B2236" s="224"/>
      <c r="C2236" s="225"/>
      <c r="D2236" s="227"/>
      <c r="E2236" s="227"/>
      <c r="F2236" s="229"/>
      <c r="G2236" s="229"/>
    </row>
    <row r="2237" spans="2:7" s="230" customFormat="1" x14ac:dyDescent="0.25">
      <c r="B2237" s="224"/>
      <c r="C2237" s="225"/>
      <c r="D2237" s="227"/>
      <c r="E2237" s="227"/>
      <c r="F2237" s="229"/>
      <c r="G2237" s="229"/>
    </row>
    <row r="2238" spans="2:7" s="230" customFormat="1" x14ac:dyDescent="0.25">
      <c r="B2238" s="224"/>
      <c r="C2238" s="225"/>
      <c r="D2238" s="227"/>
      <c r="E2238" s="227"/>
      <c r="F2238" s="229"/>
      <c r="G2238" s="229"/>
    </row>
    <row r="2239" spans="2:7" s="230" customFormat="1" x14ac:dyDescent="0.25">
      <c r="B2239" s="224"/>
      <c r="C2239" s="225"/>
      <c r="D2239" s="227"/>
      <c r="E2239" s="227"/>
      <c r="F2239" s="229"/>
      <c r="G2239" s="229"/>
    </row>
    <row r="2240" spans="2:7" s="230" customFormat="1" x14ac:dyDescent="0.25">
      <c r="B2240" s="224"/>
      <c r="C2240" s="225"/>
      <c r="D2240" s="227"/>
      <c r="E2240" s="227"/>
      <c r="F2240" s="229"/>
      <c r="G2240" s="229"/>
    </row>
    <row r="2241" spans="2:7" s="230" customFormat="1" x14ac:dyDescent="0.25">
      <c r="B2241" s="224"/>
      <c r="C2241" s="225"/>
      <c r="D2241" s="227"/>
      <c r="E2241" s="227"/>
      <c r="F2241" s="229"/>
      <c r="G2241" s="229"/>
    </row>
    <row r="2242" spans="2:7" s="230" customFormat="1" x14ac:dyDescent="0.25">
      <c r="B2242" s="224"/>
      <c r="C2242" s="225"/>
      <c r="D2242" s="227"/>
      <c r="E2242" s="227"/>
      <c r="F2242" s="229"/>
      <c r="G2242" s="229"/>
    </row>
    <row r="2243" spans="2:7" s="230" customFormat="1" x14ac:dyDescent="0.25">
      <c r="B2243" s="224"/>
      <c r="C2243" s="225"/>
      <c r="D2243" s="227"/>
      <c r="E2243" s="227"/>
      <c r="F2243" s="229"/>
      <c r="G2243" s="229"/>
    </row>
    <row r="2244" spans="2:7" s="230" customFormat="1" x14ac:dyDescent="0.25">
      <c r="B2244" s="224"/>
      <c r="C2244" s="225"/>
      <c r="D2244" s="227"/>
      <c r="E2244" s="227"/>
      <c r="F2244" s="229"/>
      <c r="G2244" s="229"/>
    </row>
    <row r="2245" spans="2:7" s="230" customFormat="1" x14ac:dyDescent="0.25">
      <c r="B2245" s="224"/>
      <c r="C2245" s="225"/>
      <c r="D2245" s="227"/>
      <c r="E2245" s="227"/>
      <c r="F2245" s="229"/>
      <c r="G2245" s="229"/>
    </row>
    <row r="2246" spans="2:7" s="230" customFormat="1" x14ac:dyDescent="0.25">
      <c r="B2246" s="224"/>
      <c r="C2246" s="225"/>
      <c r="D2246" s="227"/>
      <c r="E2246" s="227"/>
      <c r="F2246" s="229"/>
      <c r="G2246" s="229"/>
    </row>
    <row r="2247" spans="2:7" s="230" customFormat="1" x14ac:dyDescent="0.25">
      <c r="B2247" s="224"/>
      <c r="C2247" s="225"/>
      <c r="D2247" s="227"/>
      <c r="E2247" s="227"/>
      <c r="F2247" s="229"/>
      <c r="G2247" s="229"/>
    </row>
    <row r="2248" spans="2:7" s="230" customFormat="1" x14ac:dyDescent="0.25">
      <c r="B2248" s="224"/>
      <c r="C2248" s="225"/>
      <c r="D2248" s="227"/>
      <c r="E2248" s="227"/>
      <c r="F2248" s="229"/>
      <c r="G2248" s="229"/>
    </row>
    <row r="2249" spans="2:7" s="230" customFormat="1" x14ac:dyDescent="0.25">
      <c r="B2249" s="224"/>
      <c r="C2249" s="225"/>
      <c r="D2249" s="227"/>
      <c r="E2249" s="227"/>
      <c r="F2249" s="229"/>
      <c r="G2249" s="229"/>
    </row>
    <row r="2250" spans="2:7" s="230" customFormat="1" x14ac:dyDescent="0.25">
      <c r="B2250" s="224"/>
      <c r="C2250" s="225"/>
      <c r="D2250" s="227"/>
      <c r="E2250" s="227"/>
      <c r="F2250" s="229"/>
      <c r="G2250" s="229"/>
    </row>
    <row r="2251" spans="2:7" s="230" customFormat="1" x14ac:dyDescent="0.25">
      <c r="B2251" s="224"/>
      <c r="C2251" s="225"/>
      <c r="D2251" s="227"/>
      <c r="E2251" s="227"/>
      <c r="F2251" s="229"/>
      <c r="G2251" s="229"/>
    </row>
    <row r="2252" spans="2:7" s="230" customFormat="1" x14ac:dyDescent="0.25">
      <c r="B2252" s="224"/>
      <c r="C2252" s="225"/>
      <c r="D2252" s="227"/>
      <c r="E2252" s="227"/>
      <c r="F2252" s="229"/>
      <c r="G2252" s="229"/>
    </row>
    <row r="2253" spans="2:7" s="230" customFormat="1" x14ac:dyDescent="0.25">
      <c r="B2253" s="224"/>
      <c r="C2253" s="225"/>
      <c r="D2253" s="227"/>
      <c r="E2253" s="227"/>
      <c r="F2253" s="229"/>
      <c r="G2253" s="229"/>
    </row>
    <row r="2254" spans="2:7" s="230" customFormat="1" x14ac:dyDescent="0.25">
      <c r="B2254" s="224"/>
      <c r="C2254" s="225"/>
      <c r="D2254" s="227"/>
      <c r="E2254" s="227"/>
      <c r="F2254" s="229"/>
      <c r="G2254" s="229"/>
    </row>
    <row r="2255" spans="2:7" s="230" customFormat="1" x14ac:dyDescent="0.25">
      <c r="B2255" s="224"/>
      <c r="C2255" s="225"/>
      <c r="D2255" s="227"/>
      <c r="E2255" s="227"/>
      <c r="F2255" s="229"/>
      <c r="G2255" s="229"/>
    </row>
    <row r="2256" spans="2:7" s="230" customFormat="1" x14ac:dyDescent="0.25">
      <c r="B2256" s="224"/>
      <c r="C2256" s="225"/>
      <c r="D2256" s="227"/>
      <c r="E2256" s="227"/>
      <c r="F2256" s="229"/>
      <c r="G2256" s="229"/>
    </row>
    <row r="2257" spans="2:7" s="230" customFormat="1" x14ac:dyDescent="0.25">
      <c r="B2257" s="224"/>
      <c r="C2257" s="225"/>
      <c r="D2257" s="227"/>
      <c r="E2257" s="227"/>
      <c r="F2257" s="229"/>
      <c r="G2257" s="229"/>
    </row>
    <row r="2258" spans="2:7" s="230" customFormat="1" x14ac:dyDescent="0.25">
      <c r="B2258" s="224"/>
      <c r="C2258" s="225"/>
      <c r="D2258" s="227"/>
      <c r="E2258" s="227"/>
      <c r="F2258" s="229"/>
      <c r="G2258" s="229"/>
    </row>
    <row r="2259" spans="2:7" s="230" customFormat="1" x14ac:dyDescent="0.25">
      <c r="B2259" s="224"/>
      <c r="C2259" s="225"/>
      <c r="D2259" s="227"/>
      <c r="E2259" s="227"/>
      <c r="F2259" s="229"/>
      <c r="G2259" s="229"/>
    </row>
    <row r="2260" spans="2:7" s="230" customFormat="1" x14ac:dyDescent="0.25">
      <c r="B2260" s="224"/>
      <c r="C2260" s="225"/>
      <c r="D2260" s="227"/>
      <c r="E2260" s="227"/>
      <c r="F2260" s="229"/>
      <c r="G2260" s="229"/>
    </row>
    <row r="2261" spans="2:7" s="230" customFormat="1" x14ac:dyDescent="0.25">
      <c r="B2261" s="224"/>
      <c r="C2261" s="225"/>
      <c r="D2261" s="227"/>
      <c r="E2261" s="227"/>
      <c r="F2261" s="229"/>
      <c r="G2261" s="229"/>
    </row>
    <row r="2262" spans="2:7" s="230" customFormat="1" x14ac:dyDescent="0.25">
      <c r="B2262" s="224"/>
      <c r="C2262" s="225"/>
      <c r="D2262" s="227"/>
      <c r="E2262" s="227"/>
      <c r="F2262" s="229"/>
      <c r="G2262" s="229"/>
    </row>
    <row r="2263" spans="2:7" s="230" customFormat="1" x14ac:dyDescent="0.25">
      <c r="B2263" s="224"/>
      <c r="C2263" s="225"/>
      <c r="D2263" s="227"/>
      <c r="E2263" s="227"/>
      <c r="F2263" s="229"/>
      <c r="G2263" s="229"/>
    </row>
    <row r="2264" spans="2:7" s="230" customFormat="1" x14ac:dyDescent="0.25">
      <c r="B2264" s="224"/>
      <c r="C2264" s="225"/>
      <c r="D2264" s="227"/>
      <c r="E2264" s="227"/>
      <c r="F2264" s="229"/>
      <c r="G2264" s="229"/>
    </row>
    <row r="2265" spans="2:7" s="230" customFormat="1" x14ac:dyDescent="0.25">
      <c r="B2265" s="224"/>
      <c r="C2265" s="225"/>
      <c r="D2265" s="227"/>
      <c r="E2265" s="227"/>
      <c r="F2265" s="229"/>
      <c r="G2265" s="229"/>
    </row>
    <row r="2266" spans="2:7" s="230" customFormat="1" x14ac:dyDescent="0.25">
      <c r="B2266" s="224"/>
      <c r="C2266" s="225"/>
      <c r="D2266" s="227"/>
      <c r="E2266" s="227"/>
      <c r="F2266" s="229"/>
      <c r="G2266" s="229"/>
    </row>
    <row r="2267" spans="2:7" s="230" customFormat="1" x14ac:dyDescent="0.25">
      <c r="B2267" s="224"/>
      <c r="C2267" s="225"/>
      <c r="D2267" s="227"/>
      <c r="E2267" s="227"/>
      <c r="F2267" s="229"/>
      <c r="G2267" s="229"/>
    </row>
    <row r="2268" spans="2:7" s="230" customFormat="1" x14ac:dyDescent="0.25">
      <c r="B2268" s="224"/>
      <c r="C2268" s="225"/>
      <c r="D2268" s="227"/>
      <c r="E2268" s="227"/>
      <c r="F2268" s="229"/>
      <c r="G2268" s="229"/>
    </row>
    <row r="2269" spans="2:7" s="230" customFormat="1" x14ac:dyDescent="0.25">
      <c r="B2269" s="224"/>
      <c r="C2269" s="225"/>
      <c r="D2269" s="227"/>
      <c r="E2269" s="227"/>
      <c r="F2269" s="229"/>
      <c r="G2269" s="229"/>
    </row>
    <row r="2270" spans="2:7" s="230" customFormat="1" x14ac:dyDescent="0.25">
      <c r="B2270" s="224"/>
      <c r="C2270" s="225"/>
      <c r="D2270" s="227"/>
      <c r="E2270" s="227"/>
      <c r="F2270" s="229"/>
      <c r="G2270" s="229"/>
    </row>
    <row r="2271" spans="2:7" s="230" customFormat="1" x14ac:dyDescent="0.25">
      <c r="B2271" s="224"/>
      <c r="C2271" s="225"/>
      <c r="D2271" s="227"/>
      <c r="E2271" s="227"/>
      <c r="F2271" s="229"/>
      <c r="G2271" s="229"/>
    </row>
    <row r="2272" spans="2:7" s="230" customFormat="1" x14ac:dyDescent="0.25">
      <c r="B2272" s="224"/>
      <c r="C2272" s="225"/>
      <c r="D2272" s="227"/>
      <c r="E2272" s="227"/>
      <c r="F2272" s="229"/>
      <c r="G2272" s="229"/>
    </row>
    <row r="2273" spans="2:7" s="230" customFormat="1" x14ac:dyDescent="0.25">
      <c r="B2273" s="224"/>
      <c r="C2273" s="225"/>
      <c r="D2273" s="227"/>
      <c r="E2273" s="227"/>
      <c r="F2273" s="229"/>
      <c r="G2273" s="229"/>
    </row>
    <row r="2274" spans="2:7" s="230" customFormat="1" x14ac:dyDescent="0.25">
      <c r="B2274" s="224"/>
      <c r="C2274" s="225"/>
      <c r="D2274" s="227"/>
      <c r="E2274" s="227"/>
      <c r="F2274" s="229"/>
      <c r="G2274" s="229"/>
    </row>
    <row r="2275" spans="2:7" s="230" customFormat="1" x14ac:dyDescent="0.25">
      <c r="B2275" s="224"/>
      <c r="C2275" s="225"/>
      <c r="D2275" s="227"/>
      <c r="E2275" s="227"/>
      <c r="F2275" s="229"/>
      <c r="G2275" s="229"/>
    </row>
    <row r="2276" spans="2:7" s="230" customFormat="1" x14ac:dyDescent="0.25">
      <c r="B2276" s="224"/>
      <c r="C2276" s="225"/>
      <c r="D2276" s="227"/>
      <c r="E2276" s="227"/>
      <c r="F2276" s="229"/>
      <c r="G2276" s="229"/>
    </row>
    <row r="2277" spans="2:7" s="230" customFormat="1" x14ac:dyDescent="0.25">
      <c r="B2277" s="224"/>
      <c r="C2277" s="225"/>
      <c r="D2277" s="227"/>
      <c r="E2277" s="227"/>
      <c r="F2277" s="229"/>
      <c r="G2277" s="229"/>
    </row>
    <row r="2278" spans="2:7" s="230" customFormat="1" x14ac:dyDescent="0.25">
      <c r="B2278" s="224"/>
      <c r="C2278" s="225"/>
      <c r="D2278" s="227"/>
      <c r="E2278" s="227"/>
      <c r="F2278" s="229"/>
      <c r="G2278" s="229"/>
    </row>
    <row r="2279" spans="2:7" s="230" customFormat="1" x14ac:dyDescent="0.25">
      <c r="B2279" s="224"/>
      <c r="C2279" s="225"/>
      <c r="D2279" s="227"/>
      <c r="E2279" s="227"/>
      <c r="F2279" s="229"/>
      <c r="G2279" s="229"/>
    </row>
    <row r="2280" spans="2:7" s="230" customFormat="1" x14ac:dyDescent="0.25">
      <c r="B2280" s="224"/>
      <c r="C2280" s="225"/>
      <c r="D2280" s="227"/>
      <c r="E2280" s="227"/>
      <c r="F2280" s="229"/>
      <c r="G2280" s="229"/>
    </row>
    <row r="2281" spans="2:7" s="230" customFormat="1" x14ac:dyDescent="0.25">
      <c r="B2281" s="224"/>
      <c r="C2281" s="225"/>
      <c r="D2281" s="227"/>
      <c r="E2281" s="227"/>
      <c r="F2281" s="229"/>
      <c r="G2281" s="229"/>
    </row>
    <row r="2282" spans="2:7" s="230" customFormat="1" x14ac:dyDescent="0.25">
      <c r="B2282" s="224"/>
      <c r="C2282" s="225"/>
      <c r="D2282" s="227"/>
      <c r="E2282" s="227"/>
      <c r="F2282" s="229"/>
      <c r="G2282" s="229"/>
    </row>
    <row r="2283" spans="2:7" s="230" customFormat="1" x14ac:dyDescent="0.25">
      <c r="B2283" s="224"/>
      <c r="C2283" s="225"/>
      <c r="D2283" s="227"/>
      <c r="E2283" s="227"/>
      <c r="F2283" s="229"/>
      <c r="G2283" s="229"/>
    </row>
    <row r="2284" spans="2:7" s="230" customFormat="1" x14ac:dyDescent="0.25">
      <c r="B2284" s="224"/>
      <c r="C2284" s="225"/>
      <c r="D2284" s="227"/>
      <c r="E2284" s="227"/>
      <c r="F2284" s="229"/>
      <c r="G2284" s="229"/>
    </row>
    <row r="2285" spans="2:7" s="230" customFormat="1" x14ac:dyDescent="0.25">
      <c r="B2285" s="224"/>
      <c r="C2285" s="225"/>
      <c r="D2285" s="227"/>
      <c r="E2285" s="227"/>
      <c r="F2285" s="229"/>
      <c r="G2285" s="229"/>
    </row>
    <row r="2286" spans="2:7" s="230" customFormat="1" x14ac:dyDescent="0.25">
      <c r="B2286" s="224"/>
      <c r="C2286" s="225"/>
      <c r="D2286" s="227"/>
      <c r="E2286" s="227"/>
      <c r="F2286" s="229"/>
      <c r="G2286" s="229"/>
    </row>
    <row r="2287" spans="2:7" s="230" customFormat="1" x14ac:dyDescent="0.25">
      <c r="B2287" s="224"/>
      <c r="C2287" s="225"/>
      <c r="D2287" s="227"/>
      <c r="E2287" s="227"/>
      <c r="F2287" s="229"/>
      <c r="G2287" s="229"/>
    </row>
    <row r="2288" spans="2:7" s="230" customFormat="1" x14ac:dyDescent="0.25">
      <c r="B2288" s="224"/>
      <c r="C2288" s="225"/>
      <c r="D2288" s="227"/>
      <c r="E2288" s="227"/>
      <c r="F2288" s="229"/>
      <c r="G2288" s="229"/>
    </row>
    <row r="2289" spans="2:7" s="230" customFormat="1" x14ac:dyDescent="0.25">
      <c r="B2289" s="224"/>
      <c r="C2289" s="225"/>
      <c r="D2289" s="227"/>
      <c r="E2289" s="227"/>
      <c r="F2289" s="229"/>
      <c r="G2289" s="229"/>
    </row>
    <row r="2290" spans="2:7" s="230" customFormat="1" x14ac:dyDescent="0.25">
      <c r="B2290" s="224"/>
      <c r="C2290" s="225"/>
      <c r="D2290" s="227"/>
      <c r="E2290" s="227"/>
      <c r="F2290" s="229"/>
      <c r="G2290" s="229"/>
    </row>
    <row r="2291" spans="2:7" s="230" customFormat="1" x14ac:dyDescent="0.25">
      <c r="B2291" s="224"/>
      <c r="C2291" s="225"/>
      <c r="D2291" s="227"/>
      <c r="E2291" s="227"/>
      <c r="F2291" s="229"/>
      <c r="G2291" s="229"/>
    </row>
    <row r="2292" spans="2:7" s="230" customFormat="1" x14ac:dyDescent="0.25">
      <c r="B2292" s="224"/>
      <c r="C2292" s="225"/>
      <c r="D2292" s="227"/>
      <c r="E2292" s="227"/>
      <c r="F2292" s="229"/>
      <c r="G2292" s="229"/>
    </row>
    <row r="2293" spans="2:7" s="230" customFormat="1" x14ac:dyDescent="0.25">
      <c r="B2293" s="224"/>
      <c r="C2293" s="225"/>
      <c r="D2293" s="227"/>
      <c r="E2293" s="227"/>
      <c r="F2293" s="229"/>
      <c r="G2293" s="229"/>
    </row>
    <row r="2294" spans="2:7" s="230" customFormat="1" x14ac:dyDescent="0.25">
      <c r="B2294" s="224"/>
      <c r="C2294" s="225"/>
      <c r="D2294" s="227"/>
      <c r="E2294" s="227"/>
      <c r="F2294" s="229"/>
      <c r="G2294" s="229"/>
    </row>
    <row r="2295" spans="2:7" s="230" customFormat="1" x14ac:dyDescent="0.25">
      <c r="B2295" s="224"/>
      <c r="C2295" s="225"/>
      <c r="D2295" s="227"/>
      <c r="E2295" s="227"/>
      <c r="F2295" s="229"/>
      <c r="G2295" s="229"/>
    </row>
    <row r="2296" spans="2:7" s="230" customFormat="1" x14ac:dyDescent="0.25">
      <c r="B2296" s="224"/>
      <c r="C2296" s="225"/>
      <c r="D2296" s="227"/>
      <c r="E2296" s="227"/>
      <c r="F2296" s="229"/>
      <c r="G2296" s="229"/>
    </row>
    <row r="2297" spans="2:7" s="230" customFormat="1" x14ac:dyDescent="0.25">
      <c r="B2297" s="224"/>
      <c r="C2297" s="225"/>
      <c r="D2297" s="227"/>
      <c r="E2297" s="227"/>
      <c r="F2297" s="229"/>
      <c r="G2297" s="229"/>
    </row>
    <row r="2298" spans="2:7" s="230" customFormat="1" x14ac:dyDescent="0.25">
      <c r="B2298" s="224"/>
      <c r="C2298" s="225"/>
      <c r="D2298" s="227"/>
      <c r="E2298" s="227"/>
      <c r="F2298" s="229"/>
      <c r="G2298" s="229"/>
    </row>
    <row r="2299" spans="2:7" s="230" customFormat="1" x14ac:dyDescent="0.25">
      <c r="B2299" s="224"/>
      <c r="C2299" s="225"/>
      <c r="D2299" s="227"/>
      <c r="E2299" s="227"/>
      <c r="F2299" s="229"/>
      <c r="G2299" s="229"/>
    </row>
    <row r="2300" spans="2:7" s="230" customFormat="1" x14ac:dyDescent="0.25">
      <c r="B2300" s="224"/>
      <c r="C2300" s="225"/>
      <c r="D2300" s="227"/>
      <c r="E2300" s="227"/>
      <c r="F2300" s="229"/>
      <c r="G2300" s="229"/>
    </row>
    <row r="2301" spans="2:7" s="230" customFormat="1" x14ac:dyDescent="0.25">
      <c r="B2301" s="224"/>
      <c r="C2301" s="225"/>
      <c r="D2301" s="227"/>
      <c r="E2301" s="227"/>
      <c r="F2301" s="229"/>
      <c r="G2301" s="229"/>
    </row>
    <row r="2302" spans="2:7" s="230" customFormat="1" x14ac:dyDescent="0.25">
      <c r="B2302" s="224"/>
      <c r="C2302" s="225"/>
      <c r="D2302" s="227"/>
      <c r="E2302" s="227"/>
      <c r="F2302" s="229"/>
      <c r="G2302" s="229"/>
    </row>
    <row r="2303" spans="2:7" s="230" customFormat="1" x14ac:dyDescent="0.25">
      <c r="B2303" s="224"/>
      <c r="C2303" s="225"/>
      <c r="D2303" s="227"/>
      <c r="E2303" s="227"/>
      <c r="F2303" s="229"/>
      <c r="G2303" s="229"/>
    </row>
    <row r="2304" spans="2:7" s="230" customFormat="1" x14ac:dyDescent="0.25">
      <c r="B2304" s="224"/>
      <c r="C2304" s="225"/>
      <c r="D2304" s="227"/>
      <c r="E2304" s="227"/>
      <c r="F2304" s="229"/>
      <c r="G2304" s="229"/>
    </row>
    <row r="2305" spans="2:7" s="230" customFormat="1" x14ac:dyDescent="0.25">
      <c r="B2305" s="224"/>
      <c r="C2305" s="225"/>
      <c r="D2305" s="227"/>
      <c r="E2305" s="227"/>
      <c r="F2305" s="229"/>
      <c r="G2305" s="229"/>
    </row>
    <row r="2306" spans="2:7" s="230" customFormat="1" x14ac:dyDescent="0.25">
      <c r="B2306" s="224"/>
      <c r="C2306" s="225"/>
      <c r="D2306" s="227"/>
      <c r="E2306" s="227"/>
      <c r="F2306" s="229"/>
      <c r="G2306" s="229"/>
    </row>
    <row r="2307" spans="2:7" s="230" customFormat="1" x14ac:dyDescent="0.25">
      <c r="B2307" s="224"/>
      <c r="C2307" s="225"/>
      <c r="D2307" s="227"/>
      <c r="E2307" s="227"/>
      <c r="F2307" s="229"/>
      <c r="G2307" s="229"/>
    </row>
    <row r="2308" spans="2:7" s="230" customFormat="1" x14ac:dyDescent="0.25">
      <c r="B2308" s="224"/>
      <c r="C2308" s="225"/>
      <c r="D2308" s="227"/>
      <c r="E2308" s="227"/>
      <c r="F2308" s="229"/>
      <c r="G2308" s="229"/>
    </row>
    <row r="2309" spans="2:7" s="230" customFormat="1" x14ac:dyDescent="0.25">
      <c r="B2309" s="224"/>
      <c r="C2309" s="225"/>
      <c r="D2309" s="227"/>
      <c r="E2309" s="227"/>
      <c r="F2309" s="229"/>
      <c r="G2309" s="229"/>
    </row>
    <row r="2310" spans="2:7" s="230" customFormat="1" x14ac:dyDescent="0.25">
      <c r="B2310" s="224"/>
      <c r="C2310" s="225"/>
      <c r="D2310" s="227"/>
      <c r="E2310" s="227"/>
      <c r="F2310" s="229"/>
      <c r="G2310" s="229"/>
    </row>
    <row r="2311" spans="2:7" s="230" customFormat="1" x14ac:dyDescent="0.25">
      <c r="B2311" s="224"/>
      <c r="C2311" s="225"/>
      <c r="D2311" s="227"/>
      <c r="E2311" s="227"/>
      <c r="F2311" s="229"/>
      <c r="G2311" s="229"/>
    </row>
    <row r="2312" spans="2:7" s="230" customFormat="1" x14ac:dyDescent="0.25">
      <c r="B2312" s="224"/>
      <c r="C2312" s="225"/>
      <c r="D2312" s="227"/>
      <c r="E2312" s="227"/>
      <c r="F2312" s="229"/>
      <c r="G2312" s="229"/>
    </row>
    <row r="2313" spans="2:7" s="230" customFormat="1" x14ac:dyDescent="0.25">
      <c r="B2313" s="224"/>
      <c r="C2313" s="225"/>
      <c r="D2313" s="227"/>
      <c r="E2313" s="227"/>
      <c r="F2313" s="229"/>
      <c r="G2313" s="229"/>
    </row>
    <row r="2314" spans="2:7" s="230" customFormat="1" x14ac:dyDescent="0.25">
      <c r="B2314" s="224"/>
      <c r="C2314" s="225"/>
      <c r="D2314" s="227"/>
      <c r="E2314" s="227"/>
      <c r="F2314" s="229"/>
      <c r="G2314" s="229"/>
    </row>
    <row r="2315" spans="2:7" s="230" customFormat="1" x14ac:dyDescent="0.25">
      <c r="B2315" s="224"/>
      <c r="C2315" s="225"/>
      <c r="D2315" s="227"/>
      <c r="E2315" s="227"/>
      <c r="F2315" s="229"/>
      <c r="G2315" s="229"/>
    </row>
    <row r="2316" spans="2:7" s="230" customFormat="1" x14ac:dyDescent="0.25">
      <c r="B2316" s="224"/>
      <c r="C2316" s="225"/>
      <c r="D2316" s="227"/>
      <c r="E2316" s="227"/>
      <c r="F2316" s="229"/>
      <c r="G2316" s="229"/>
    </row>
    <row r="2317" spans="2:7" s="230" customFormat="1" x14ac:dyDescent="0.25">
      <c r="B2317" s="224"/>
      <c r="C2317" s="225"/>
      <c r="D2317" s="227"/>
      <c r="E2317" s="227"/>
      <c r="F2317" s="229"/>
      <c r="G2317" s="229"/>
    </row>
    <row r="2318" spans="2:7" s="230" customFormat="1" x14ac:dyDescent="0.25">
      <c r="B2318" s="224"/>
      <c r="C2318" s="225"/>
      <c r="D2318" s="227"/>
      <c r="E2318" s="227"/>
      <c r="F2318" s="229"/>
      <c r="G2318" s="229"/>
    </row>
    <row r="2319" spans="2:7" s="230" customFormat="1" x14ac:dyDescent="0.25">
      <c r="B2319" s="224"/>
      <c r="C2319" s="225"/>
      <c r="D2319" s="227"/>
      <c r="E2319" s="227"/>
      <c r="F2319" s="229"/>
      <c r="G2319" s="229"/>
    </row>
    <row r="2320" spans="2:7" s="230" customFormat="1" x14ac:dyDescent="0.25">
      <c r="B2320" s="224"/>
      <c r="C2320" s="225"/>
      <c r="D2320" s="227"/>
      <c r="E2320" s="227"/>
      <c r="F2320" s="229"/>
      <c r="G2320" s="229"/>
    </row>
    <row r="2321" spans="2:7" s="230" customFormat="1" x14ac:dyDescent="0.25">
      <c r="B2321" s="224"/>
      <c r="C2321" s="225"/>
      <c r="D2321" s="227"/>
      <c r="E2321" s="227"/>
      <c r="F2321" s="229"/>
      <c r="G2321" s="229"/>
    </row>
    <row r="2322" spans="2:7" s="230" customFormat="1" x14ac:dyDescent="0.25">
      <c r="B2322" s="224"/>
      <c r="C2322" s="225"/>
      <c r="D2322" s="227"/>
      <c r="E2322" s="227"/>
      <c r="F2322" s="229"/>
      <c r="G2322" s="229"/>
    </row>
    <row r="2323" spans="2:7" s="230" customFormat="1" x14ac:dyDescent="0.25">
      <c r="B2323" s="224"/>
      <c r="C2323" s="225"/>
      <c r="D2323" s="227"/>
      <c r="E2323" s="227"/>
      <c r="F2323" s="229"/>
      <c r="G2323" s="229"/>
    </row>
    <row r="2324" spans="2:7" s="230" customFormat="1" x14ac:dyDescent="0.25">
      <c r="B2324" s="224"/>
      <c r="C2324" s="225"/>
      <c r="D2324" s="227"/>
      <c r="E2324" s="227"/>
      <c r="F2324" s="229"/>
      <c r="G2324" s="229"/>
    </row>
    <row r="2325" spans="2:7" s="230" customFormat="1" x14ac:dyDescent="0.25">
      <c r="B2325" s="224"/>
      <c r="C2325" s="225"/>
      <c r="D2325" s="227"/>
      <c r="E2325" s="227"/>
      <c r="F2325" s="229"/>
      <c r="G2325" s="229"/>
    </row>
    <row r="2326" spans="2:7" s="230" customFormat="1" x14ac:dyDescent="0.25">
      <c r="B2326" s="224"/>
      <c r="C2326" s="225"/>
      <c r="D2326" s="227"/>
      <c r="E2326" s="227"/>
      <c r="F2326" s="229"/>
      <c r="G2326" s="229"/>
    </row>
    <row r="2327" spans="2:7" s="230" customFormat="1" x14ac:dyDescent="0.25">
      <c r="B2327" s="224"/>
      <c r="C2327" s="225"/>
      <c r="D2327" s="227"/>
      <c r="E2327" s="227"/>
      <c r="F2327" s="229"/>
      <c r="G2327" s="229"/>
    </row>
    <row r="2328" spans="2:7" s="230" customFormat="1" x14ac:dyDescent="0.25">
      <c r="B2328" s="224"/>
      <c r="C2328" s="225"/>
      <c r="D2328" s="227"/>
      <c r="E2328" s="227"/>
      <c r="F2328" s="229"/>
      <c r="G2328" s="229"/>
    </row>
    <row r="2329" spans="2:7" s="230" customFormat="1" x14ac:dyDescent="0.25">
      <c r="B2329" s="224"/>
      <c r="C2329" s="225"/>
      <c r="D2329" s="227"/>
      <c r="E2329" s="227"/>
      <c r="F2329" s="229"/>
      <c r="G2329" s="229"/>
    </row>
    <row r="2330" spans="2:7" s="230" customFormat="1" x14ac:dyDescent="0.25">
      <c r="B2330" s="224"/>
      <c r="C2330" s="225"/>
      <c r="D2330" s="227"/>
      <c r="E2330" s="227"/>
      <c r="F2330" s="229"/>
      <c r="G2330" s="229"/>
    </row>
    <row r="2331" spans="2:7" s="230" customFormat="1" x14ac:dyDescent="0.25">
      <c r="B2331" s="224"/>
      <c r="C2331" s="225"/>
      <c r="D2331" s="227"/>
      <c r="E2331" s="227"/>
      <c r="F2331" s="229"/>
      <c r="G2331" s="229"/>
    </row>
    <row r="2332" spans="2:7" s="230" customFormat="1" x14ac:dyDescent="0.25">
      <c r="B2332" s="224"/>
      <c r="C2332" s="225"/>
      <c r="D2332" s="227"/>
      <c r="E2332" s="227"/>
      <c r="F2332" s="229"/>
      <c r="G2332" s="229"/>
    </row>
    <row r="2333" spans="2:7" s="230" customFormat="1" x14ac:dyDescent="0.25">
      <c r="B2333" s="224"/>
      <c r="C2333" s="225"/>
      <c r="D2333" s="227"/>
      <c r="E2333" s="227"/>
      <c r="F2333" s="229"/>
      <c r="G2333" s="229"/>
    </row>
    <row r="2334" spans="2:7" s="230" customFormat="1" x14ac:dyDescent="0.25">
      <c r="B2334" s="224"/>
      <c r="C2334" s="225"/>
      <c r="D2334" s="227"/>
      <c r="E2334" s="227"/>
      <c r="F2334" s="229"/>
      <c r="G2334" s="229"/>
    </row>
    <row r="2335" spans="2:7" s="230" customFormat="1" x14ac:dyDescent="0.25">
      <c r="B2335" s="224"/>
      <c r="C2335" s="225"/>
      <c r="D2335" s="227"/>
      <c r="E2335" s="227"/>
      <c r="F2335" s="229"/>
      <c r="G2335" s="229"/>
    </row>
    <row r="2336" spans="2:7" s="230" customFormat="1" x14ac:dyDescent="0.25">
      <c r="B2336" s="224"/>
      <c r="C2336" s="225"/>
      <c r="D2336" s="227"/>
      <c r="E2336" s="227"/>
      <c r="F2336" s="229"/>
      <c r="G2336" s="229"/>
    </row>
    <row r="2337" spans="2:7" s="230" customFormat="1" x14ac:dyDescent="0.25">
      <c r="B2337" s="224"/>
      <c r="C2337" s="225"/>
      <c r="D2337" s="227"/>
      <c r="E2337" s="227"/>
      <c r="F2337" s="229"/>
      <c r="G2337" s="229"/>
    </row>
    <row r="2338" spans="2:7" s="230" customFormat="1" x14ac:dyDescent="0.25">
      <c r="B2338" s="224"/>
      <c r="C2338" s="225"/>
      <c r="D2338" s="227"/>
      <c r="E2338" s="227"/>
      <c r="F2338" s="229"/>
      <c r="G2338" s="229"/>
    </row>
    <row r="2339" spans="2:7" s="230" customFormat="1" x14ac:dyDescent="0.25">
      <c r="B2339" s="224"/>
      <c r="C2339" s="225"/>
      <c r="D2339" s="227"/>
      <c r="E2339" s="227"/>
      <c r="F2339" s="229"/>
      <c r="G2339" s="229"/>
    </row>
    <row r="2340" spans="2:7" s="230" customFormat="1" x14ac:dyDescent="0.25">
      <c r="B2340" s="224"/>
      <c r="C2340" s="225"/>
      <c r="D2340" s="227"/>
      <c r="E2340" s="227"/>
      <c r="F2340" s="229"/>
      <c r="G2340" s="229"/>
    </row>
    <row r="2341" spans="2:7" s="230" customFormat="1" x14ac:dyDescent="0.25">
      <c r="B2341" s="224"/>
      <c r="C2341" s="225"/>
      <c r="D2341" s="227"/>
      <c r="E2341" s="227"/>
      <c r="F2341" s="229"/>
      <c r="G2341" s="229"/>
    </row>
    <row r="2342" spans="2:7" s="230" customFormat="1" x14ac:dyDescent="0.25">
      <c r="B2342" s="224"/>
      <c r="C2342" s="225"/>
      <c r="D2342" s="227"/>
      <c r="E2342" s="227"/>
      <c r="F2342" s="229"/>
      <c r="G2342" s="229"/>
    </row>
    <row r="2343" spans="2:7" s="230" customFormat="1" x14ac:dyDescent="0.25">
      <c r="B2343" s="224"/>
      <c r="C2343" s="225"/>
      <c r="D2343" s="227"/>
      <c r="E2343" s="227"/>
      <c r="F2343" s="229"/>
      <c r="G2343" s="229"/>
    </row>
    <row r="2344" spans="2:7" s="230" customFormat="1" x14ac:dyDescent="0.25">
      <c r="B2344" s="224"/>
      <c r="C2344" s="225"/>
      <c r="D2344" s="227"/>
      <c r="E2344" s="227"/>
      <c r="F2344" s="229"/>
      <c r="G2344" s="229"/>
    </row>
    <row r="2345" spans="2:7" s="230" customFormat="1" x14ac:dyDescent="0.25">
      <c r="B2345" s="224"/>
      <c r="C2345" s="225"/>
      <c r="D2345" s="227"/>
      <c r="E2345" s="227"/>
      <c r="F2345" s="229"/>
      <c r="G2345" s="229"/>
    </row>
    <row r="2346" spans="2:7" s="230" customFormat="1" x14ac:dyDescent="0.25">
      <c r="B2346" s="224"/>
      <c r="C2346" s="225"/>
      <c r="D2346" s="227"/>
      <c r="E2346" s="227"/>
      <c r="F2346" s="229"/>
      <c r="G2346" s="229"/>
    </row>
    <row r="2347" spans="2:7" s="230" customFormat="1" x14ac:dyDescent="0.25">
      <c r="B2347" s="224"/>
      <c r="C2347" s="225"/>
      <c r="D2347" s="227"/>
      <c r="E2347" s="227"/>
      <c r="F2347" s="229"/>
      <c r="G2347" s="229"/>
    </row>
    <row r="2348" spans="2:7" s="230" customFormat="1" x14ac:dyDescent="0.25">
      <c r="B2348" s="224"/>
      <c r="C2348" s="225"/>
      <c r="D2348" s="227"/>
      <c r="E2348" s="227"/>
      <c r="F2348" s="229"/>
      <c r="G2348" s="229"/>
    </row>
    <row r="2349" spans="2:7" s="230" customFormat="1" x14ac:dyDescent="0.25">
      <c r="B2349" s="224"/>
      <c r="C2349" s="225"/>
      <c r="D2349" s="227"/>
      <c r="E2349" s="227"/>
      <c r="F2349" s="229"/>
      <c r="G2349" s="229"/>
    </row>
    <row r="2350" spans="2:7" s="230" customFormat="1" x14ac:dyDescent="0.25">
      <c r="B2350" s="224"/>
      <c r="C2350" s="225"/>
      <c r="D2350" s="227"/>
      <c r="E2350" s="227"/>
      <c r="F2350" s="229"/>
      <c r="G2350" s="229"/>
    </row>
    <row r="2351" spans="2:7" s="230" customFormat="1" x14ac:dyDescent="0.25">
      <c r="B2351" s="224"/>
      <c r="C2351" s="225"/>
      <c r="D2351" s="227"/>
      <c r="E2351" s="227"/>
      <c r="F2351" s="229"/>
      <c r="G2351" s="229"/>
    </row>
    <row r="2352" spans="2:7" s="230" customFormat="1" x14ac:dyDescent="0.25">
      <c r="B2352" s="224"/>
      <c r="C2352" s="225"/>
      <c r="D2352" s="227"/>
      <c r="E2352" s="227"/>
      <c r="F2352" s="229"/>
      <c r="G2352" s="229"/>
    </row>
    <row r="2353" spans="2:7" s="230" customFormat="1" x14ac:dyDescent="0.25">
      <c r="B2353" s="224"/>
      <c r="C2353" s="225"/>
      <c r="D2353" s="227"/>
      <c r="E2353" s="227"/>
      <c r="F2353" s="229"/>
      <c r="G2353" s="229"/>
    </row>
    <row r="2354" spans="2:7" s="230" customFormat="1" x14ac:dyDescent="0.25">
      <c r="B2354" s="224"/>
      <c r="C2354" s="225"/>
      <c r="D2354" s="227"/>
      <c r="E2354" s="227"/>
      <c r="F2354" s="229"/>
      <c r="G2354" s="229"/>
    </row>
    <row r="2355" spans="2:7" s="230" customFormat="1" x14ac:dyDescent="0.25">
      <c r="B2355" s="224"/>
      <c r="C2355" s="225"/>
      <c r="D2355" s="227"/>
      <c r="E2355" s="227"/>
      <c r="F2355" s="229"/>
      <c r="G2355" s="229"/>
    </row>
    <row r="2356" spans="2:7" s="230" customFormat="1" x14ac:dyDescent="0.25">
      <c r="B2356" s="224"/>
      <c r="C2356" s="225"/>
      <c r="D2356" s="227"/>
      <c r="E2356" s="227"/>
      <c r="F2356" s="229"/>
      <c r="G2356" s="229"/>
    </row>
    <row r="2357" spans="2:7" s="230" customFormat="1" x14ac:dyDescent="0.25">
      <c r="B2357" s="224"/>
      <c r="C2357" s="225"/>
      <c r="D2357" s="227"/>
      <c r="E2357" s="227"/>
      <c r="F2357" s="229"/>
      <c r="G2357" s="229"/>
    </row>
    <row r="2358" spans="2:7" s="230" customFormat="1" x14ac:dyDescent="0.25">
      <c r="B2358" s="224"/>
      <c r="C2358" s="225"/>
      <c r="D2358" s="227"/>
      <c r="E2358" s="227"/>
      <c r="F2358" s="229"/>
      <c r="G2358" s="229"/>
    </row>
    <row r="2359" spans="2:7" s="230" customFormat="1" x14ac:dyDescent="0.25">
      <c r="B2359" s="224"/>
      <c r="C2359" s="225"/>
      <c r="D2359" s="227"/>
      <c r="E2359" s="227"/>
      <c r="F2359" s="229"/>
      <c r="G2359" s="229"/>
    </row>
    <row r="2360" spans="2:7" s="230" customFormat="1" x14ac:dyDescent="0.25">
      <c r="B2360" s="224"/>
      <c r="C2360" s="225"/>
      <c r="D2360" s="227"/>
      <c r="E2360" s="227"/>
      <c r="F2360" s="229"/>
      <c r="G2360" s="229"/>
    </row>
    <row r="2361" spans="2:7" s="230" customFormat="1" x14ac:dyDescent="0.25">
      <c r="B2361" s="224"/>
      <c r="C2361" s="225"/>
      <c r="D2361" s="227"/>
      <c r="E2361" s="227"/>
      <c r="F2361" s="229"/>
      <c r="G2361" s="229"/>
    </row>
    <row r="2362" spans="2:7" s="230" customFormat="1" x14ac:dyDescent="0.25">
      <c r="B2362" s="224"/>
      <c r="C2362" s="225"/>
      <c r="D2362" s="227"/>
      <c r="E2362" s="227"/>
      <c r="F2362" s="229"/>
      <c r="G2362" s="229"/>
    </row>
    <row r="2363" spans="2:7" s="230" customFormat="1" x14ac:dyDescent="0.25">
      <c r="B2363" s="224"/>
      <c r="C2363" s="225"/>
      <c r="D2363" s="227"/>
      <c r="E2363" s="227"/>
      <c r="F2363" s="229"/>
      <c r="G2363" s="229"/>
    </row>
    <row r="2364" spans="2:7" s="230" customFormat="1" x14ac:dyDescent="0.25">
      <c r="B2364" s="224"/>
      <c r="C2364" s="225"/>
      <c r="D2364" s="227"/>
      <c r="E2364" s="227"/>
      <c r="F2364" s="229"/>
      <c r="G2364" s="229"/>
    </row>
    <row r="2365" spans="2:7" s="230" customFormat="1" x14ac:dyDescent="0.25">
      <c r="B2365" s="224"/>
      <c r="C2365" s="225"/>
      <c r="D2365" s="227"/>
      <c r="E2365" s="227"/>
      <c r="F2365" s="229"/>
      <c r="G2365" s="229"/>
    </row>
    <row r="2366" spans="2:7" s="230" customFormat="1" x14ac:dyDescent="0.25">
      <c r="B2366" s="224"/>
      <c r="C2366" s="225"/>
      <c r="D2366" s="227"/>
      <c r="E2366" s="227"/>
      <c r="F2366" s="229"/>
      <c r="G2366" s="229"/>
    </row>
    <row r="2367" spans="2:7" s="230" customFormat="1" x14ac:dyDescent="0.25">
      <c r="B2367" s="224"/>
      <c r="C2367" s="225"/>
      <c r="D2367" s="227"/>
      <c r="E2367" s="227"/>
      <c r="F2367" s="229"/>
      <c r="G2367" s="229"/>
    </row>
    <row r="2368" spans="2:7" s="230" customFormat="1" x14ac:dyDescent="0.25">
      <c r="B2368" s="224"/>
      <c r="C2368" s="225"/>
      <c r="D2368" s="227"/>
      <c r="E2368" s="227"/>
      <c r="F2368" s="229"/>
      <c r="G2368" s="229"/>
    </row>
    <row r="2369" spans="2:7" s="230" customFormat="1" x14ac:dyDescent="0.25">
      <c r="B2369" s="224"/>
      <c r="C2369" s="225"/>
      <c r="D2369" s="227"/>
      <c r="E2369" s="227"/>
      <c r="F2369" s="229"/>
      <c r="G2369" s="229"/>
    </row>
    <row r="2370" spans="2:7" s="230" customFormat="1" x14ac:dyDescent="0.25">
      <c r="B2370" s="224"/>
      <c r="C2370" s="225"/>
      <c r="D2370" s="227"/>
      <c r="E2370" s="227"/>
      <c r="F2370" s="229"/>
      <c r="G2370" s="229"/>
    </row>
    <row r="2371" spans="2:7" s="230" customFormat="1" x14ac:dyDescent="0.25">
      <c r="B2371" s="224"/>
      <c r="C2371" s="225"/>
      <c r="D2371" s="227"/>
      <c r="E2371" s="227"/>
      <c r="F2371" s="229"/>
      <c r="G2371" s="229"/>
    </row>
    <row r="2372" spans="2:7" s="230" customFormat="1" x14ac:dyDescent="0.25">
      <c r="B2372" s="224"/>
      <c r="C2372" s="225"/>
      <c r="D2372" s="227"/>
      <c r="E2372" s="227"/>
      <c r="F2372" s="229"/>
      <c r="G2372" s="229"/>
    </row>
    <row r="2373" spans="2:7" s="230" customFormat="1" x14ac:dyDescent="0.25">
      <c r="B2373" s="224"/>
      <c r="C2373" s="225"/>
      <c r="D2373" s="227"/>
      <c r="E2373" s="227"/>
      <c r="F2373" s="229"/>
      <c r="G2373" s="229"/>
    </row>
    <row r="2374" spans="2:7" s="230" customFormat="1" x14ac:dyDescent="0.25">
      <c r="B2374" s="224"/>
      <c r="C2374" s="225"/>
      <c r="D2374" s="227"/>
      <c r="E2374" s="227"/>
      <c r="F2374" s="229"/>
      <c r="G2374" s="229"/>
    </row>
    <row r="2375" spans="2:7" s="230" customFormat="1" x14ac:dyDescent="0.25">
      <c r="B2375" s="224"/>
      <c r="C2375" s="225"/>
      <c r="D2375" s="227"/>
      <c r="E2375" s="227"/>
      <c r="F2375" s="229"/>
      <c r="G2375" s="229"/>
    </row>
    <row r="2376" spans="2:7" s="230" customFormat="1" x14ac:dyDescent="0.25">
      <c r="B2376" s="224"/>
      <c r="C2376" s="225"/>
      <c r="D2376" s="227"/>
      <c r="E2376" s="227"/>
      <c r="F2376" s="229"/>
      <c r="G2376" s="229"/>
    </row>
    <row r="2377" spans="2:7" s="230" customFormat="1" x14ac:dyDescent="0.25">
      <c r="B2377" s="224"/>
      <c r="C2377" s="225"/>
      <c r="D2377" s="227"/>
      <c r="E2377" s="227"/>
      <c r="F2377" s="229"/>
      <c r="G2377" s="229"/>
    </row>
    <row r="2378" spans="2:7" s="230" customFormat="1" x14ac:dyDescent="0.25">
      <c r="B2378" s="224"/>
      <c r="C2378" s="225"/>
      <c r="D2378" s="227"/>
      <c r="E2378" s="227"/>
      <c r="F2378" s="229"/>
      <c r="G2378" s="229"/>
    </row>
    <row r="2379" spans="2:7" s="230" customFormat="1" x14ac:dyDescent="0.25">
      <c r="B2379" s="224"/>
      <c r="C2379" s="225"/>
      <c r="D2379" s="227"/>
      <c r="E2379" s="227"/>
      <c r="F2379" s="229"/>
      <c r="G2379" s="229"/>
    </row>
    <row r="2380" spans="2:7" s="230" customFormat="1" x14ac:dyDescent="0.25">
      <c r="B2380" s="224"/>
      <c r="C2380" s="225"/>
      <c r="D2380" s="227"/>
      <c r="E2380" s="227"/>
      <c r="F2380" s="229"/>
      <c r="G2380" s="229"/>
    </row>
    <row r="2381" spans="2:7" s="230" customFormat="1" x14ac:dyDescent="0.25">
      <c r="B2381" s="224"/>
      <c r="C2381" s="225"/>
      <c r="D2381" s="227"/>
      <c r="E2381" s="227"/>
      <c r="F2381" s="229"/>
      <c r="G2381" s="229"/>
    </row>
    <row r="2382" spans="2:7" s="230" customFormat="1" x14ac:dyDescent="0.25">
      <c r="B2382" s="224"/>
      <c r="C2382" s="225"/>
      <c r="D2382" s="227"/>
      <c r="E2382" s="227"/>
      <c r="F2382" s="229"/>
      <c r="G2382" s="229"/>
    </row>
    <row r="2383" spans="2:7" s="230" customFormat="1" x14ac:dyDescent="0.25">
      <c r="B2383" s="224"/>
      <c r="C2383" s="225"/>
      <c r="D2383" s="227"/>
      <c r="E2383" s="227"/>
      <c r="F2383" s="229"/>
      <c r="G2383" s="229"/>
    </row>
    <row r="2384" spans="2:7" s="230" customFormat="1" x14ac:dyDescent="0.25">
      <c r="B2384" s="224"/>
      <c r="C2384" s="225"/>
      <c r="D2384" s="227"/>
      <c r="E2384" s="227"/>
      <c r="F2384" s="229"/>
      <c r="G2384" s="229"/>
    </row>
    <row r="2385" spans="2:7" s="230" customFormat="1" x14ac:dyDescent="0.25">
      <c r="B2385" s="224"/>
      <c r="C2385" s="225"/>
      <c r="D2385" s="227"/>
      <c r="E2385" s="227"/>
      <c r="F2385" s="229"/>
      <c r="G2385" s="229"/>
    </row>
    <row r="2386" spans="2:7" s="230" customFormat="1" x14ac:dyDescent="0.25">
      <c r="B2386" s="224"/>
      <c r="C2386" s="225"/>
      <c r="D2386" s="227"/>
      <c r="E2386" s="227"/>
      <c r="F2386" s="229"/>
      <c r="G2386" s="229"/>
    </row>
    <row r="2387" spans="2:7" s="230" customFormat="1" x14ac:dyDescent="0.25">
      <c r="B2387" s="224"/>
      <c r="C2387" s="225"/>
      <c r="D2387" s="227"/>
      <c r="E2387" s="227"/>
      <c r="F2387" s="229"/>
      <c r="G2387" s="229"/>
    </row>
    <row r="2388" spans="2:7" s="230" customFormat="1" x14ac:dyDescent="0.25">
      <c r="B2388" s="224"/>
      <c r="C2388" s="225"/>
      <c r="D2388" s="227"/>
      <c r="E2388" s="227"/>
      <c r="F2388" s="229"/>
      <c r="G2388" s="229"/>
    </row>
    <row r="2389" spans="2:7" s="230" customFormat="1" x14ac:dyDescent="0.25">
      <c r="B2389" s="224"/>
      <c r="C2389" s="225"/>
      <c r="D2389" s="227"/>
      <c r="E2389" s="227"/>
      <c r="F2389" s="229"/>
      <c r="G2389" s="229"/>
    </row>
    <row r="2390" spans="2:7" s="230" customFormat="1" x14ac:dyDescent="0.25">
      <c r="B2390" s="224"/>
      <c r="C2390" s="225"/>
      <c r="D2390" s="227"/>
      <c r="E2390" s="227"/>
      <c r="F2390" s="229"/>
      <c r="G2390" s="229"/>
    </row>
    <row r="2391" spans="2:7" s="230" customFormat="1" x14ac:dyDescent="0.25">
      <c r="B2391" s="224"/>
      <c r="C2391" s="225"/>
      <c r="D2391" s="227"/>
      <c r="E2391" s="227"/>
      <c r="F2391" s="229"/>
      <c r="G2391" s="229"/>
    </row>
    <row r="2392" spans="2:7" s="230" customFormat="1" x14ac:dyDescent="0.25">
      <c r="B2392" s="224"/>
      <c r="C2392" s="225"/>
      <c r="D2392" s="227"/>
      <c r="E2392" s="227"/>
      <c r="F2392" s="229"/>
      <c r="G2392" s="229"/>
    </row>
    <row r="2393" spans="2:7" s="230" customFormat="1" x14ac:dyDescent="0.25">
      <c r="B2393" s="224"/>
      <c r="C2393" s="225"/>
      <c r="D2393" s="227"/>
      <c r="E2393" s="227"/>
      <c r="F2393" s="229"/>
      <c r="G2393" s="229"/>
    </row>
    <row r="2394" spans="2:7" s="230" customFormat="1" x14ac:dyDescent="0.25">
      <c r="B2394" s="224"/>
      <c r="C2394" s="225"/>
      <c r="D2394" s="227"/>
      <c r="E2394" s="227"/>
      <c r="F2394" s="229"/>
      <c r="G2394" s="229"/>
    </row>
    <row r="2395" spans="2:7" s="230" customFormat="1" x14ac:dyDescent="0.25">
      <c r="B2395" s="224"/>
      <c r="C2395" s="225"/>
      <c r="D2395" s="227"/>
      <c r="E2395" s="227"/>
      <c r="F2395" s="229"/>
      <c r="G2395" s="229"/>
    </row>
    <row r="2396" spans="2:7" s="230" customFormat="1" x14ac:dyDescent="0.25">
      <c r="B2396" s="224"/>
      <c r="C2396" s="225"/>
      <c r="D2396" s="227"/>
      <c r="E2396" s="227"/>
      <c r="F2396" s="229"/>
      <c r="G2396" s="229"/>
    </row>
    <row r="2397" spans="2:7" s="230" customFormat="1" x14ac:dyDescent="0.25">
      <c r="B2397" s="224"/>
      <c r="C2397" s="225"/>
      <c r="D2397" s="227"/>
      <c r="E2397" s="227"/>
      <c r="F2397" s="229"/>
      <c r="G2397" s="229"/>
    </row>
    <row r="2398" spans="2:7" s="230" customFormat="1" x14ac:dyDescent="0.25">
      <c r="B2398" s="224"/>
      <c r="C2398" s="225"/>
      <c r="D2398" s="227"/>
      <c r="E2398" s="227"/>
      <c r="F2398" s="229"/>
      <c r="G2398" s="229"/>
    </row>
    <row r="2399" spans="2:7" s="230" customFormat="1" x14ac:dyDescent="0.25">
      <c r="B2399" s="224"/>
      <c r="C2399" s="225"/>
      <c r="D2399" s="227"/>
      <c r="E2399" s="227"/>
      <c r="F2399" s="229"/>
      <c r="G2399" s="229"/>
    </row>
    <row r="2400" spans="2:7" s="230" customFormat="1" x14ac:dyDescent="0.25">
      <c r="B2400" s="224"/>
      <c r="C2400" s="225"/>
      <c r="D2400" s="227"/>
      <c r="E2400" s="227"/>
      <c r="F2400" s="229"/>
      <c r="G2400" s="229"/>
    </row>
    <row r="2401" spans="2:7" s="230" customFormat="1" x14ac:dyDescent="0.25">
      <c r="B2401" s="224"/>
      <c r="C2401" s="225"/>
      <c r="D2401" s="227"/>
      <c r="E2401" s="227"/>
      <c r="F2401" s="229"/>
      <c r="G2401" s="229"/>
    </row>
    <row r="2402" spans="2:7" s="230" customFormat="1" x14ac:dyDescent="0.25">
      <c r="B2402" s="224"/>
      <c r="C2402" s="225"/>
      <c r="D2402" s="227"/>
      <c r="E2402" s="227"/>
      <c r="F2402" s="229"/>
      <c r="G2402" s="229"/>
    </row>
    <row r="2403" spans="2:7" s="230" customFormat="1" x14ac:dyDescent="0.25">
      <c r="B2403" s="224"/>
      <c r="C2403" s="225"/>
      <c r="D2403" s="227"/>
      <c r="E2403" s="227"/>
      <c r="F2403" s="229"/>
      <c r="G2403" s="229"/>
    </row>
    <row r="2404" spans="2:7" s="230" customFormat="1" x14ac:dyDescent="0.25">
      <c r="B2404" s="224"/>
      <c r="C2404" s="225"/>
      <c r="D2404" s="227"/>
      <c r="E2404" s="227"/>
      <c r="F2404" s="229"/>
      <c r="G2404" s="229"/>
    </row>
    <row r="2405" spans="2:7" s="230" customFormat="1" x14ac:dyDescent="0.25">
      <c r="B2405" s="224"/>
      <c r="C2405" s="225"/>
      <c r="D2405" s="227"/>
      <c r="E2405" s="227"/>
      <c r="F2405" s="229"/>
      <c r="G2405" s="229"/>
    </row>
    <row r="2406" spans="2:7" s="230" customFormat="1" x14ac:dyDescent="0.25">
      <c r="B2406" s="224"/>
      <c r="C2406" s="225"/>
      <c r="D2406" s="227"/>
      <c r="E2406" s="227"/>
      <c r="F2406" s="229"/>
      <c r="G2406" s="229"/>
    </row>
    <row r="2407" spans="2:7" s="230" customFormat="1" x14ac:dyDescent="0.25">
      <c r="B2407" s="224"/>
      <c r="C2407" s="225"/>
      <c r="D2407" s="227"/>
      <c r="E2407" s="227"/>
      <c r="F2407" s="229"/>
      <c r="G2407" s="229"/>
    </row>
    <row r="2408" spans="2:7" s="230" customFormat="1" x14ac:dyDescent="0.25">
      <c r="B2408" s="224"/>
      <c r="C2408" s="225"/>
      <c r="D2408" s="227"/>
      <c r="E2408" s="227"/>
      <c r="F2408" s="229"/>
      <c r="G2408" s="229"/>
    </row>
    <row r="2409" spans="2:7" s="230" customFormat="1" x14ac:dyDescent="0.25">
      <c r="B2409" s="224"/>
      <c r="C2409" s="225"/>
      <c r="D2409" s="227"/>
      <c r="E2409" s="227"/>
      <c r="F2409" s="229"/>
      <c r="G2409" s="229"/>
    </row>
    <row r="2410" spans="2:7" s="230" customFormat="1" x14ac:dyDescent="0.25">
      <c r="B2410" s="224"/>
      <c r="C2410" s="225"/>
      <c r="D2410" s="227"/>
      <c r="E2410" s="227"/>
      <c r="F2410" s="229"/>
      <c r="G2410" s="229"/>
    </row>
    <row r="2411" spans="2:7" s="230" customFormat="1" x14ac:dyDescent="0.25">
      <c r="B2411" s="224"/>
      <c r="C2411" s="225"/>
      <c r="D2411" s="227"/>
      <c r="E2411" s="227"/>
      <c r="F2411" s="229"/>
      <c r="G2411" s="229"/>
    </row>
    <row r="2412" spans="2:7" s="230" customFormat="1" x14ac:dyDescent="0.25">
      <c r="B2412" s="224"/>
      <c r="C2412" s="225"/>
      <c r="D2412" s="227"/>
      <c r="E2412" s="227"/>
      <c r="F2412" s="229"/>
      <c r="G2412" s="229"/>
    </row>
    <row r="2413" spans="2:7" s="230" customFormat="1" x14ac:dyDescent="0.25">
      <c r="B2413" s="224"/>
      <c r="C2413" s="225"/>
      <c r="D2413" s="227"/>
      <c r="E2413" s="227"/>
      <c r="F2413" s="229"/>
      <c r="G2413" s="229"/>
    </row>
    <row r="2414" spans="2:7" s="230" customFormat="1" x14ac:dyDescent="0.25">
      <c r="B2414" s="224"/>
      <c r="C2414" s="225"/>
      <c r="D2414" s="227"/>
      <c r="E2414" s="227"/>
      <c r="F2414" s="229"/>
      <c r="G2414" s="229"/>
    </row>
    <row r="2415" spans="2:7" s="230" customFormat="1" x14ac:dyDescent="0.25">
      <c r="B2415" s="224"/>
      <c r="C2415" s="225"/>
      <c r="D2415" s="227"/>
      <c r="E2415" s="227"/>
      <c r="F2415" s="229"/>
      <c r="G2415" s="229"/>
    </row>
    <row r="2416" spans="2:7" s="230" customFormat="1" x14ac:dyDescent="0.25">
      <c r="B2416" s="224"/>
      <c r="C2416" s="225"/>
      <c r="D2416" s="227"/>
      <c r="E2416" s="227"/>
      <c r="F2416" s="229"/>
      <c r="G2416" s="229"/>
    </row>
    <row r="2417" spans="2:7" s="230" customFormat="1" x14ac:dyDescent="0.25">
      <c r="B2417" s="224"/>
      <c r="C2417" s="225"/>
      <c r="D2417" s="227"/>
      <c r="E2417" s="227"/>
      <c r="F2417" s="229"/>
      <c r="G2417" s="229"/>
    </row>
    <row r="2418" spans="2:7" s="230" customFormat="1" x14ac:dyDescent="0.25">
      <c r="B2418" s="224"/>
      <c r="C2418" s="225"/>
      <c r="D2418" s="227"/>
      <c r="E2418" s="227"/>
      <c r="F2418" s="229"/>
      <c r="G2418" s="229"/>
    </row>
    <row r="2419" spans="2:7" s="230" customFormat="1" x14ac:dyDescent="0.25">
      <c r="B2419" s="224"/>
      <c r="C2419" s="225"/>
      <c r="D2419" s="227"/>
      <c r="E2419" s="227"/>
      <c r="F2419" s="229"/>
      <c r="G2419" s="229"/>
    </row>
    <row r="2420" spans="2:7" s="230" customFormat="1" x14ac:dyDescent="0.25">
      <c r="B2420" s="224"/>
      <c r="C2420" s="225"/>
      <c r="D2420" s="227"/>
      <c r="E2420" s="227"/>
      <c r="F2420" s="229"/>
      <c r="G2420" s="229"/>
    </row>
    <row r="2421" spans="2:7" s="230" customFormat="1" x14ac:dyDescent="0.25">
      <c r="B2421" s="224"/>
      <c r="C2421" s="225"/>
      <c r="D2421" s="227"/>
      <c r="E2421" s="227"/>
      <c r="F2421" s="229"/>
      <c r="G2421" s="229"/>
    </row>
    <row r="2422" spans="2:7" s="230" customFormat="1" x14ac:dyDescent="0.25">
      <c r="B2422" s="224"/>
      <c r="C2422" s="225"/>
      <c r="D2422" s="227"/>
      <c r="E2422" s="227"/>
      <c r="F2422" s="229"/>
      <c r="G2422" s="229"/>
    </row>
    <row r="2423" spans="2:7" s="230" customFormat="1" x14ac:dyDescent="0.25">
      <c r="B2423" s="224"/>
      <c r="C2423" s="225"/>
      <c r="D2423" s="227"/>
      <c r="E2423" s="227"/>
      <c r="F2423" s="229"/>
      <c r="G2423" s="229"/>
    </row>
    <row r="2424" spans="2:7" s="230" customFormat="1" x14ac:dyDescent="0.25">
      <c r="B2424" s="224"/>
      <c r="C2424" s="225"/>
      <c r="D2424" s="227"/>
      <c r="E2424" s="227"/>
      <c r="F2424" s="229"/>
      <c r="G2424" s="229"/>
    </row>
    <row r="2425" spans="2:7" s="230" customFormat="1" x14ac:dyDescent="0.25">
      <c r="B2425" s="224"/>
      <c r="C2425" s="225"/>
      <c r="D2425" s="227"/>
      <c r="E2425" s="227"/>
      <c r="F2425" s="229"/>
      <c r="G2425" s="229"/>
    </row>
    <row r="2426" spans="2:7" s="230" customFormat="1" x14ac:dyDescent="0.25">
      <c r="B2426" s="224"/>
      <c r="C2426" s="225"/>
      <c r="D2426" s="227"/>
      <c r="E2426" s="227"/>
      <c r="F2426" s="229"/>
      <c r="G2426" s="229"/>
    </row>
    <row r="2427" spans="2:7" s="230" customFormat="1" x14ac:dyDescent="0.25">
      <c r="B2427" s="224"/>
      <c r="C2427" s="225"/>
      <c r="D2427" s="227"/>
      <c r="E2427" s="227"/>
      <c r="F2427" s="229"/>
      <c r="G2427" s="229"/>
    </row>
    <row r="2428" spans="2:7" s="230" customFormat="1" x14ac:dyDescent="0.25">
      <c r="B2428" s="224"/>
      <c r="C2428" s="225"/>
      <c r="D2428" s="227"/>
      <c r="E2428" s="227"/>
      <c r="F2428" s="229"/>
      <c r="G2428" s="229"/>
    </row>
    <row r="2429" spans="2:7" s="230" customFormat="1" x14ac:dyDescent="0.25">
      <c r="B2429" s="224"/>
      <c r="C2429" s="225"/>
      <c r="D2429" s="227"/>
      <c r="E2429" s="227"/>
      <c r="F2429" s="229"/>
      <c r="G2429" s="229"/>
    </row>
    <row r="2430" spans="2:7" s="230" customFormat="1" x14ac:dyDescent="0.25">
      <c r="B2430" s="224"/>
      <c r="C2430" s="225"/>
      <c r="D2430" s="227"/>
      <c r="E2430" s="227"/>
      <c r="F2430" s="229"/>
      <c r="G2430" s="229"/>
    </row>
    <row r="2431" spans="2:7" s="230" customFormat="1" x14ac:dyDescent="0.25">
      <c r="B2431" s="224"/>
      <c r="C2431" s="225"/>
      <c r="D2431" s="227"/>
      <c r="E2431" s="227"/>
      <c r="F2431" s="229"/>
      <c r="G2431" s="229"/>
    </row>
    <row r="2432" spans="2:7" s="230" customFormat="1" x14ac:dyDescent="0.25">
      <c r="B2432" s="224"/>
      <c r="C2432" s="225"/>
      <c r="D2432" s="227"/>
      <c r="E2432" s="227"/>
      <c r="F2432" s="229"/>
      <c r="G2432" s="229"/>
    </row>
    <row r="2433" spans="2:7" s="230" customFormat="1" x14ac:dyDescent="0.25">
      <c r="B2433" s="224"/>
      <c r="C2433" s="225"/>
      <c r="D2433" s="227"/>
      <c r="E2433" s="227"/>
      <c r="F2433" s="229"/>
      <c r="G2433" s="229"/>
    </row>
    <row r="2434" spans="2:7" s="230" customFormat="1" x14ac:dyDescent="0.25">
      <c r="B2434" s="224"/>
      <c r="C2434" s="225"/>
      <c r="D2434" s="227"/>
      <c r="E2434" s="227"/>
      <c r="F2434" s="229"/>
      <c r="G2434" s="229"/>
    </row>
    <row r="2435" spans="2:7" s="230" customFormat="1" x14ac:dyDescent="0.25">
      <c r="B2435" s="224"/>
      <c r="C2435" s="225"/>
      <c r="D2435" s="227"/>
      <c r="E2435" s="227"/>
      <c r="F2435" s="229"/>
      <c r="G2435" s="229"/>
    </row>
    <row r="2436" spans="2:7" s="230" customFormat="1" x14ac:dyDescent="0.25">
      <c r="B2436" s="224"/>
      <c r="C2436" s="225"/>
      <c r="D2436" s="227"/>
      <c r="E2436" s="227"/>
      <c r="F2436" s="229"/>
      <c r="G2436" s="229"/>
    </row>
    <row r="2437" spans="2:7" s="230" customFormat="1" x14ac:dyDescent="0.25">
      <c r="B2437" s="224"/>
      <c r="C2437" s="225"/>
      <c r="D2437" s="227"/>
      <c r="E2437" s="227"/>
      <c r="F2437" s="229"/>
      <c r="G2437" s="229"/>
    </row>
    <row r="2438" spans="2:7" s="230" customFormat="1" x14ac:dyDescent="0.25">
      <c r="B2438" s="224"/>
      <c r="C2438" s="225"/>
      <c r="D2438" s="227"/>
      <c r="E2438" s="227"/>
      <c r="F2438" s="229"/>
      <c r="G2438" s="229"/>
    </row>
    <row r="2439" spans="2:7" s="230" customFormat="1" x14ac:dyDescent="0.25">
      <c r="B2439" s="224"/>
      <c r="C2439" s="225"/>
      <c r="D2439" s="227"/>
      <c r="E2439" s="227"/>
      <c r="F2439" s="229"/>
      <c r="G2439" s="229"/>
    </row>
    <row r="2440" spans="2:7" s="230" customFormat="1" x14ac:dyDescent="0.25">
      <c r="B2440" s="224"/>
      <c r="C2440" s="225"/>
      <c r="D2440" s="227"/>
      <c r="E2440" s="227"/>
      <c r="F2440" s="229"/>
      <c r="G2440" s="229"/>
    </row>
    <row r="2441" spans="2:7" s="230" customFormat="1" x14ac:dyDescent="0.25">
      <c r="B2441" s="224"/>
      <c r="C2441" s="225"/>
      <c r="D2441" s="227"/>
      <c r="E2441" s="227"/>
      <c r="F2441" s="229"/>
      <c r="G2441" s="229"/>
    </row>
    <row r="2442" spans="2:7" s="230" customFormat="1" x14ac:dyDescent="0.25">
      <c r="B2442" s="224"/>
      <c r="C2442" s="225"/>
      <c r="D2442" s="227"/>
      <c r="E2442" s="227"/>
      <c r="F2442" s="229"/>
      <c r="G2442" s="229"/>
    </row>
    <row r="2443" spans="2:7" s="230" customFormat="1" x14ac:dyDescent="0.25">
      <c r="B2443" s="224"/>
      <c r="C2443" s="225"/>
      <c r="D2443" s="227"/>
      <c r="E2443" s="227"/>
      <c r="F2443" s="229"/>
      <c r="G2443" s="229"/>
    </row>
    <row r="2444" spans="2:7" s="230" customFormat="1" x14ac:dyDescent="0.25">
      <c r="B2444" s="224"/>
      <c r="C2444" s="225"/>
      <c r="D2444" s="227"/>
      <c r="E2444" s="227"/>
      <c r="F2444" s="229"/>
      <c r="G2444" s="229"/>
    </row>
    <row r="2445" spans="2:7" s="230" customFormat="1" x14ac:dyDescent="0.25">
      <c r="B2445" s="224"/>
      <c r="C2445" s="225"/>
      <c r="D2445" s="227"/>
      <c r="E2445" s="227"/>
      <c r="F2445" s="229"/>
      <c r="G2445" s="229"/>
    </row>
    <row r="2446" spans="2:7" s="230" customFormat="1" x14ac:dyDescent="0.25">
      <c r="B2446" s="224"/>
      <c r="C2446" s="225"/>
      <c r="D2446" s="227"/>
      <c r="E2446" s="227"/>
      <c r="F2446" s="229"/>
      <c r="G2446" s="229"/>
    </row>
    <row r="2447" spans="2:7" s="230" customFormat="1" x14ac:dyDescent="0.25">
      <c r="B2447" s="224"/>
      <c r="C2447" s="225"/>
      <c r="D2447" s="227"/>
      <c r="E2447" s="227"/>
      <c r="F2447" s="229"/>
      <c r="G2447" s="229"/>
    </row>
    <row r="2448" spans="2:7" s="230" customFormat="1" x14ac:dyDescent="0.25">
      <c r="B2448" s="224"/>
      <c r="C2448" s="225"/>
      <c r="D2448" s="227"/>
      <c r="E2448" s="227"/>
      <c r="F2448" s="229"/>
      <c r="G2448" s="229"/>
    </row>
    <row r="2449" spans="2:7" s="230" customFormat="1" x14ac:dyDescent="0.25">
      <c r="B2449" s="224"/>
      <c r="C2449" s="225"/>
      <c r="D2449" s="227"/>
      <c r="E2449" s="227"/>
      <c r="F2449" s="229"/>
      <c r="G2449" s="229"/>
    </row>
    <row r="2450" spans="2:7" s="230" customFormat="1" x14ac:dyDescent="0.25">
      <c r="B2450" s="224"/>
      <c r="C2450" s="225"/>
      <c r="D2450" s="227"/>
      <c r="E2450" s="227"/>
      <c r="F2450" s="229"/>
      <c r="G2450" s="229"/>
    </row>
    <row r="2451" spans="2:7" s="230" customFormat="1" x14ac:dyDescent="0.25">
      <c r="B2451" s="224"/>
      <c r="C2451" s="225"/>
      <c r="D2451" s="227"/>
      <c r="E2451" s="227"/>
      <c r="F2451" s="229"/>
      <c r="G2451" s="229"/>
    </row>
    <row r="2452" spans="2:7" s="230" customFormat="1" x14ac:dyDescent="0.25">
      <c r="B2452" s="224"/>
      <c r="C2452" s="225"/>
      <c r="D2452" s="227"/>
      <c r="E2452" s="227"/>
      <c r="F2452" s="229"/>
      <c r="G2452" s="229"/>
    </row>
    <row r="2453" spans="2:7" s="230" customFormat="1" x14ac:dyDescent="0.25">
      <c r="B2453" s="224"/>
      <c r="C2453" s="225"/>
      <c r="D2453" s="227"/>
      <c r="E2453" s="227"/>
      <c r="F2453" s="229"/>
      <c r="G2453" s="229"/>
    </row>
    <row r="2454" spans="2:7" s="230" customFormat="1" x14ac:dyDescent="0.25">
      <c r="B2454" s="224"/>
      <c r="C2454" s="225"/>
      <c r="D2454" s="227"/>
      <c r="E2454" s="227"/>
      <c r="F2454" s="229"/>
      <c r="G2454" s="229"/>
    </row>
    <row r="2455" spans="2:7" s="230" customFormat="1" x14ac:dyDescent="0.25">
      <c r="B2455" s="224"/>
      <c r="C2455" s="225"/>
      <c r="D2455" s="227"/>
      <c r="E2455" s="227"/>
      <c r="F2455" s="229"/>
      <c r="G2455" s="229"/>
    </row>
    <row r="2456" spans="2:7" s="230" customFormat="1" x14ac:dyDescent="0.25">
      <c r="B2456" s="224"/>
      <c r="C2456" s="225"/>
      <c r="D2456" s="227"/>
      <c r="E2456" s="227"/>
      <c r="F2456" s="229"/>
      <c r="G2456" s="229"/>
    </row>
    <row r="2457" spans="2:7" s="230" customFormat="1" x14ac:dyDescent="0.25">
      <c r="B2457" s="224"/>
      <c r="C2457" s="225"/>
      <c r="D2457" s="227"/>
      <c r="E2457" s="227"/>
      <c r="F2457" s="229"/>
      <c r="G2457" s="229"/>
    </row>
    <row r="2458" spans="2:7" s="230" customFormat="1" x14ac:dyDescent="0.25">
      <c r="B2458" s="224"/>
      <c r="C2458" s="225"/>
      <c r="D2458" s="227"/>
      <c r="E2458" s="227"/>
      <c r="F2458" s="229"/>
      <c r="G2458" s="229"/>
    </row>
    <row r="2459" spans="2:7" s="230" customFormat="1" x14ac:dyDescent="0.25">
      <c r="B2459" s="224"/>
      <c r="C2459" s="225"/>
      <c r="D2459" s="227"/>
      <c r="E2459" s="227"/>
      <c r="F2459" s="229"/>
      <c r="G2459" s="229"/>
    </row>
    <row r="2460" spans="2:7" s="230" customFormat="1" x14ac:dyDescent="0.25">
      <c r="B2460" s="224"/>
      <c r="C2460" s="225"/>
      <c r="D2460" s="227"/>
      <c r="E2460" s="227"/>
      <c r="F2460" s="229"/>
      <c r="G2460" s="229"/>
    </row>
    <row r="2461" spans="2:7" s="230" customFormat="1" x14ac:dyDescent="0.25">
      <c r="B2461" s="224"/>
      <c r="C2461" s="225"/>
      <c r="D2461" s="227"/>
      <c r="E2461" s="227"/>
      <c r="F2461" s="229"/>
      <c r="G2461" s="229"/>
    </row>
    <row r="2462" spans="2:7" s="230" customFormat="1" x14ac:dyDescent="0.25">
      <c r="B2462" s="224"/>
      <c r="C2462" s="225"/>
      <c r="D2462" s="227"/>
      <c r="E2462" s="227"/>
      <c r="F2462" s="229"/>
      <c r="G2462" s="229"/>
    </row>
    <row r="2463" spans="2:7" s="230" customFormat="1" x14ac:dyDescent="0.25">
      <c r="B2463" s="224"/>
      <c r="C2463" s="225"/>
      <c r="D2463" s="227"/>
      <c r="E2463" s="227"/>
      <c r="F2463" s="229"/>
      <c r="G2463" s="229"/>
    </row>
    <row r="2464" spans="2:7" s="230" customFormat="1" x14ac:dyDescent="0.25">
      <c r="B2464" s="224"/>
      <c r="C2464" s="225"/>
      <c r="D2464" s="227"/>
      <c r="E2464" s="227"/>
      <c r="F2464" s="229"/>
      <c r="G2464" s="229"/>
    </row>
    <row r="2465" spans="2:7" s="230" customFormat="1" x14ac:dyDescent="0.25">
      <c r="B2465" s="224"/>
      <c r="C2465" s="225"/>
      <c r="D2465" s="227"/>
      <c r="E2465" s="227"/>
      <c r="F2465" s="229"/>
      <c r="G2465" s="229"/>
    </row>
    <row r="2466" spans="2:7" s="230" customFormat="1" x14ac:dyDescent="0.25">
      <c r="B2466" s="224"/>
      <c r="C2466" s="225"/>
      <c r="D2466" s="227"/>
      <c r="E2466" s="227"/>
      <c r="F2466" s="229"/>
      <c r="G2466" s="229"/>
    </row>
    <row r="2467" spans="2:7" s="230" customFormat="1" x14ac:dyDescent="0.25">
      <c r="B2467" s="224"/>
      <c r="C2467" s="225"/>
      <c r="D2467" s="227"/>
      <c r="E2467" s="227"/>
      <c r="F2467" s="229"/>
      <c r="G2467" s="229"/>
    </row>
    <row r="2468" spans="2:7" s="230" customFormat="1" x14ac:dyDescent="0.25">
      <c r="B2468" s="224"/>
      <c r="C2468" s="225"/>
      <c r="D2468" s="227"/>
      <c r="E2468" s="227"/>
      <c r="F2468" s="229"/>
      <c r="G2468" s="229"/>
    </row>
    <row r="2469" spans="2:7" s="230" customFormat="1" x14ac:dyDescent="0.25">
      <c r="B2469" s="224"/>
      <c r="C2469" s="225"/>
      <c r="D2469" s="227"/>
      <c r="E2469" s="227"/>
      <c r="F2469" s="229"/>
      <c r="G2469" s="229"/>
    </row>
    <row r="2470" spans="2:7" s="230" customFormat="1" x14ac:dyDescent="0.25">
      <c r="B2470" s="224"/>
      <c r="C2470" s="225"/>
      <c r="D2470" s="227"/>
      <c r="E2470" s="227"/>
      <c r="F2470" s="229"/>
      <c r="G2470" s="229"/>
    </row>
    <row r="2471" spans="2:7" s="230" customFormat="1" x14ac:dyDescent="0.25">
      <c r="B2471" s="224"/>
      <c r="C2471" s="225"/>
      <c r="D2471" s="227"/>
      <c r="E2471" s="227"/>
      <c r="F2471" s="229"/>
      <c r="G2471" s="229"/>
    </row>
    <row r="2472" spans="2:7" s="230" customFormat="1" x14ac:dyDescent="0.25">
      <c r="B2472" s="224"/>
      <c r="C2472" s="225"/>
      <c r="D2472" s="227"/>
      <c r="E2472" s="227"/>
      <c r="F2472" s="229"/>
      <c r="G2472" s="229"/>
    </row>
    <row r="2473" spans="2:7" s="230" customFormat="1" x14ac:dyDescent="0.25">
      <c r="B2473" s="224"/>
      <c r="C2473" s="225"/>
      <c r="D2473" s="227"/>
      <c r="E2473" s="227"/>
      <c r="F2473" s="229"/>
      <c r="G2473" s="229"/>
    </row>
    <row r="2474" spans="2:7" s="230" customFormat="1" x14ac:dyDescent="0.25">
      <c r="B2474" s="224"/>
      <c r="C2474" s="225"/>
      <c r="D2474" s="227"/>
      <c r="E2474" s="227"/>
      <c r="F2474" s="229"/>
      <c r="G2474" s="229"/>
    </row>
    <row r="2475" spans="2:7" s="230" customFormat="1" x14ac:dyDescent="0.25">
      <c r="B2475" s="224"/>
      <c r="C2475" s="225"/>
      <c r="D2475" s="227"/>
      <c r="E2475" s="227"/>
      <c r="F2475" s="229"/>
      <c r="G2475" s="229"/>
    </row>
    <row r="2476" spans="2:7" s="230" customFormat="1" x14ac:dyDescent="0.25">
      <c r="B2476" s="224"/>
      <c r="C2476" s="225"/>
      <c r="D2476" s="227"/>
      <c r="E2476" s="227"/>
      <c r="F2476" s="229"/>
      <c r="G2476" s="229"/>
    </row>
    <row r="2477" spans="2:7" s="230" customFormat="1" x14ac:dyDescent="0.25">
      <c r="B2477" s="224"/>
      <c r="C2477" s="225"/>
      <c r="D2477" s="227"/>
      <c r="E2477" s="227"/>
      <c r="F2477" s="229"/>
      <c r="G2477" s="229"/>
    </row>
    <row r="2478" spans="2:7" s="230" customFormat="1" x14ac:dyDescent="0.25">
      <c r="B2478" s="224"/>
      <c r="C2478" s="225"/>
      <c r="D2478" s="227"/>
      <c r="E2478" s="227"/>
      <c r="F2478" s="229"/>
      <c r="G2478" s="229"/>
    </row>
    <row r="2479" spans="2:7" s="230" customFormat="1" x14ac:dyDescent="0.25">
      <c r="B2479" s="224"/>
      <c r="C2479" s="225"/>
      <c r="D2479" s="227"/>
      <c r="E2479" s="227"/>
      <c r="F2479" s="229"/>
      <c r="G2479" s="229"/>
    </row>
    <row r="2480" spans="2:7" s="230" customFormat="1" x14ac:dyDescent="0.25">
      <c r="B2480" s="224"/>
      <c r="C2480" s="225"/>
      <c r="D2480" s="227"/>
      <c r="E2480" s="227"/>
      <c r="F2480" s="229"/>
      <c r="G2480" s="229"/>
    </row>
    <row r="2481" spans="2:7" s="230" customFormat="1" x14ac:dyDescent="0.25">
      <c r="B2481" s="224"/>
      <c r="C2481" s="225"/>
      <c r="D2481" s="227"/>
      <c r="E2481" s="227"/>
      <c r="F2481" s="229"/>
      <c r="G2481" s="229"/>
    </row>
    <row r="2482" spans="2:7" s="230" customFormat="1" x14ac:dyDescent="0.25">
      <c r="B2482" s="224"/>
      <c r="C2482" s="225"/>
      <c r="D2482" s="227"/>
      <c r="E2482" s="227"/>
      <c r="F2482" s="229"/>
      <c r="G2482" s="229"/>
    </row>
    <row r="2483" spans="2:7" s="230" customFormat="1" x14ac:dyDescent="0.25">
      <c r="B2483" s="224"/>
      <c r="C2483" s="225"/>
      <c r="D2483" s="227"/>
      <c r="E2483" s="227"/>
      <c r="F2483" s="229"/>
      <c r="G2483" s="229"/>
    </row>
    <row r="2484" spans="2:7" s="230" customFormat="1" x14ac:dyDescent="0.25">
      <c r="B2484" s="224"/>
      <c r="C2484" s="225"/>
      <c r="D2484" s="227"/>
      <c r="E2484" s="227"/>
      <c r="F2484" s="229"/>
      <c r="G2484" s="229"/>
    </row>
    <row r="2485" spans="2:7" s="230" customFormat="1" x14ac:dyDescent="0.25">
      <c r="B2485" s="224"/>
      <c r="C2485" s="225"/>
      <c r="D2485" s="227"/>
      <c r="E2485" s="227"/>
      <c r="F2485" s="229"/>
      <c r="G2485" s="229"/>
    </row>
    <row r="2486" spans="2:7" s="230" customFormat="1" x14ac:dyDescent="0.25">
      <c r="B2486" s="224"/>
      <c r="C2486" s="225"/>
      <c r="D2486" s="227"/>
      <c r="E2486" s="227"/>
      <c r="F2486" s="229"/>
      <c r="G2486" s="229"/>
    </row>
    <row r="2487" spans="2:7" s="230" customFormat="1" x14ac:dyDescent="0.25">
      <c r="B2487" s="224"/>
      <c r="C2487" s="225"/>
      <c r="D2487" s="227"/>
      <c r="E2487" s="227"/>
      <c r="F2487" s="229"/>
      <c r="G2487" s="229"/>
    </row>
    <row r="2488" spans="2:7" s="230" customFormat="1" x14ac:dyDescent="0.25">
      <c r="B2488" s="224"/>
      <c r="C2488" s="225"/>
      <c r="D2488" s="227"/>
      <c r="E2488" s="227"/>
      <c r="F2488" s="229"/>
      <c r="G2488" s="229"/>
    </row>
    <row r="2489" spans="2:7" s="230" customFormat="1" x14ac:dyDescent="0.25">
      <c r="B2489" s="224"/>
      <c r="C2489" s="225"/>
      <c r="D2489" s="227"/>
      <c r="E2489" s="227"/>
      <c r="F2489" s="229"/>
      <c r="G2489" s="229"/>
    </row>
    <row r="2490" spans="2:7" s="230" customFormat="1" x14ac:dyDescent="0.25">
      <c r="B2490" s="224"/>
      <c r="C2490" s="225"/>
      <c r="D2490" s="227"/>
      <c r="E2490" s="227"/>
      <c r="F2490" s="229"/>
      <c r="G2490" s="229"/>
    </row>
    <row r="2491" spans="2:7" s="230" customFormat="1" x14ac:dyDescent="0.25">
      <c r="B2491" s="224"/>
      <c r="C2491" s="225"/>
      <c r="D2491" s="227"/>
      <c r="E2491" s="227"/>
      <c r="F2491" s="229"/>
      <c r="G2491" s="229"/>
    </row>
    <row r="2492" spans="2:7" s="230" customFormat="1" x14ac:dyDescent="0.25">
      <c r="B2492" s="224"/>
      <c r="C2492" s="225"/>
      <c r="D2492" s="227"/>
      <c r="E2492" s="227"/>
      <c r="F2492" s="229"/>
      <c r="G2492" s="229"/>
    </row>
    <row r="2493" spans="2:7" s="230" customFormat="1" x14ac:dyDescent="0.25">
      <c r="B2493" s="224"/>
      <c r="C2493" s="225"/>
      <c r="D2493" s="227"/>
      <c r="E2493" s="227"/>
      <c r="F2493" s="229"/>
      <c r="G2493" s="229"/>
    </row>
    <row r="2494" spans="2:7" s="230" customFormat="1" x14ac:dyDescent="0.25">
      <c r="B2494" s="224"/>
      <c r="C2494" s="225"/>
      <c r="D2494" s="227"/>
      <c r="E2494" s="227"/>
      <c r="F2494" s="229"/>
      <c r="G2494" s="229"/>
    </row>
    <row r="2495" spans="2:7" s="230" customFormat="1" x14ac:dyDescent="0.25">
      <c r="B2495" s="224"/>
      <c r="C2495" s="225"/>
      <c r="D2495" s="227"/>
      <c r="E2495" s="227"/>
      <c r="F2495" s="229"/>
      <c r="G2495" s="229"/>
    </row>
    <row r="2496" spans="2:7" s="230" customFormat="1" x14ac:dyDescent="0.25">
      <c r="B2496" s="224"/>
      <c r="C2496" s="225"/>
      <c r="D2496" s="227"/>
      <c r="E2496" s="227"/>
      <c r="F2496" s="229"/>
      <c r="G2496" s="229"/>
    </row>
    <row r="2497" spans="2:7" s="230" customFormat="1" x14ac:dyDescent="0.25">
      <c r="B2497" s="224"/>
      <c r="C2497" s="225"/>
      <c r="D2497" s="227"/>
      <c r="E2497" s="227"/>
      <c r="F2497" s="229"/>
      <c r="G2497" s="229"/>
    </row>
    <row r="2498" spans="2:7" s="230" customFormat="1" x14ac:dyDescent="0.25">
      <c r="B2498" s="224"/>
      <c r="C2498" s="225"/>
      <c r="D2498" s="227"/>
      <c r="E2498" s="227"/>
      <c r="F2498" s="229"/>
      <c r="G2498" s="229"/>
    </row>
    <row r="2499" spans="2:7" s="230" customFormat="1" x14ac:dyDescent="0.25">
      <c r="B2499" s="224"/>
      <c r="C2499" s="225"/>
      <c r="D2499" s="227"/>
      <c r="E2499" s="227"/>
      <c r="F2499" s="229"/>
      <c r="G2499" s="229"/>
    </row>
    <row r="2500" spans="2:7" s="230" customFormat="1" x14ac:dyDescent="0.25">
      <c r="B2500" s="224"/>
      <c r="C2500" s="225"/>
      <c r="D2500" s="227"/>
      <c r="E2500" s="227"/>
      <c r="F2500" s="229"/>
      <c r="G2500" s="229"/>
    </row>
    <row r="2501" spans="2:7" s="230" customFormat="1" x14ac:dyDescent="0.25">
      <c r="B2501" s="224"/>
      <c r="C2501" s="225"/>
      <c r="D2501" s="227"/>
      <c r="E2501" s="227"/>
      <c r="F2501" s="229"/>
      <c r="G2501" s="229"/>
    </row>
    <row r="2502" spans="2:7" s="230" customFormat="1" x14ac:dyDescent="0.25">
      <c r="B2502" s="224"/>
      <c r="C2502" s="225"/>
      <c r="D2502" s="227"/>
      <c r="E2502" s="227"/>
      <c r="F2502" s="229"/>
      <c r="G2502" s="229"/>
    </row>
    <row r="2503" spans="2:7" s="230" customFormat="1" x14ac:dyDescent="0.25">
      <c r="B2503" s="224"/>
      <c r="C2503" s="225"/>
      <c r="D2503" s="227"/>
      <c r="E2503" s="227"/>
      <c r="F2503" s="229"/>
      <c r="G2503" s="229"/>
    </row>
    <row r="2504" spans="2:7" s="230" customFormat="1" x14ac:dyDescent="0.25">
      <c r="B2504" s="224"/>
      <c r="C2504" s="225"/>
      <c r="D2504" s="227"/>
      <c r="E2504" s="227"/>
      <c r="F2504" s="229"/>
      <c r="G2504" s="229"/>
    </row>
    <row r="2505" spans="2:7" s="230" customFormat="1" x14ac:dyDescent="0.25">
      <c r="B2505" s="224"/>
      <c r="C2505" s="225"/>
      <c r="D2505" s="227"/>
      <c r="E2505" s="227"/>
      <c r="F2505" s="229"/>
      <c r="G2505" s="229"/>
    </row>
    <row r="2506" spans="2:7" s="230" customFormat="1" x14ac:dyDescent="0.25">
      <c r="B2506" s="224"/>
      <c r="C2506" s="225"/>
      <c r="D2506" s="227"/>
      <c r="E2506" s="227"/>
      <c r="F2506" s="229"/>
      <c r="G2506" s="229"/>
    </row>
    <row r="2507" spans="2:7" s="230" customFormat="1" x14ac:dyDescent="0.25">
      <c r="B2507" s="224"/>
      <c r="C2507" s="225"/>
      <c r="D2507" s="227"/>
      <c r="E2507" s="227"/>
      <c r="F2507" s="229"/>
      <c r="G2507" s="229"/>
    </row>
    <row r="2508" spans="2:7" s="230" customFormat="1" x14ac:dyDescent="0.25">
      <c r="B2508" s="224"/>
      <c r="C2508" s="225"/>
      <c r="D2508" s="227"/>
      <c r="E2508" s="227"/>
      <c r="F2508" s="229"/>
      <c r="G2508" s="229"/>
    </row>
    <row r="2509" spans="2:7" s="230" customFormat="1" x14ac:dyDescent="0.25">
      <c r="B2509" s="224"/>
      <c r="C2509" s="225"/>
      <c r="D2509" s="227"/>
      <c r="E2509" s="227"/>
      <c r="F2509" s="229"/>
      <c r="G2509" s="229"/>
    </row>
    <row r="2510" spans="2:7" s="230" customFormat="1" x14ac:dyDescent="0.25">
      <c r="B2510" s="224"/>
      <c r="C2510" s="225"/>
      <c r="D2510" s="227"/>
      <c r="E2510" s="227"/>
      <c r="F2510" s="229"/>
      <c r="G2510" s="229"/>
    </row>
    <row r="2511" spans="2:7" s="230" customFormat="1" x14ac:dyDescent="0.25">
      <c r="B2511" s="224"/>
      <c r="C2511" s="225"/>
      <c r="D2511" s="227"/>
      <c r="E2511" s="227"/>
      <c r="F2511" s="229"/>
      <c r="G2511" s="229"/>
    </row>
    <row r="2512" spans="2:7" s="230" customFormat="1" x14ac:dyDescent="0.25">
      <c r="B2512" s="224"/>
      <c r="C2512" s="225"/>
      <c r="D2512" s="227"/>
      <c r="E2512" s="227"/>
      <c r="F2512" s="229"/>
      <c r="G2512" s="229"/>
    </row>
    <row r="2513" spans="2:7" s="230" customFormat="1" x14ac:dyDescent="0.25">
      <c r="B2513" s="224"/>
      <c r="C2513" s="225"/>
      <c r="D2513" s="227"/>
      <c r="E2513" s="227"/>
      <c r="F2513" s="229"/>
      <c r="G2513" s="229"/>
    </row>
    <row r="2514" spans="2:7" s="230" customFormat="1" x14ac:dyDescent="0.25">
      <c r="B2514" s="224"/>
      <c r="C2514" s="225"/>
      <c r="D2514" s="227"/>
      <c r="E2514" s="227"/>
      <c r="F2514" s="229"/>
      <c r="G2514" s="229"/>
    </row>
    <row r="2515" spans="2:7" s="230" customFormat="1" x14ac:dyDescent="0.25">
      <c r="B2515" s="224"/>
      <c r="C2515" s="225"/>
      <c r="D2515" s="227"/>
      <c r="E2515" s="227"/>
      <c r="F2515" s="229"/>
      <c r="G2515" s="229"/>
    </row>
    <row r="2516" spans="2:7" s="230" customFormat="1" x14ac:dyDescent="0.25">
      <c r="B2516" s="224"/>
      <c r="C2516" s="225"/>
      <c r="D2516" s="227"/>
      <c r="E2516" s="227"/>
      <c r="F2516" s="229"/>
      <c r="G2516" s="229"/>
    </row>
    <row r="2517" spans="2:7" s="230" customFormat="1" x14ac:dyDescent="0.25">
      <c r="B2517" s="224"/>
      <c r="C2517" s="225"/>
      <c r="D2517" s="227"/>
      <c r="E2517" s="227"/>
      <c r="F2517" s="229"/>
      <c r="G2517" s="229"/>
    </row>
    <row r="2518" spans="2:7" s="230" customFormat="1" x14ac:dyDescent="0.25">
      <c r="B2518" s="224"/>
      <c r="C2518" s="225"/>
      <c r="D2518" s="227"/>
      <c r="E2518" s="227"/>
      <c r="F2518" s="229"/>
      <c r="G2518" s="229"/>
    </row>
    <row r="2519" spans="2:7" s="230" customFormat="1" x14ac:dyDescent="0.25">
      <c r="B2519" s="224"/>
      <c r="C2519" s="225"/>
      <c r="D2519" s="227"/>
      <c r="E2519" s="227"/>
      <c r="F2519" s="229"/>
      <c r="G2519" s="229"/>
    </row>
    <row r="2520" spans="2:7" s="230" customFormat="1" x14ac:dyDescent="0.25">
      <c r="B2520" s="224"/>
      <c r="C2520" s="225"/>
      <c r="D2520" s="227"/>
      <c r="E2520" s="227"/>
      <c r="F2520" s="229"/>
      <c r="G2520" s="229"/>
    </row>
    <row r="2521" spans="2:7" s="230" customFormat="1" x14ac:dyDescent="0.25">
      <c r="B2521" s="224"/>
      <c r="C2521" s="225"/>
      <c r="D2521" s="227"/>
      <c r="E2521" s="227"/>
      <c r="F2521" s="229"/>
      <c r="G2521" s="229"/>
    </row>
    <row r="2522" spans="2:7" s="230" customFormat="1" x14ac:dyDescent="0.25">
      <c r="B2522" s="224"/>
      <c r="C2522" s="225"/>
      <c r="D2522" s="227"/>
      <c r="E2522" s="227"/>
      <c r="F2522" s="229"/>
      <c r="G2522" s="229"/>
    </row>
    <row r="2523" spans="2:7" s="230" customFormat="1" x14ac:dyDescent="0.25">
      <c r="B2523" s="224"/>
      <c r="C2523" s="225"/>
      <c r="D2523" s="227"/>
      <c r="E2523" s="227"/>
      <c r="F2523" s="229"/>
      <c r="G2523" s="229"/>
    </row>
    <row r="2524" spans="2:7" s="230" customFormat="1" x14ac:dyDescent="0.25">
      <c r="B2524" s="224"/>
      <c r="C2524" s="225"/>
      <c r="D2524" s="227"/>
      <c r="E2524" s="227"/>
      <c r="F2524" s="229"/>
      <c r="G2524" s="229"/>
    </row>
    <row r="2525" spans="2:7" s="230" customFormat="1" x14ac:dyDescent="0.25">
      <c r="B2525" s="224"/>
      <c r="C2525" s="225"/>
      <c r="D2525" s="227"/>
      <c r="E2525" s="227"/>
      <c r="F2525" s="229"/>
      <c r="G2525" s="229"/>
    </row>
    <row r="2526" spans="2:7" s="230" customFormat="1" x14ac:dyDescent="0.25">
      <c r="B2526" s="224"/>
      <c r="C2526" s="225"/>
      <c r="D2526" s="227"/>
      <c r="E2526" s="227"/>
      <c r="F2526" s="229"/>
      <c r="G2526" s="229"/>
    </row>
    <row r="2527" spans="2:7" s="230" customFormat="1" x14ac:dyDescent="0.25">
      <c r="B2527" s="224"/>
      <c r="C2527" s="225"/>
      <c r="D2527" s="227"/>
      <c r="E2527" s="227"/>
      <c r="F2527" s="229"/>
      <c r="G2527" s="229"/>
    </row>
    <row r="2528" spans="2:7" s="230" customFormat="1" x14ac:dyDescent="0.25">
      <c r="B2528" s="224"/>
      <c r="C2528" s="225"/>
      <c r="D2528" s="227"/>
      <c r="E2528" s="227"/>
      <c r="F2528" s="229"/>
      <c r="G2528" s="229"/>
    </row>
    <row r="2529" spans="2:7" s="230" customFormat="1" x14ac:dyDescent="0.25">
      <c r="B2529" s="224"/>
      <c r="C2529" s="225"/>
      <c r="D2529" s="227"/>
      <c r="E2529" s="227"/>
      <c r="F2529" s="229"/>
      <c r="G2529" s="229"/>
    </row>
    <row r="2530" spans="2:7" s="230" customFormat="1" x14ac:dyDescent="0.25">
      <c r="B2530" s="224"/>
      <c r="C2530" s="225"/>
      <c r="D2530" s="227"/>
      <c r="E2530" s="227"/>
      <c r="F2530" s="229"/>
      <c r="G2530" s="229"/>
    </row>
    <row r="2531" spans="2:7" s="230" customFormat="1" x14ac:dyDescent="0.25">
      <c r="B2531" s="224"/>
      <c r="C2531" s="225"/>
      <c r="D2531" s="227"/>
      <c r="E2531" s="227"/>
      <c r="F2531" s="229"/>
      <c r="G2531" s="229"/>
    </row>
    <row r="2532" spans="2:7" s="230" customFormat="1" x14ac:dyDescent="0.25">
      <c r="B2532" s="224"/>
      <c r="C2532" s="225"/>
      <c r="D2532" s="227"/>
      <c r="E2532" s="227"/>
      <c r="F2532" s="229"/>
      <c r="G2532" s="229"/>
    </row>
    <row r="2533" spans="2:7" s="230" customFormat="1" x14ac:dyDescent="0.25">
      <c r="B2533" s="224"/>
      <c r="C2533" s="225"/>
      <c r="D2533" s="227"/>
      <c r="E2533" s="227"/>
      <c r="F2533" s="229"/>
      <c r="G2533" s="229"/>
    </row>
    <row r="2534" spans="2:7" s="230" customFormat="1" x14ac:dyDescent="0.25">
      <c r="B2534" s="224"/>
      <c r="C2534" s="225"/>
      <c r="D2534" s="227"/>
      <c r="E2534" s="227"/>
      <c r="F2534" s="229"/>
      <c r="G2534" s="229"/>
    </row>
    <row r="2535" spans="2:7" s="230" customFormat="1" x14ac:dyDescent="0.25">
      <c r="B2535" s="224"/>
      <c r="C2535" s="225"/>
      <c r="D2535" s="227"/>
      <c r="E2535" s="227"/>
      <c r="F2535" s="229"/>
      <c r="G2535" s="229"/>
    </row>
    <row r="2536" spans="2:7" s="230" customFormat="1" x14ac:dyDescent="0.25">
      <c r="B2536" s="224"/>
      <c r="C2536" s="225"/>
      <c r="D2536" s="227"/>
      <c r="E2536" s="227"/>
      <c r="F2536" s="229"/>
      <c r="G2536" s="229"/>
    </row>
    <row r="2537" spans="2:7" s="230" customFormat="1" x14ac:dyDescent="0.25">
      <c r="B2537" s="224"/>
      <c r="C2537" s="225"/>
      <c r="D2537" s="227"/>
      <c r="E2537" s="227"/>
      <c r="F2537" s="229"/>
      <c r="G2537" s="229"/>
    </row>
    <row r="2538" spans="2:7" s="230" customFormat="1" x14ac:dyDescent="0.25">
      <c r="B2538" s="224"/>
      <c r="C2538" s="225"/>
      <c r="D2538" s="227"/>
      <c r="E2538" s="227"/>
      <c r="F2538" s="229"/>
      <c r="G2538" s="229"/>
    </row>
    <row r="2539" spans="2:7" s="230" customFormat="1" x14ac:dyDescent="0.25">
      <c r="B2539" s="224"/>
      <c r="C2539" s="225"/>
      <c r="D2539" s="227"/>
      <c r="E2539" s="227"/>
      <c r="F2539" s="229"/>
      <c r="G2539" s="229"/>
    </row>
    <row r="2540" spans="2:7" s="230" customFormat="1" x14ac:dyDescent="0.25">
      <c r="B2540" s="224"/>
      <c r="C2540" s="225"/>
      <c r="D2540" s="227"/>
      <c r="E2540" s="227"/>
      <c r="F2540" s="229"/>
      <c r="G2540" s="229"/>
    </row>
    <row r="2541" spans="2:7" s="230" customFormat="1" x14ac:dyDescent="0.25">
      <c r="B2541" s="224"/>
      <c r="C2541" s="225"/>
      <c r="D2541" s="227"/>
      <c r="E2541" s="227"/>
      <c r="F2541" s="229"/>
      <c r="G2541" s="229"/>
    </row>
    <row r="2542" spans="2:7" s="230" customFormat="1" x14ac:dyDescent="0.25">
      <c r="B2542" s="224"/>
      <c r="C2542" s="225"/>
      <c r="D2542" s="227"/>
      <c r="E2542" s="227"/>
      <c r="F2542" s="229"/>
      <c r="G2542" s="229"/>
    </row>
    <row r="2543" spans="2:7" s="230" customFormat="1" x14ac:dyDescent="0.25">
      <c r="B2543" s="224"/>
      <c r="C2543" s="225"/>
      <c r="D2543" s="227"/>
      <c r="E2543" s="227"/>
      <c r="F2543" s="229"/>
      <c r="G2543" s="229"/>
    </row>
    <row r="2544" spans="2:7" s="230" customFormat="1" x14ac:dyDescent="0.25">
      <c r="B2544" s="224"/>
      <c r="C2544" s="225"/>
      <c r="D2544" s="227"/>
      <c r="E2544" s="227"/>
      <c r="F2544" s="229"/>
      <c r="G2544" s="229"/>
    </row>
    <row r="2545" spans="2:7" s="230" customFormat="1" x14ac:dyDescent="0.25">
      <c r="B2545" s="224"/>
      <c r="C2545" s="225"/>
      <c r="D2545" s="227"/>
      <c r="E2545" s="227"/>
      <c r="F2545" s="229"/>
      <c r="G2545" s="229"/>
    </row>
    <row r="2546" spans="2:7" s="230" customFormat="1" x14ac:dyDescent="0.25">
      <c r="B2546" s="224"/>
      <c r="C2546" s="225"/>
      <c r="D2546" s="227"/>
      <c r="E2546" s="227"/>
      <c r="F2546" s="229"/>
      <c r="G2546" s="229"/>
    </row>
    <row r="2547" spans="2:7" s="230" customFormat="1" x14ac:dyDescent="0.25">
      <c r="B2547" s="224"/>
      <c r="C2547" s="225"/>
      <c r="D2547" s="227"/>
      <c r="E2547" s="227"/>
      <c r="F2547" s="229"/>
      <c r="G2547" s="229"/>
    </row>
    <row r="2548" spans="2:7" s="230" customFormat="1" x14ac:dyDescent="0.25">
      <c r="B2548" s="224"/>
      <c r="C2548" s="225"/>
      <c r="D2548" s="227"/>
      <c r="E2548" s="227"/>
      <c r="F2548" s="229"/>
      <c r="G2548" s="229"/>
    </row>
    <row r="2549" spans="2:7" s="230" customFormat="1" x14ac:dyDescent="0.25">
      <c r="B2549" s="224"/>
      <c r="C2549" s="225"/>
      <c r="D2549" s="227"/>
      <c r="E2549" s="227"/>
      <c r="F2549" s="229"/>
      <c r="G2549" s="229"/>
    </row>
    <row r="2550" spans="2:7" s="230" customFormat="1" x14ac:dyDescent="0.25">
      <c r="B2550" s="224"/>
      <c r="C2550" s="225"/>
      <c r="D2550" s="227"/>
      <c r="E2550" s="227"/>
      <c r="F2550" s="229"/>
      <c r="G2550" s="229"/>
    </row>
    <row r="2551" spans="2:7" s="230" customFormat="1" x14ac:dyDescent="0.25">
      <c r="B2551" s="224"/>
      <c r="C2551" s="225"/>
      <c r="D2551" s="227"/>
      <c r="E2551" s="227"/>
      <c r="F2551" s="229"/>
      <c r="G2551" s="229"/>
    </row>
    <row r="2552" spans="2:7" s="230" customFormat="1" x14ac:dyDescent="0.25">
      <c r="B2552" s="224"/>
      <c r="C2552" s="225"/>
      <c r="D2552" s="227"/>
      <c r="E2552" s="227"/>
      <c r="F2552" s="229"/>
      <c r="G2552" s="229"/>
    </row>
    <row r="2553" spans="2:7" s="230" customFormat="1" x14ac:dyDescent="0.25">
      <c r="B2553" s="224"/>
      <c r="C2553" s="225"/>
      <c r="D2553" s="227"/>
      <c r="E2553" s="227"/>
      <c r="F2553" s="229"/>
      <c r="G2553" s="229"/>
    </row>
    <row r="2554" spans="2:7" s="230" customFormat="1" x14ac:dyDescent="0.25">
      <c r="B2554" s="224"/>
      <c r="C2554" s="225"/>
      <c r="D2554" s="227"/>
      <c r="E2554" s="227"/>
      <c r="F2554" s="229"/>
      <c r="G2554" s="229"/>
    </row>
    <row r="2555" spans="2:7" s="230" customFormat="1" x14ac:dyDescent="0.25">
      <c r="B2555" s="224"/>
      <c r="C2555" s="225"/>
      <c r="D2555" s="227"/>
      <c r="E2555" s="227"/>
      <c r="F2555" s="229"/>
      <c r="G2555" s="229"/>
    </row>
    <row r="2556" spans="2:7" s="230" customFormat="1" x14ac:dyDescent="0.25">
      <c r="B2556" s="224"/>
      <c r="C2556" s="225"/>
      <c r="D2556" s="227"/>
      <c r="E2556" s="227"/>
      <c r="F2556" s="229"/>
      <c r="G2556" s="229"/>
    </row>
    <row r="2557" spans="2:7" s="230" customFormat="1" x14ac:dyDescent="0.25">
      <c r="B2557" s="224"/>
      <c r="C2557" s="225"/>
      <c r="D2557" s="227"/>
      <c r="E2557" s="227"/>
      <c r="F2557" s="229"/>
      <c r="G2557" s="229"/>
    </row>
    <row r="2558" spans="2:7" s="230" customFormat="1" x14ac:dyDescent="0.25">
      <c r="B2558" s="224"/>
      <c r="C2558" s="225"/>
      <c r="D2558" s="227"/>
      <c r="E2558" s="227"/>
      <c r="F2558" s="229"/>
      <c r="G2558" s="229"/>
    </row>
    <row r="2559" spans="2:7" s="230" customFormat="1" x14ac:dyDescent="0.25">
      <c r="B2559" s="224"/>
      <c r="C2559" s="225"/>
      <c r="D2559" s="227"/>
      <c r="E2559" s="227"/>
      <c r="F2559" s="229"/>
      <c r="G2559" s="229"/>
    </row>
    <row r="2560" spans="2:7" s="230" customFormat="1" x14ac:dyDescent="0.25">
      <c r="B2560" s="224"/>
      <c r="C2560" s="225"/>
      <c r="D2560" s="227"/>
      <c r="E2560" s="227"/>
      <c r="F2560" s="229"/>
      <c r="G2560" s="229"/>
    </row>
    <row r="2561" spans="2:7" s="230" customFormat="1" x14ac:dyDescent="0.25">
      <c r="B2561" s="224"/>
      <c r="C2561" s="225"/>
      <c r="D2561" s="227"/>
      <c r="E2561" s="227"/>
      <c r="F2561" s="229"/>
      <c r="G2561" s="229"/>
    </row>
    <row r="2562" spans="2:7" s="230" customFormat="1" x14ac:dyDescent="0.25">
      <c r="B2562" s="224"/>
      <c r="C2562" s="225"/>
      <c r="D2562" s="227"/>
      <c r="E2562" s="227"/>
      <c r="F2562" s="229"/>
      <c r="G2562" s="229"/>
    </row>
    <row r="2563" spans="2:7" s="230" customFormat="1" x14ac:dyDescent="0.25">
      <c r="B2563" s="224"/>
      <c r="C2563" s="225"/>
      <c r="D2563" s="227"/>
      <c r="E2563" s="227"/>
      <c r="F2563" s="229"/>
      <c r="G2563" s="229"/>
    </row>
    <row r="2564" spans="2:7" s="230" customFormat="1" x14ac:dyDescent="0.25">
      <c r="B2564" s="224"/>
      <c r="C2564" s="225"/>
      <c r="D2564" s="227"/>
      <c r="E2564" s="227"/>
      <c r="F2564" s="229"/>
      <c r="G2564" s="229"/>
    </row>
    <row r="2565" spans="2:7" s="230" customFormat="1" x14ac:dyDescent="0.25">
      <c r="B2565" s="224"/>
      <c r="C2565" s="225"/>
      <c r="D2565" s="227"/>
      <c r="E2565" s="227"/>
      <c r="F2565" s="229"/>
      <c r="G2565" s="229"/>
    </row>
    <row r="2566" spans="2:7" s="230" customFormat="1" x14ac:dyDescent="0.25">
      <c r="B2566" s="224"/>
      <c r="C2566" s="225"/>
      <c r="D2566" s="227"/>
      <c r="E2566" s="227"/>
      <c r="F2566" s="229"/>
      <c r="G2566" s="229"/>
    </row>
    <row r="2567" spans="2:7" s="230" customFormat="1" x14ac:dyDescent="0.25">
      <c r="B2567" s="224"/>
      <c r="C2567" s="225"/>
      <c r="D2567" s="227"/>
      <c r="E2567" s="227"/>
      <c r="F2567" s="229"/>
      <c r="G2567" s="229"/>
    </row>
    <row r="2568" spans="2:7" s="230" customFormat="1" x14ac:dyDescent="0.25">
      <c r="B2568" s="224"/>
      <c r="C2568" s="225"/>
      <c r="D2568" s="227"/>
      <c r="E2568" s="227"/>
      <c r="F2568" s="229"/>
      <c r="G2568" s="229"/>
    </row>
    <row r="2569" spans="2:7" s="230" customFormat="1" x14ac:dyDescent="0.25">
      <c r="B2569" s="224"/>
      <c r="C2569" s="225"/>
      <c r="D2569" s="227"/>
      <c r="E2569" s="227"/>
      <c r="F2569" s="229"/>
      <c r="G2569" s="229"/>
    </row>
    <row r="2570" spans="2:7" s="230" customFormat="1" x14ac:dyDescent="0.25">
      <c r="B2570" s="224"/>
      <c r="C2570" s="225"/>
      <c r="D2570" s="227"/>
      <c r="E2570" s="227"/>
      <c r="F2570" s="229"/>
      <c r="G2570" s="229"/>
    </row>
    <row r="2571" spans="2:7" s="230" customFormat="1" x14ac:dyDescent="0.25">
      <c r="B2571" s="224"/>
      <c r="C2571" s="225"/>
      <c r="D2571" s="227"/>
      <c r="E2571" s="227"/>
      <c r="F2571" s="229"/>
      <c r="G2571" s="229"/>
    </row>
    <row r="2572" spans="2:7" s="230" customFormat="1" x14ac:dyDescent="0.25">
      <c r="B2572" s="224"/>
      <c r="C2572" s="225"/>
      <c r="D2572" s="227"/>
      <c r="E2572" s="227"/>
      <c r="F2572" s="229"/>
      <c r="G2572" s="229"/>
    </row>
    <row r="2573" spans="2:7" s="230" customFormat="1" x14ac:dyDescent="0.25">
      <c r="B2573" s="224"/>
      <c r="C2573" s="225"/>
      <c r="D2573" s="227"/>
      <c r="E2573" s="227"/>
      <c r="F2573" s="229"/>
      <c r="G2573" s="229"/>
    </row>
    <row r="2574" spans="2:7" s="230" customFormat="1" x14ac:dyDescent="0.25">
      <c r="B2574" s="224"/>
      <c r="C2574" s="225"/>
      <c r="D2574" s="227"/>
      <c r="E2574" s="227"/>
      <c r="F2574" s="229"/>
      <c r="G2574" s="229"/>
    </row>
    <row r="2575" spans="2:7" s="230" customFormat="1" x14ac:dyDescent="0.25">
      <c r="B2575" s="224"/>
      <c r="C2575" s="225"/>
      <c r="D2575" s="227"/>
      <c r="E2575" s="227"/>
      <c r="F2575" s="229"/>
      <c r="G2575" s="229"/>
    </row>
    <row r="2576" spans="2:7" s="230" customFormat="1" x14ac:dyDescent="0.25">
      <c r="B2576" s="224"/>
      <c r="C2576" s="225"/>
      <c r="D2576" s="227"/>
      <c r="E2576" s="227"/>
      <c r="F2576" s="229"/>
      <c r="G2576" s="229"/>
    </row>
    <row r="2577" spans="2:7" s="230" customFormat="1" x14ac:dyDescent="0.25">
      <c r="B2577" s="224"/>
      <c r="C2577" s="225"/>
      <c r="D2577" s="227"/>
      <c r="E2577" s="227"/>
      <c r="F2577" s="229"/>
      <c r="G2577" s="229"/>
    </row>
    <row r="2578" spans="2:7" s="230" customFormat="1" x14ac:dyDescent="0.25">
      <c r="B2578" s="224"/>
      <c r="C2578" s="225"/>
      <c r="D2578" s="227"/>
      <c r="E2578" s="227"/>
      <c r="F2578" s="229"/>
      <c r="G2578" s="229"/>
    </row>
    <row r="2579" spans="2:7" s="230" customFormat="1" x14ac:dyDescent="0.25">
      <c r="B2579" s="224"/>
      <c r="C2579" s="225"/>
      <c r="D2579" s="227"/>
      <c r="E2579" s="227"/>
      <c r="F2579" s="229"/>
      <c r="G2579" s="229"/>
    </row>
    <row r="2580" spans="2:7" s="230" customFormat="1" x14ac:dyDescent="0.25">
      <c r="B2580" s="224"/>
      <c r="C2580" s="225"/>
      <c r="D2580" s="227"/>
      <c r="E2580" s="227"/>
      <c r="F2580" s="229"/>
      <c r="G2580" s="229"/>
    </row>
    <row r="2581" spans="2:7" s="230" customFormat="1" x14ac:dyDescent="0.25">
      <c r="B2581" s="224"/>
      <c r="C2581" s="225"/>
      <c r="D2581" s="227"/>
      <c r="E2581" s="227"/>
      <c r="F2581" s="229"/>
      <c r="G2581" s="229"/>
    </row>
    <row r="2582" spans="2:7" s="230" customFormat="1" x14ac:dyDescent="0.25">
      <c r="B2582" s="224"/>
      <c r="C2582" s="225"/>
      <c r="D2582" s="227"/>
      <c r="E2582" s="227"/>
      <c r="F2582" s="229"/>
      <c r="G2582" s="229"/>
    </row>
    <row r="2583" spans="2:7" s="230" customFormat="1" x14ac:dyDescent="0.25">
      <c r="B2583" s="224"/>
      <c r="C2583" s="225"/>
      <c r="D2583" s="227"/>
      <c r="E2583" s="227"/>
      <c r="F2583" s="229"/>
      <c r="G2583" s="229"/>
    </row>
    <row r="2584" spans="2:7" s="230" customFormat="1" x14ac:dyDescent="0.25">
      <c r="B2584" s="224"/>
      <c r="C2584" s="225"/>
      <c r="D2584" s="227"/>
      <c r="E2584" s="227"/>
      <c r="F2584" s="229"/>
      <c r="G2584" s="229"/>
    </row>
    <row r="2585" spans="2:7" s="230" customFormat="1" x14ac:dyDescent="0.25">
      <c r="B2585" s="224"/>
      <c r="C2585" s="225"/>
      <c r="D2585" s="227"/>
      <c r="E2585" s="227"/>
      <c r="F2585" s="229"/>
      <c r="G2585" s="229"/>
    </row>
    <row r="2586" spans="2:7" s="230" customFormat="1" x14ac:dyDescent="0.25">
      <c r="B2586" s="224"/>
      <c r="C2586" s="225"/>
      <c r="D2586" s="227"/>
      <c r="E2586" s="227"/>
      <c r="F2586" s="229"/>
      <c r="G2586" s="229"/>
    </row>
    <row r="2587" spans="2:7" s="230" customFormat="1" x14ac:dyDescent="0.25">
      <c r="B2587" s="224"/>
      <c r="C2587" s="225"/>
      <c r="D2587" s="227"/>
      <c r="E2587" s="227"/>
      <c r="F2587" s="229"/>
      <c r="G2587" s="229"/>
    </row>
    <row r="2588" spans="2:7" s="230" customFormat="1" x14ac:dyDescent="0.25">
      <c r="B2588" s="224"/>
      <c r="C2588" s="225"/>
      <c r="D2588" s="227"/>
      <c r="E2588" s="227"/>
      <c r="F2588" s="229"/>
      <c r="G2588" s="229"/>
    </row>
    <row r="2589" spans="2:7" s="230" customFormat="1" x14ac:dyDescent="0.25">
      <c r="B2589" s="224"/>
      <c r="C2589" s="225"/>
      <c r="D2589" s="227"/>
      <c r="E2589" s="227"/>
      <c r="F2589" s="229"/>
      <c r="G2589" s="229"/>
    </row>
    <row r="2590" spans="2:7" s="230" customFormat="1" x14ac:dyDescent="0.25">
      <c r="B2590" s="224"/>
      <c r="C2590" s="225"/>
      <c r="D2590" s="227"/>
      <c r="E2590" s="227"/>
      <c r="F2590" s="229"/>
      <c r="G2590" s="229"/>
    </row>
    <row r="2591" spans="2:7" s="230" customFormat="1" x14ac:dyDescent="0.25">
      <c r="B2591" s="224"/>
      <c r="C2591" s="225"/>
      <c r="D2591" s="227"/>
      <c r="E2591" s="227"/>
      <c r="F2591" s="229"/>
      <c r="G2591" s="229"/>
    </row>
    <row r="2592" spans="2:7" s="230" customFormat="1" x14ac:dyDescent="0.25">
      <c r="B2592" s="224"/>
      <c r="C2592" s="225"/>
      <c r="D2592" s="227"/>
      <c r="E2592" s="227"/>
      <c r="F2592" s="229"/>
      <c r="G2592" s="229"/>
    </row>
    <row r="2593" spans="2:7" s="230" customFormat="1" x14ac:dyDescent="0.25">
      <c r="B2593" s="224"/>
      <c r="C2593" s="225"/>
      <c r="D2593" s="227"/>
      <c r="E2593" s="227"/>
      <c r="F2593" s="229"/>
      <c r="G2593" s="229"/>
    </row>
    <row r="2594" spans="2:7" s="230" customFormat="1" x14ac:dyDescent="0.25">
      <c r="B2594" s="224"/>
      <c r="C2594" s="225"/>
      <c r="D2594" s="227"/>
      <c r="E2594" s="227"/>
      <c r="F2594" s="229"/>
      <c r="G2594" s="229"/>
    </row>
    <row r="2595" spans="2:7" s="230" customFormat="1" x14ac:dyDescent="0.25">
      <c r="B2595" s="224"/>
      <c r="C2595" s="225"/>
      <c r="D2595" s="227"/>
      <c r="E2595" s="227"/>
      <c r="F2595" s="229"/>
      <c r="G2595" s="229"/>
    </row>
    <row r="2596" spans="2:7" s="230" customFormat="1" x14ac:dyDescent="0.25">
      <c r="B2596" s="224"/>
      <c r="C2596" s="225"/>
      <c r="D2596" s="227"/>
      <c r="E2596" s="227"/>
      <c r="F2596" s="229"/>
      <c r="G2596" s="229"/>
    </row>
    <row r="2597" spans="2:7" s="230" customFormat="1" x14ac:dyDescent="0.25">
      <c r="B2597" s="224"/>
      <c r="C2597" s="225"/>
      <c r="D2597" s="227"/>
      <c r="E2597" s="227"/>
      <c r="F2597" s="229"/>
      <c r="G2597" s="229"/>
    </row>
    <row r="2598" spans="2:7" s="230" customFormat="1" x14ac:dyDescent="0.25">
      <c r="B2598" s="224"/>
      <c r="C2598" s="225"/>
      <c r="D2598" s="227"/>
      <c r="E2598" s="227"/>
      <c r="F2598" s="229"/>
      <c r="G2598" s="229"/>
    </row>
    <row r="2599" spans="2:7" s="230" customFormat="1" x14ac:dyDescent="0.25">
      <c r="B2599" s="224"/>
      <c r="C2599" s="225"/>
      <c r="D2599" s="227"/>
      <c r="E2599" s="227"/>
      <c r="F2599" s="229"/>
      <c r="G2599" s="229"/>
    </row>
    <row r="2600" spans="2:7" s="230" customFormat="1" x14ac:dyDescent="0.25">
      <c r="B2600" s="224"/>
      <c r="C2600" s="225"/>
      <c r="D2600" s="227"/>
      <c r="E2600" s="227"/>
      <c r="F2600" s="229"/>
      <c r="G2600" s="229"/>
    </row>
    <row r="2601" spans="2:7" s="230" customFormat="1" x14ac:dyDescent="0.25">
      <c r="B2601" s="224"/>
      <c r="C2601" s="225"/>
      <c r="D2601" s="227"/>
      <c r="E2601" s="227"/>
      <c r="F2601" s="229"/>
      <c r="G2601" s="229"/>
    </row>
    <row r="2602" spans="2:7" s="230" customFormat="1" x14ac:dyDescent="0.25">
      <c r="B2602" s="224"/>
      <c r="C2602" s="225"/>
      <c r="D2602" s="227"/>
      <c r="E2602" s="227"/>
      <c r="F2602" s="229"/>
      <c r="G2602" s="229"/>
    </row>
    <row r="2603" spans="2:7" s="230" customFormat="1" x14ac:dyDescent="0.25">
      <c r="B2603" s="224"/>
      <c r="C2603" s="225"/>
      <c r="D2603" s="227"/>
      <c r="E2603" s="227"/>
      <c r="F2603" s="229"/>
      <c r="G2603" s="229"/>
    </row>
    <row r="2604" spans="2:7" s="230" customFormat="1" x14ac:dyDescent="0.25">
      <c r="B2604" s="224"/>
      <c r="C2604" s="225"/>
      <c r="D2604" s="227"/>
      <c r="E2604" s="227"/>
      <c r="F2604" s="229"/>
      <c r="G2604" s="229"/>
    </row>
    <row r="2605" spans="2:7" s="230" customFormat="1" x14ac:dyDescent="0.25">
      <c r="B2605" s="224"/>
      <c r="C2605" s="225"/>
      <c r="D2605" s="227"/>
      <c r="E2605" s="227"/>
      <c r="F2605" s="229"/>
      <c r="G2605" s="229"/>
    </row>
    <row r="2606" spans="2:7" s="230" customFormat="1" x14ac:dyDescent="0.25">
      <c r="B2606" s="224"/>
      <c r="C2606" s="225"/>
      <c r="D2606" s="227"/>
      <c r="E2606" s="227"/>
      <c r="F2606" s="229"/>
      <c r="G2606" s="229"/>
    </row>
    <row r="2607" spans="2:7" s="230" customFormat="1" x14ac:dyDescent="0.25">
      <c r="B2607" s="224"/>
      <c r="C2607" s="225"/>
      <c r="D2607" s="227"/>
      <c r="E2607" s="227"/>
      <c r="F2607" s="229"/>
      <c r="G2607" s="229"/>
    </row>
    <row r="2608" spans="2:7" s="230" customFormat="1" x14ac:dyDescent="0.25">
      <c r="B2608" s="224"/>
      <c r="C2608" s="225"/>
      <c r="D2608" s="227"/>
      <c r="E2608" s="227"/>
      <c r="F2608" s="229"/>
      <c r="G2608" s="229"/>
    </row>
    <row r="2609" spans="2:7" s="230" customFormat="1" x14ac:dyDescent="0.25">
      <c r="B2609" s="224"/>
      <c r="C2609" s="225"/>
      <c r="D2609" s="227"/>
      <c r="E2609" s="227"/>
      <c r="F2609" s="229"/>
      <c r="G2609" s="229"/>
    </row>
    <row r="2610" spans="2:7" s="230" customFormat="1" x14ac:dyDescent="0.25">
      <c r="B2610" s="224"/>
      <c r="C2610" s="225"/>
      <c r="D2610" s="227"/>
      <c r="E2610" s="227"/>
      <c r="F2610" s="229"/>
      <c r="G2610" s="229"/>
    </row>
    <row r="2611" spans="2:7" s="230" customFormat="1" x14ac:dyDescent="0.25">
      <c r="B2611" s="224"/>
      <c r="C2611" s="225"/>
      <c r="D2611" s="227"/>
      <c r="E2611" s="227"/>
      <c r="F2611" s="229"/>
      <c r="G2611" s="229"/>
    </row>
    <row r="2612" spans="2:7" s="230" customFormat="1" x14ac:dyDescent="0.25">
      <c r="B2612" s="224"/>
      <c r="C2612" s="225"/>
      <c r="D2612" s="227"/>
      <c r="E2612" s="227"/>
      <c r="F2612" s="229"/>
      <c r="G2612" s="229"/>
    </row>
    <row r="2613" spans="2:7" s="230" customFormat="1" x14ac:dyDescent="0.25">
      <c r="B2613" s="224"/>
      <c r="C2613" s="225"/>
      <c r="D2613" s="227"/>
      <c r="E2613" s="227"/>
      <c r="F2613" s="229"/>
      <c r="G2613" s="229"/>
    </row>
    <row r="2614" spans="2:7" s="230" customFormat="1" x14ac:dyDescent="0.25">
      <c r="B2614" s="224"/>
      <c r="C2614" s="225"/>
      <c r="D2614" s="227"/>
      <c r="E2614" s="227"/>
      <c r="F2614" s="229"/>
      <c r="G2614" s="229"/>
    </row>
    <row r="2615" spans="2:7" s="230" customFormat="1" x14ac:dyDescent="0.25">
      <c r="B2615" s="224"/>
      <c r="C2615" s="225"/>
      <c r="D2615" s="227"/>
      <c r="E2615" s="227"/>
      <c r="F2615" s="229"/>
      <c r="G2615" s="229"/>
    </row>
    <row r="2616" spans="2:7" s="230" customFormat="1" x14ac:dyDescent="0.25">
      <c r="B2616" s="224"/>
      <c r="C2616" s="225"/>
      <c r="D2616" s="227"/>
      <c r="E2616" s="227"/>
      <c r="F2616" s="229"/>
      <c r="G2616" s="229"/>
    </row>
    <row r="2617" spans="2:7" s="230" customFormat="1" x14ac:dyDescent="0.25">
      <c r="B2617" s="224"/>
      <c r="C2617" s="225"/>
      <c r="D2617" s="227"/>
      <c r="E2617" s="227"/>
      <c r="F2617" s="229"/>
      <c r="G2617" s="229"/>
    </row>
    <row r="2618" spans="2:7" s="230" customFormat="1" x14ac:dyDescent="0.25">
      <c r="B2618" s="224"/>
      <c r="C2618" s="225"/>
      <c r="D2618" s="227"/>
      <c r="E2618" s="227"/>
      <c r="F2618" s="229"/>
      <c r="G2618" s="229"/>
    </row>
    <row r="2619" spans="2:7" s="230" customFormat="1" x14ac:dyDescent="0.25">
      <c r="B2619" s="224"/>
      <c r="C2619" s="225"/>
      <c r="D2619" s="227"/>
      <c r="E2619" s="227"/>
      <c r="F2619" s="229"/>
      <c r="G2619" s="229"/>
    </row>
    <row r="2620" spans="2:7" s="230" customFormat="1" x14ac:dyDescent="0.25">
      <c r="B2620" s="224"/>
      <c r="C2620" s="225"/>
      <c r="D2620" s="227"/>
      <c r="E2620" s="227"/>
      <c r="F2620" s="229"/>
      <c r="G2620" s="229"/>
    </row>
    <row r="2621" spans="2:7" s="230" customFormat="1" x14ac:dyDescent="0.25">
      <c r="B2621" s="224"/>
      <c r="C2621" s="225"/>
      <c r="D2621" s="227"/>
      <c r="E2621" s="227"/>
      <c r="F2621" s="229"/>
      <c r="G2621" s="229"/>
    </row>
    <row r="2622" spans="2:7" s="230" customFormat="1" x14ac:dyDescent="0.25">
      <c r="B2622" s="224"/>
      <c r="C2622" s="225"/>
      <c r="D2622" s="227"/>
      <c r="E2622" s="227"/>
      <c r="F2622" s="229"/>
      <c r="G2622" s="229"/>
    </row>
    <row r="2623" spans="2:7" s="230" customFormat="1" x14ac:dyDescent="0.25">
      <c r="B2623" s="224"/>
      <c r="C2623" s="225"/>
      <c r="D2623" s="227"/>
      <c r="E2623" s="227"/>
      <c r="F2623" s="229"/>
      <c r="G2623" s="229"/>
    </row>
    <row r="2624" spans="2:7" s="230" customFormat="1" x14ac:dyDescent="0.25">
      <c r="B2624" s="224"/>
      <c r="C2624" s="225"/>
      <c r="D2624" s="227"/>
      <c r="E2624" s="227"/>
      <c r="F2624" s="229"/>
      <c r="G2624" s="229"/>
    </row>
    <row r="2625" spans="2:7" s="230" customFormat="1" x14ac:dyDescent="0.25">
      <c r="B2625" s="224"/>
      <c r="C2625" s="225"/>
      <c r="D2625" s="227"/>
      <c r="E2625" s="227"/>
      <c r="F2625" s="229"/>
      <c r="G2625" s="229"/>
    </row>
    <row r="2626" spans="2:7" s="230" customFormat="1" x14ac:dyDescent="0.25">
      <c r="B2626" s="224"/>
      <c r="C2626" s="225"/>
      <c r="D2626" s="227"/>
      <c r="E2626" s="227"/>
      <c r="F2626" s="229"/>
      <c r="G2626" s="229"/>
    </row>
    <row r="2627" spans="2:7" s="230" customFormat="1" x14ac:dyDescent="0.25">
      <c r="B2627" s="224"/>
      <c r="C2627" s="225"/>
      <c r="D2627" s="227"/>
      <c r="E2627" s="227"/>
      <c r="F2627" s="229"/>
      <c r="G2627" s="229"/>
    </row>
    <row r="2628" spans="2:7" s="230" customFormat="1" x14ac:dyDescent="0.25">
      <c r="B2628" s="224"/>
      <c r="C2628" s="225"/>
      <c r="D2628" s="227"/>
      <c r="E2628" s="227"/>
      <c r="F2628" s="229"/>
      <c r="G2628" s="229"/>
    </row>
    <row r="2629" spans="2:7" s="230" customFormat="1" x14ac:dyDescent="0.25">
      <c r="B2629" s="224"/>
      <c r="C2629" s="225"/>
      <c r="D2629" s="227"/>
      <c r="E2629" s="227"/>
      <c r="F2629" s="229"/>
      <c r="G2629" s="229"/>
    </row>
    <row r="2630" spans="2:7" s="230" customFormat="1" x14ac:dyDescent="0.25">
      <c r="B2630" s="224"/>
      <c r="C2630" s="225"/>
      <c r="D2630" s="227"/>
      <c r="E2630" s="227"/>
      <c r="F2630" s="229"/>
      <c r="G2630" s="229"/>
    </row>
    <row r="2631" spans="2:7" s="230" customFormat="1" x14ac:dyDescent="0.25">
      <c r="B2631" s="224"/>
      <c r="C2631" s="225"/>
      <c r="D2631" s="227"/>
      <c r="E2631" s="227"/>
      <c r="F2631" s="229"/>
      <c r="G2631" s="229"/>
    </row>
    <row r="2632" spans="2:7" s="230" customFormat="1" x14ac:dyDescent="0.25">
      <c r="B2632" s="224"/>
      <c r="C2632" s="225"/>
      <c r="D2632" s="227"/>
      <c r="E2632" s="227"/>
      <c r="F2632" s="229"/>
      <c r="G2632" s="229"/>
    </row>
    <row r="2633" spans="2:7" s="230" customFormat="1" x14ac:dyDescent="0.25">
      <c r="B2633" s="224"/>
      <c r="C2633" s="225"/>
      <c r="D2633" s="227"/>
      <c r="E2633" s="227"/>
      <c r="F2633" s="229"/>
      <c r="G2633" s="229"/>
    </row>
    <row r="2634" spans="2:7" s="230" customFormat="1" x14ac:dyDescent="0.25">
      <c r="B2634" s="224"/>
      <c r="C2634" s="225"/>
      <c r="D2634" s="227"/>
      <c r="E2634" s="227"/>
      <c r="F2634" s="229"/>
      <c r="G2634" s="229"/>
    </row>
    <row r="2635" spans="2:7" s="230" customFormat="1" x14ac:dyDescent="0.25">
      <c r="B2635" s="224"/>
      <c r="C2635" s="225"/>
      <c r="D2635" s="227"/>
      <c r="E2635" s="227"/>
      <c r="F2635" s="229"/>
      <c r="G2635" s="229"/>
    </row>
    <row r="2636" spans="2:7" s="230" customFormat="1" x14ac:dyDescent="0.25">
      <c r="B2636" s="224"/>
      <c r="C2636" s="225"/>
      <c r="D2636" s="227"/>
      <c r="E2636" s="227"/>
      <c r="F2636" s="229"/>
      <c r="G2636" s="229"/>
    </row>
    <row r="2637" spans="2:7" s="230" customFormat="1" x14ac:dyDescent="0.25">
      <c r="B2637" s="224"/>
      <c r="C2637" s="225"/>
      <c r="D2637" s="227"/>
      <c r="E2637" s="227"/>
      <c r="F2637" s="229"/>
      <c r="G2637" s="229"/>
    </row>
    <row r="2638" spans="2:7" s="230" customFormat="1" x14ac:dyDescent="0.25">
      <c r="B2638" s="224"/>
      <c r="C2638" s="225"/>
      <c r="D2638" s="227"/>
      <c r="E2638" s="227"/>
      <c r="F2638" s="229"/>
      <c r="G2638" s="229"/>
    </row>
    <row r="2639" spans="2:7" s="230" customFormat="1" x14ac:dyDescent="0.25">
      <c r="B2639" s="224"/>
      <c r="C2639" s="225"/>
      <c r="D2639" s="227"/>
      <c r="E2639" s="227"/>
      <c r="F2639" s="229"/>
      <c r="G2639" s="229"/>
    </row>
    <row r="2640" spans="2:7" s="230" customFormat="1" x14ac:dyDescent="0.25">
      <c r="B2640" s="224"/>
      <c r="C2640" s="225"/>
      <c r="D2640" s="227"/>
      <c r="E2640" s="227"/>
      <c r="F2640" s="229"/>
      <c r="G2640" s="229"/>
    </row>
    <row r="2641" spans="2:7" s="230" customFormat="1" x14ac:dyDescent="0.25">
      <c r="B2641" s="224"/>
      <c r="C2641" s="225"/>
      <c r="D2641" s="227"/>
      <c r="E2641" s="227"/>
      <c r="F2641" s="229"/>
      <c r="G2641" s="229"/>
    </row>
    <row r="2642" spans="2:7" s="230" customFormat="1" x14ac:dyDescent="0.25">
      <c r="B2642" s="224"/>
      <c r="C2642" s="225"/>
      <c r="D2642" s="227"/>
      <c r="E2642" s="227"/>
      <c r="F2642" s="229"/>
      <c r="G2642" s="229"/>
    </row>
    <row r="2643" spans="2:7" s="230" customFormat="1" x14ac:dyDescent="0.25">
      <c r="B2643" s="224"/>
      <c r="C2643" s="225"/>
      <c r="D2643" s="227"/>
      <c r="E2643" s="227"/>
      <c r="F2643" s="229"/>
      <c r="G2643" s="229"/>
    </row>
    <row r="2644" spans="2:7" s="230" customFormat="1" x14ac:dyDescent="0.25">
      <c r="B2644" s="224"/>
      <c r="C2644" s="225"/>
      <c r="D2644" s="227"/>
      <c r="E2644" s="227"/>
      <c r="F2644" s="229"/>
      <c r="G2644" s="229"/>
    </row>
    <row r="2645" spans="2:7" s="230" customFormat="1" x14ac:dyDescent="0.25">
      <c r="B2645" s="224"/>
      <c r="C2645" s="225"/>
      <c r="D2645" s="227"/>
      <c r="E2645" s="227"/>
      <c r="F2645" s="229"/>
      <c r="G2645" s="229"/>
    </row>
    <row r="2646" spans="2:7" s="230" customFormat="1" x14ac:dyDescent="0.25">
      <c r="B2646" s="224"/>
      <c r="C2646" s="225"/>
      <c r="D2646" s="227"/>
      <c r="E2646" s="227"/>
      <c r="F2646" s="229"/>
      <c r="G2646" s="229"/>
    </row>
    <row r="2647" spans="2:7" s="230" customFormat="1" x14ac:dyDescent="0.25">
      <c r="B2647" s="224"/>
      <c r="C2647" s="225"/>
      <c r="D2647" s="227"/>
      <c r="E2647" s="227"/>
      <c r="F2647" s="229"/>
      <c r="G2647" s="229"/>
    </row>
    <row r="2648" spans="2:7" s="230" customFormat="1" x14ac:dyDescent="0.25">
      <c r="B2648" s="224"/>
      <c r="C2648" s="225"/>
      <c r="D2648" s="227"/>
      <c r="E2648" s="227"/>
      <c r="F2648" s="229"/>
      <c r="G2648" s="229"/>
    </row>
    <row r="2649" spans="2:7" s="230" customFormat="1" x14ac:dyDescent="0.25">
      <c r="B2649" s="224"/>
      <c r="C2649" s="225"/>
      <c r="D2649" s="227"/>
      <c r="E2649" s="227"/>
      <c r="F2649" s="229"/>
      <c r="G2649" s="229"/>
    </row>
    <row r="2650" spans="2:7" s="230" customFormat="1" x14ac:dyDescent="0.25">
      <c r="B2650" s="224"/>
      <c r="C2650" s="225"/>
      <c r="D2650" s="227"/>
      <c r="E2650" s="227"/>
      <c r="F2650" s="229"/>
      <c r="G2650" s="229"/>
    </row>
    <row r="2651" spans="2:7" s="230" customFormat="1" x14ac:dyDescent="0.25">
      <c r="B2651" s="224"/>
      <c r="C2651" s="225"/>
      <c r="D2651" s="227"/>
      <c r="E2651" s="227"/>
      <c r="F2651" s="229"/>
      <c r="G2651" s="229"/>
    </row>
    <row r="2652" spans="2:7" s="230" customFormat="1" x14ac:dyDescent="0.25">
      <c r="B2652" s="224"/>
      <c r="C2652" s="225"/>
      <c r="D2652" s="227"/>
      <c r="E2652" s="227"/>
      <c r="F2652" s="229"/>
      <c r="G2652" s="229"/>
    </row>
    <row r="2653" spans="2:7" s="230" customFormat="1" x14ac:dyDescent="0.25">
      <c r="B2653" s="224"/>
      <c r="C2653" s="225"/>
      <c r="D2653" s="227"/>
      <c r="E2653" s="227"/>
      <c r="F2653" s="229"/>
      <c r="G2653" s="229"/>
    </row>
    <row r="2654" spans="2:7" s="230" customFormat="1" x14ac:dyDescent="0.25">
      <c r="B2654" s="224"/>
      <c r="C2654" s="225"/>
      <c r="D2654" s="227"/>
      <c r="E2654" s="227"/>
      <c r="F2654" s="229"/>
      <c r="G2654" s="229"/>
    </row>
    <row r="2655" spans="2:7" s="230" customFormat="1" x14ac:dyDescent="0.25">
      <c r="B2655" s="224"/>
      <c r="C2655" s="225"/>
      <c r="D2655" s="227"/>
      <c r="E2655" s="227"/>
      <c r="F2655" s="229"/>
      <c r="G2655" s="229"/>
    </row>
    <row r="2656" spans="2:7" s="230" customFormat="1" x14ac:dyDescent="0.25">
      <c r="B2656" s="224"/>
      <c r="C2656" s="225"/>
      <c r="D2656" s="227"/>
      <c r="E2656" s="227"/>
      <c r="F2656" s="229"/>
      <c r="G2656" s="229"/>
    </row>
    <row r="2657" spans="2:7" s="230" customFormat="1" x14ac:dyDescent="0.25">
      <c r="B2657" s="224"/>
      <c r="C2657" s="225"/>
      <c r="D2657" s="227"/>
      <c r="E2657" s="227"/>
      <c r="F2657" s="229"/>
      <c r="G2657" s="229"/>
    </row>
    <row r="2658" spans="2:7" s="230" customFormat="1" x14ac:dyDescent="0.25">
      <c r="B2658" s="224"/>
      <c r="C2658" s="225"/>
      <c r="D2658" s="227"/>
      <c r="E2658" s="227"/>
      <c r="F2658" s="229"/>
      <c r="G2658" s="229"/>
    </row>
    <row r="2659" spans="2:7" s="230" customFormat="1" x14ac:dyDescent="0.25">
      <c r="B2659" s="224"/>
      <c r="C2659" s="225"/>
      <c r="D2659" s="227"/>
      <c r="E2659" s="227"/>
      <c r="F2659" s="229"/>
      <c r="G2659" s="229"/>
    </row>
    <row r="2660" spans="2:7" s="230" customFormat="1" x14ac:dyDescent="0.25">
      <c r="B2660" s="224"/>
      <c r="C2660" s="225"/>
      <c r="D2660" s="227"/>
      <c r="E2660" s="227"/>
      <c r="F2660" s="229"/>
      <c r="G2660" s="229"/>
    </row>
    <row r="2661" spans="2:7" s="230" customFormat="1" x14ac:dyDescent="0.25">
      <c r="B2661" s="224"/>
      <c r="C2661" s="225"/>
      <c r="D2661" s="227"/>
      <c r="E2661" s="227"/>
      <c r="F2661" s="229"/>
      <c r="G2661" s="229"/>
    </row>
    <row r="2662" spans="2:7" s="230" customFormat="1" x14ac:dyDescent="0.25">
      <c r="B2662" s="224"/>
      <c r="C2662" s="225"/>
      <c r="D2662" s="227"/>
      <c r="E2662" s="227"/>
      <c r="F2662" s="229"/>
      <c r="G2662" s="229"/>
    </row>
    <row r="2663" spans="2:7" s="230" customFormat="1" x14ac:dyDescent="0.25">
      <c r="B2663" s="224"/>
      <c r="C2663" s="225"/>
      <c r="D2663" s="227"/>
      <c r="E2663" s="227"/>
      <c r="F2663" s="229"/>
      <c r="G2663" s="229"/>
    </row>
    <row r="2664" spans="2:7" s="230" customFormat="1" x14ac:dyDescent="0.25">
      <c r="B2664" s="224"/>
      <c r="C2664" s="225"/>
      <c r="D2664" s="227"/>
      <c r="E2664" s="227"/>
      <c r="F2664" s="229"/>
      <c r="G2664" s="229"/>
    </row>
    <row r="2665" spans="2:7" s="230" customFormat="1" x14ac:dyDescent="0.25">
      <c r="B2665" s="224"/>
      <c r="C2665" s="225"/>
      <c r="D2665" s="227"/>
      <c r="E2665" s="227"/>
      <c r="F2665" s="229"/>
      <c r="G2665" s="229"/>
    </row>
    <row r="2666" spans="2:7" s="230" customFormat="1" x14ac:dyDescent="0.25">
      <c r="B2666" s="224"/>
      <c r="C2666" s="225"/>
      <c r="D2666" s="227"/>
      <c r="E2666" s="227"/>
      <c r="F2666" s="229"/>
      <c r="G2666" s="229"/>
    </row>
    <row r="2667" spans="2:7" s="230" customFormat="1" x14ac:dyDescent="0.25">
      <c r="B2667" s="224"/>
      <c r="C2667" s="225"/>
      <c r="D2667" s="227"/>
      <c r="E2667" s="227"/>
      <c r="F2667" s="229"/>
      <c r="G2667" s="229"/>
    </row>
    <row r="2668" spans="2:7" s="230" customFormat="1" x14ac:dyDescent="0.25">
      <c r="B2668" s="224"/>
      <c r="C2668" s="225"/>
      <c r="D2668" s="227"/>
      <c r="E2668" s="227"/>
      <c r="F2668" s="229"/>
      <c r="G2668" s="229"/>
    </row>
    <row r="2669" spans="2:7" s="230" customFormat="1" x14ac:dyDescent="0.25">
      <c r="B2669" s="224"/>
      <c r="C2669" s="225"/>
      <c r="D2669" s="227"/>
      <c r="E2669" s="227"/>
      <c r="F2669" s="229"/>
      <c r="G2669" s="229"/>
    </row>
    <row r="2670" spans="2:7" s="230" customFormat="1" x14ac:dyDescent="0.25">
      <c r="B2670" s="224"/>
      <c r="C2670" s="225"/>
      <c r="D2670" s="227"/>
      <c r="E2670" s="227"/>
      <c r="F2670" s="229"/>
      <c r="G2670" s="229"/>
    </row>
    <row r="2671" spans="2:7" s="230" customFormat="1" x14ac:dyDescent="0.25">
      <c r="B2671" s="224"/>
      <c r="C2671" s="225"/>
      <c r="D2671" s="227"/>
      <c r="E2671" s="227"/>
      <c r="F2671" s="229"/>
      <c r="G2671" s="229"/>
    </row>
    <row r="2672" spans="2:7" s="230" customFormat="1" x14ac:dyDescent="0.25">
      <c r="B2672" s="224"/>
      <c r="C2672" s="225"/>
      <c r="D2672" s="227"/>
      <c r="E2672" s="227"/>
      <c r="F2672" s="229"/>
      <c r="G2672" s="229"/>
    </row>
    <row r="2673" spans="2:7" s="230" customFormat="1" x14ac:dyDescent="0.25">
      <c r="B2673" s="224"/>
      <c r="C2673" s="225"/>
      <c r="D2673" s="227"/>
      <c r="E2673" s="227"/>
      <c r="F2673" s="229"/>
      <c r="G2673" s="229"/>
    </row>
    <row r="2674" spans="2:7" s="230" customFormat="1" x14ac:dyDescent="0.25">
      <c r="B2674" s="224"/>
      <c r="C2674" s="225"/>
      <c r="D2674" s="227"/>
      <c r="E2674" s="227"/>
      <c r="F2674" s="229"/>
      <c r="G2674" s="229"/>
    </row>
    <row r="2675" spans="2:7" s="230" customFormat="1" x14ac:dyDescent="0.25">
      <c r="B2675" s="224"/>
      <c r="C2675" s="225"/>
      <c r="D2675" s="227"/>
      <c r="E2675" s="227"/>
      <c r="F2675" s="229"/>
      <c r="G2675" s="229"/>
    </row>
    <row r="2676" spans="2:7" s="230" customFormat="1" x14ac:dyDescent="0.25">
      <c r="B2676" s="224"/>
      <c r="C2676" s="225"/>
      <c r="D2676" s="227"/>
      <c r="E2676" s="227"/>
      <c r="F2676" s="229"/>
      <c r="G2676" s="229"/>
    </row>
    <row r="2677" spans="2:7" s="230" customFormat="1" x14ac:dyDescent="0.25">
      <c r="B2677" s="224"/>
      <c r="C2677" s="225"/>
      <c r="D2677" s="227"/>
      <c r="E2677" s="227"/>
      <c r="F2677" s="229"/>
      <c r="G2677" s="229"/>
    </row>
    <row r="2678" spans="2:7" s="230" customFormat="1" x14ac:dyDescent="0.25">
      <c r="B2678" s="224"/>
      <c r="C2678" s="225"/>
      <c r="D2678" s="227"/>
      <c r="E2678" s="227"/>
      <c r="F2678" s="229"/>
      <c r="G2678" s="229"/>
    </row>
    <row r="2679" spans="2:7" s="230" customFormat="1" x14ac:dyDescent="0.25">
      <c r="B2679" s="224"/>
      <c r="C2679" s="225"/>
      <c r="D2679" s="227"/>
      <c r="E2679" s="227"/>
      <c r="F2679" s="229"/>
      <c r="G2679" s="229"/>
    </row>
    <row r="2680" spans="2:7" s="230" customFormat="1" x14ac:dyDescent="0.25">
      <c r="B2680" s="224"/>
      <c r="C2680" s="225"/>
      <c r="D2680" s="227"/>
      <c r="E2680" s="227"/>
      <c r="F2680" s="229"/>
      <c r="G2680" s="229"/>
    </row>
    <row r="2681" spans="2:7" s="230" customFormat="1" x14ac:dyDescent="0.25">
      <c r="B2681" s="224"/>
      <c r="C2681" s="225"/>
      <c r="D2681" s="227"/>
      <c r="E2681" s="227"/>
      <c r="F2681" s="229"/>
      <c r="G2681" s="229"/>
    </row>
    <row r="2682" spans="2:7" s="230" customFormat="1" x14ac:dyDescent="0.25">
      <c r="B2682" s="224"/>
      <c r="C2682" s="225"/>
      <c r="D2682" s="227"/>
      <c r="E2682" s="227"/>
      <c r="F2682" s="229"/>
      <c r="G2682" s="229"/>
    </row>
    <row r="2683" spans="2:7" s="230" customFormat="1" x14ac:dyDescent="0.25">
      <c r="B2683" s="224"/>
      <c r="C2683" s="225"/>
      <c r="D2683" s="227"/>
      <c r="E2683" s="227"/>
      <c r="F2683" s="229"/>
      <c r="G2683" s="229"/>
    </row>
    <row r="2684" spans="2:7" s="230" customFormat="1" x14ac:dyDescent="0.25">
      <c r="B2684" s="224"/>
      <c r="C2684" s="225"/>
      <c r="D2684" s="227"/>
      <c r="E2684" s="227"/>
      <c r="F2684" s="229"/>
      <c r="G2684" s="229"/>
    </row>
    <row r="2685" spans="2:7" s="230" customFormat="1" x14ac:dyDescent="0.25">
      <c r="B2685" s="224"/>
      <c r="C2685" s="225"/>
      <c r="D2685" s="227"/>
      <c r="E2685" s="227"/>
      <c r="F2685" s="229"/>
      <c r="G2685" s="229"/>
    </row>
    <row r="2686" spans="2:7" s="230" customFormat="1" x14ac:dyDescent="0.25">
      <c r="B2686" s="224"/>
      <c r="C2686" s="225"/>
      <c r="D2686" s="227"/>
      <c r="E2686" s="227"/>
      <c r="F2686" s="229"/>
      <c r="G2686" s="229"/>
    </row>
    <row r="2687" spans="2:7" s="230" customFormat="1" x14ac:dyDescent="0.25">
      <c r="B2687" s="224"/>
      <c r="C2687" s="225"/>
      <c r="D2687" s="227"/>
      <c r="E2687" s="227"/>
      <c r="F2687" s="229"/>
      <c r="G2687" s="229"/>
    </row>
    <row r="2688" spans="2:7" s="230" customFormat="1" x14ac:dyDescent="0.25">
      <c r="B2688" s="224"/>
      <c r="C2688" s="225"/>
      <c r="D2688" s="227"/>
      <c r="E2688" s="227"/>
      <c r="F2688" s="229"/>
      <c r="G2688" s="229"/>
    </row>
    <row r="2689" spans="2:7" s="230" customFormat="1" x14ac:dyDescent="0.25">
      <c r="B2689" s="224"/>
      <c r="C2689" s="225"/>
      <c r="D2689" s="227"/>
      <c r="E2689" s="227"/>
      <c r="F2689" s="229"/>
      <c r="G2689" s="229"/>
    </row>
    <row r="2690" spans="2:7" s="230" customFormat="1" x14ac:dyDescent="0.25">
      <c r="B2690" s="224"/>
      <c r="C2690" s="225"/>
      <c r="D2690" s="227"/>
      <c r="E2690" s="227"/>
      <c r="F2690" s="229"/>
      <c r="G2690" s="229"/>
    </row>
    <row r="2691" spans="2:7" s="230" customFormat="1" x14ac:dyDescent="0.25">
      <c r="B2691" s="224"/>
      <c r="C2691" s="225"/>
      <c r="D2691" s="227"/>
      <c r="E2691" s="227"/>
      <c r="F2691" s="229"/>
      <c r="G2691" s="229"/>
    </row>
    <row r="2692" spans="2:7" s="230" customFormat="1" x14ac:dyDescent="0.25">
      <c r="B2692" s="224"/>
      <c r="C2692" s="225"/>
      <c r="D2692" s="227"/>
      <c r="E2692" s="227"/>
      <c r="F2692" s="229"/>
      <c r="G2692" s="229"/>
    </row>
    <row r="2693" spans="2:7" s="230" customFormat="1" x14ac:dyDescent="0.25">
      <c r="B2693" s="224"/>
      <c r="C2693" s="225"/>
      <c r="D2693" s="227"/>
      <c r="E2693" s="227"/>
      <c r="F2693" s="229"/>
      <c r="G2693" s="229"/>
    </row>
    <row r="2694" spans="2:7" s="230" customFormat="1" x14ac:dyDescent="0.25">
      <c r="B2694" s="224"/>
      <c r="C2694" s="225"/>
      <c r="D2694" s="227"/>
      <c r="E2694" s="227"/>
      <c r="F2694" s="229"/>
      <c r="G2694" s="229"/>
    </row>
    <row r="2695" spans="2:7" s="230" customFormat="1" x14ac:dyDescent="0.25">
      <c r="B2695" s="224"/>
      <c r="C2695" s="225"/>
      <c r="D2695" s="227"/>
      <c r="E2695" s="227"/>
      <c r="F2695" s="229"/>
      <c r="G2695" s="229"/>
    </row>
    <row r="2696" spans="2:7" s="230" customFormat="1" x14ac:dyDescent="0.25">
      <c r="B2696" s="224"/>
      <c r="C2696" s="225"/>
      <c r="D2696" s="227"/>
      <c r="E2696" s="227"/>
      <c r="F2696" s="229"/>
      <c r="G2696" s="229"/>
    </row>
    <row r="2697" spans="2:7" s="230" customFormat="1" x14ac:dyDescent="0.25">
      <c r="B2697" s="224"/>
      <c r="C2697" s="225"/>
      <c r="D2697" s="227"/>
      <c r="E2697" s="227"/>
      <c r="F2697" s="229"/>
      <c r="G2697" s="229"/>
    </row>
    <row r="2698" spans="2:7" s="230" customFormat="1" x14ac:dyDescent="0.25">
      <c r="B2698" s="224"/>
      <c r="C2698" s="225"/>
      <c r="D2698" s="227"/>
      <c r="E2698" s="227"/>
      <c r="F2698" s="229"/>
      <c r="G2698" s="229"/>
    </row>
    <row r="2699" spans="2:7" s="230" customFormat="1" x14ac:dyDescent="0.25">
      <c r="B2699" s="224"/>
      <c r="C2699" s="225"/>
      <c r="D2699" s="227"/>
      <c r="E2699" s="227"/>
      <c r="F2699" s="229"/>
      <c r="G2699" s="229"/>
    </row>
    <row r="2700" spans="2:7" s="230" customFormat="1" x14ac:dyDescent="0.25">
      <c r="B2700" s="224"/>
      <c r="C2700" s="225"/>
      <c r="D2700" s="227"/>
      <c r="E2700" s="227"/>
      <c r="F2700" s="229"/>
      <c r="G2700" s="229"/>
    </row>
    <row r="2701" spans="2:7" s="230" customFormat="1" x14ac:dyDescent="0.25">
      <c r="B2701" s="224"/>
      <c r="C2701" s="225"/>
      <c r="D2701" s="227"/>
      <c r="E2701" s="227"/>
      <c r="F2701" s="229"/>
      <c r="G2701" s="229"/>
    </row>
    <row r="2702" spans="2:7" s="230" customFormat="1" x14ac:dyDescent="0.25">
      <c r="B2702" s="224"/>
      <c r="C2702" s="225"/>
      <c r="D2702" s="227"/>
      <c r="E2702" s="227"/>
      <c r="F2702" s="229"/>
      <c r="G2702" s="229"/>
    </row>
    <row r="2703" spans="2:7" s="230" customFormat="1" x14ac:dyDescent="0.25">
      <c r="B2703" s="224"/>
      <c r="C2703" s="225"/>
      <c r="D2703" s="227"/>
      <c r="E2703" s="227"/>
      <c r="F2703" s="229"/>
      <c r="G2703" s="229"/>
    </row>
    <row r="2704" spans="2:7" s="230" customFormat="1" x14ac:dyDescent="0.25">
      <c r="B2704" s="224"/>
      <c r="C2704" s="225"/>
      <c r="D2704" s="227"/>
      <c r="E2704" s="227"/>
      <c r="F2704" s="229"/>
      <c r="G2704" s="229"/>
    </row>
    <row r="2705" spans="2:7" s="230" customFormat="1" x14ac:dyDescent="0.25">
      <c r="B2705" s="224"/>
      <c r="C2705" s="225"/>
      <c r="D2705" s="227"/>
      <c r="E2705" s="227"/>
      <c r="F2705" s="229"/>
      <c r="G2705" s="229"/>
    </row>
    <row r="2706" spans="2:7" s="230" customFormat="1" x14ac:dyDescent="0.25">
      <c r="B2706" s="224"/>
      <c r="C2706" s="225"/>
      <c r="D2706" s="227"/>
      <c r="E2706" s="227"/>
      <c r="F2706" s="229"/>
      <c r="G2706" s="229"/>
    </row>
    <row r="2707" spans="2:7" s="230" customFormat="1" x14ac:dyDescent="0.25">
      <c r="B2707" s="224"/>
      <c r="C2707" s="225"/>
      <c r="D2707" s="227"/>
      <c r="E2707" s="227"/>
      <c r="F2707" s="229"/>
      <c r="G2707" s="229"/>
    </row>
    <row r="2708" spans="2:7" s="230" customFormat="1" x14ac:dyDescent="0.25">
      <c r="B2708" s="224"/>
      <c r="C2708" s="225"/>
      <c r="D2708" s="227"/>
      <c r="E2708" s="227"/>
      <c r="F2708" s="229"/>
      <c r="G2708" s="229"/>
    </row>
    <row r="2709" spans="2:7" s="230" customFormat="1" x14ac:dyDescent="0.25">
      <c r="B2709" s="224"/>
      <c r="C2709" s="225"/>
      <c r="D2709" s="227"/>
      <c r="E2709" s="227"/>
      <c r="F2709" s="229"/>
      <c r="G2709" s="229"/>
    </row>
    <row r="2710" spans="2:7" s="230" customFormat="1" x14ac:dyDescent="0.25">
      <c r="B2710" s="224"/>
      <c r="C2710" s="225"/>
      <c r="D2710" s="227"/>
      <c r="E2710" s="227"/>
      <c r="F2710" s="229"/>
      <c r="G2710" s="229"/>
    </row>
    <row r="2711" spans="2:7" s="230" customFormat="1" x14ac:dyDescent="0.25">
      <c r="B2711" s="224"/>
      <c r="C2711" s="225"/>
      <c r="D2711" s="227"/>
      <c r="E2711" s="227"/>
      <c r="F2711" s="229"/>
      <c r="G2711" s="229"/>
    </row>
    <row r="2712" spans="2:7" s="230" customFormat="1" x14ac:dyDescent="0.25">
      <c r="B2712" s="224"/>
      <c r="C2712" s="225"/>
      <c r="D2712" s="227"/>
      <c r="E2712" s="227"/>
      <c r="F2712" s="229"/>
      <c r="G2712" s="229"/>
    </row>
    <row r="2713" spans="2:7" s="230" customFormat="1" x14ac:dyDescent="0.25">
      <c r="B2713" s="224"/>
      <c r="C2713" s="225"/>
      <c r="D2713" s="227"/>
      <c r="E2713" s="227"/>
      <c r="F2713" s="229"/>
      <c r="G2713" s="229"/>
    </row>
    <row r="2714" spans="2:7" s="230" customFormat="1" x14ac:dyDescent="0.25">
      <c r="B2714" s="224"/>
      <c r="C2714" s="225"/>
      <c r="D2714" s="227"/>
      <c r="E2714" s="227"/>
      <c r="F2714" s="229"/>
      <c r="G2714" s="229"/>
    </row>
    <row r="2715" spans="2:7" s="230" customFormat="1" x14ac:dyDescent="0.25">
      <c r="B2715" s="224"/>
      <c r="C2715" s="225"/>
      <c r="D2715" s="227"/>
      <c r="E2715" s="227"/>
      <c r="F2715" s="229"/>
      <c r="G2715" s="229"/>
    </row>
    <row r="2716" spans="2:7" s="230" customFormat="1" x14ac:dyDescent="0.25">
      <c r="B2716" s="224"/>
      <c r="C2716" s="225"/>
      <c r="D2716" s="227"/>
      <c r="E2716" s="227"/>
      <c r="F2716" s="229"/>
      <c r="G2716" s="229"/>
    </row>
    <row r="2717" spans="2:7" s="230" customFormat="1" x14ac:dyDescent="0.25">
      <c r="B2717" s="224"/>
      <c r="C2717" s="225"/>
      <c r="D2717" s="227"/>
      <c r="E2717" s="227"/>
      <c r="F2717" s="229"/>
      <c r="G2717" s="229"/>
    </row>
    <row r="2718" spans="2:7" s="230" customFormat="1" x14ac:dyDescent="0.25">
      <c r="B2718" s="224"/>
      <c r="C2718" s="225"/>
      <c r="D2718" s="227"/>
      <c r="E2718" s="227"/>
      <c r="F2718" s="229"/>
      <c r="G2718" s="229"/>
    </row>
    <row r="2719" spans="2:7" s="230" customFormat="1" x14ac:dyDescent="0.25">
      <c r="B2719" s="224"/>
      <c r="C2719" s="225"/>
      <c r="D2719" s="227"/>
      <c r="E2719" s="227"/>
      <c r="F2719" s="229"/>
      <c r="G2719" s="229"/>
    </row>
    <row r="2720" spans="2:7" s="230" customFormat="1" x14ac:dyDescent="0.25">
      <c r="B2720" s="224"/>
      <c r="C2720" s="225"/>
      <c r="D2720" s="227"/>
      <c r="E2720" s="227"/>
      <c r="F2720" s="229"/>
      <c r="G2720" s="229"/>
    </row>
    <row r="2721" spans="2:7" s="230" customFormat="1" x14ac:dyDescent="0.25">
      <c r="B2721" s="224"/>
      <c r="C2721" s="225"/>
      <c r="D2721" s="227"/>
      <c r="E2721" s="227"/>
      <c r="F2721" s="229"/>
      <c r="G2721" s="229"/>
    </row>
    <row r="2722" spans="2:7" s="230" customFormat="1" x14ac:dyDescent="0.25">
      <c r="B2722" s="224"/>
      <c r="C2722" s="225"/>
      <c r="D2722" s="227"/>
      <c r="E2722" s="227"/>
      <c r="F2722" s="229"/>
      <c r="G2722" s="229"/>
    </row>
    <row r="2723" spans="2:7" s="230" customFormat="1" x14ac:dyDescent="0.25">
      <c r="B2723" s="224"/>
      <c r="C2723" s="225"/>
      <c r="D2723" s="227"/>
      <c r="E2723" s="227"/>
      <c r="F2723" s="229"/>
      <c r="G2723" s="229"/>
    </row>
    <row r="2724" spans="2:7" s="230" customFormat="1" x14ac:dyDescent="0.25">
      <c r="B2724" s="224"/>
      <c r="C2724" s="225"/>
      <c r="D2724" s="227"/>
      <c r="E2724" s="227"/>
      <c r="F2724" s="229"/>
      <c r="G2724" s="229"/>
    </row>
    <row r="2725" spans="2:7" s="230" customFormat="1" x14ac:dyDescent="0.25">
      <c r="B2725" s="224"/>
      <c r="C2725" s="225"/>
      <c r="D2725" s="227"/>
      <c r="E2725" s="227"/>
      <c r="F2725" s="229"/>
      <c r="G2725" s="229"/>
    </row>
    <row r="2726" spans="2:7" s="230" customFormat="1" x14ac:dyDescent="0.25">
      <c r="B2726" s="224"/>
      <c r="C2726" s="225"/>
      <c r="D2726" s="227"/>
      <c r="E2726" s="227"/>
      <c r="F2726" s="229"/>
      <c r="G2726" s="229"/>
    </row>
    <row r="2727" spans="2:7" s="230" customFormat="1" x14ac:dyDescent="0.25">
      <c r="B2727" s="224"/>
      <c r="C2727" s="225"/>
      <c r="D2727" s="227"/>
      <c r="E2727" s="227"/>
      <c r="F2727" s="229"/>
      <c r="G2727" s="229"/>
    </row>
    <row r="2728" spans="2:7" s="230" customFormat="1" x14ac:dyDescent="0.25">
      <c r="B2728" s="224"/>
      <c r="C2728" s="225"/>
      <c r="D2728" s="227"/>
      <c r="E2728" s="227"/>
      <c r="F2728" s="229"/>
      <c r="G2728" s="229"/>
    </row>
    <row r="2729" spans="2:7" s="230" customFormat="1" x14ac:dyDescent="0.25">
      <c r="B2729" s="224"/>
      <c r="C2729" s="225"/>
      <c r="D2729" s="227"/>
      <c r="E2729" s="227"/>
      <c r="F2729" s="229"/>
      <c r="G2729" s="229"/>
    </row>
    <row r="2730" spans="2:7" s="230" customFormat="1" x14ac:dyDescent="0.25">
      <c r="B2730" s="224"/>
      <c r="C2730" s="225"/>
      <c r="D2730" s="227"/>
      <c r="E2730" s="227"/>
      <c r="F2730" s="229"/>
      <c r="G2730" s="229"/>
    </row>
    <row r="2731" spans="2:7" s="230" customFormat="1" x14ac:dyDescent="0.25">
      <c r="B2731" s="224"/>
      <c r="C2731" s="225"/>
      <c r="D2731" s="227"/>
      <c r="E2731" s="227"/>
      <c r="F2731" s="229"/>
      <c r="G2731" s="229"/>
    </row>
    <row r="2732" spans="2:7" s="230" customFormat="1" x14ac:dyDescent="0.25">
      <c r="B2732" s="224"/>
      <c r="C2732" s="225"/>
      <c r="D2732" s="227"/>
      <c r="E2732" s="227"/>
      <c r="F2732" s="229"/>
      <c r="G2732" s="229"/>
    </row>
    <row r="2733" spans="2:7" s="230" customFormat="1" x14ac:dyDescent="0.25">
      <c r="B2733" s="224"/>
      <c r="C2733" s="225"/>
      <c r="D2733" s="227"/>
      <c r="E2733" s="227"/>
      <c r="F2733" s="229"/>
      <c r="G2733" s="229"/>
    </row>
    <row r="2734" spans="2:7" s="230" customFormat="1" x14ac:dyDescent="0.25">
      <c r="B2734" s="224"/>
      <c r="C2734" s="225"/>
      <c r="D2734" s="227"/>
      <c r="E2734" s="227"/>
      <c r="F2734" s="229"/>
      <c r="G2734" s="229"/>
    </row>
    <row r="2735" spans="2:7" s="230" customFormat="1" x14ac:dyDescent="0.25">
      <c r="B2735" s="224"/>
      <c r="C2735" s="225"/>
      <c r="D2735" s="227"/>
      <c r="E2735" s="227"/>
      <c r="F2735" s="229"/>
      <c r="G2735" s="229"/>
    </row>
    <row r="2736" spans="2:7" s="230" customFormat="1" x14ac:dyDescent="0.25">
      <c r="B2736" s="224"/>
      <c r="C2736" s="225"/>
      <c r="D2736" s="227"/>
      <c r="E2736" s="227"/>
      <c r="F2736" s="229"/>
      <c r="G2736" s="229"/>
    </row>
    <row r="2737" spans="2:7" s="230" customFormat="1" x14ac:dyDescent="0.25">
      <c r="B2737" s="224"/>
      <c r="C2737" s="225"/>
      <c r="D2737" s="227"/>
      <c r="E2737" s="227"/>
      <c r="F2737" s="229"/>
      <c r="G2737" s="229"/>
    </row>
    <row r="2738" spans="2:7" s="230" customFormat="1" x14ac:dyDescent="0.25">
      <c r="B2738" s="224"/>
      <c r="C2738" s="225"/>
      <c r="D2738" s="227"/>
      <c r="E2738" s="227"/>
      <c r="F2738" s="229"/>
      <c r="G2738" s="229"/>
    </row>
    <row r="2739" spans="2:7" s="230" customFormat="1" x14ac:dyDescent="0.25">
      <c r="B2739" s="224"/>
      <c r="C2739" s="225"/>
      <c r="D2739" s="227"/>
      <c r="E2739" s="227"/>
      <c r="F2739" s="229"/>
      <c r="G2739" s="229"/>
    </row>
    <row r="2740" spans="2:7" s="230" customFormat="1" x14ac:dyDescent="0.25">
      <c r="B2740" s="224"/>
      <c r="C2740" s="225"/>
      <c r="D2740" s="227"/>
      <c r="E2740" s="227"/>
      <c r="F2740" s="229"/>
      <c r="G2740" s="229"/>
    </row>
    <row r="2741" spans="2:7" s="230" customFormat="1" x14ac:dyDescent="0.25">
      <c r="B2741" s="224"/>
      <c r="C2741" s="225"/>
      <c r="D2741" s="227"/>
      <c r="E2741" s="227"/>
      <c r="F2741" s="229"/>
      <c r="G2741" s="229"/>
    </row>
    <row r="2742" spans="2:7" s="230" customFormat="1" x14ac:dyDescent="0.25">
      <c r="B2742" s="224"/>
      <c r="C2742" s="225"/>
      <c r="D2742" s="227"/>
      <c r="E2742" s="227"/>
      <c r="F2742" s="229"/>
      <c r="G2742" s="229"/>
    </row>
    <row r="2743" spans="2:7" s="230" customFormat="1" x14ac:dyDescent="0.25">
      <c r="B2743" s="224"/>
      <c r="C2743" s="225"/>
      <c r="D2743" s="227"/>
      <c r="E2743" s="227"/>
      <c r="F2743" s="229"/>
      <c r="G2743" s="229"/>
    </row>
    <row r="2744" spans="2:7" s="230" customFormat="1" x14ac:dyDescent="0.25">
      <c r="B2744" s="224"/>
      <c r="C2744" s="225"/>
      <c r="D2744" s="227"/>
      <c r="E2744" s="227"/>
      <c r="F2744" s="229"/>
      <c r="G2744" s="229"/>
    </row>
    <row r="2745" spans="2:7" s="230" customFormat="1" x14ac:dyDescent="0.25">
      <c r="B2745" s="224"/>
      <c r="C2745" s="225"/>
      <c r="D2745" s="227"/>
      <c r="E2745" s="227"/>
      <c r="F2745" s="229"/>
      <c r="G2745" s="229"/>
    </row>
    <row r="2746" spans="2:7" s="230" customFormat="1" x14ac:dyDescent="0.25">
      <c r="B2746" s="224"/>
      <c r="C2746" s="225"/>
      <c r="D2746" s="227"/>
      <c r="E2746" s="227"/>
      <c r="F2746" s="229"/>
      <c r="G2746" s="229"/>
    </row>
    <row r="2747" spans="2:7" s="230" customFormat="1" x14ac:dyDescent="0.25">
      <c r="B2747" s="224"/>
      <c r="C2747" s="225"/>
      <c r="D2747" s="227"/>
      <c r="E2747" s="227"/>
      <c r="F2747" s="229"/>
      <c r="G2747" s="229"/>
    </row>
    <row r="2748" spans="2:7" s="230" customFormat="1" x14ac:dyDescent="0.25">
      <c r="B2748" s="224"/>
      <c r="C2748" s="225"/>
      <c r="D2748" s="227"/>
      <c r="E2748" s="227"/>
      <c r="F2748" s="229"/>
      <c r="G2748" s="229"/>
    </row>
    <row r="2749" spans="2:7" s="230" customFormat="1" x14ac:dyDescent="0.25">
      <c r="B2749" s="224"/>
      <c r="C2749" s="225"/>
      <c r="D2749" s="227"/>
      <c r="E2749" s="227"/>
      <c r="F2749" s="229"/>
      <c r="G2749" s="229"/>
    </row>
    <row r="2750" spans="2:7" s="230" customFormat="1" x14ac:dyDescent="0.25">
      <c r="B2750" s="224"/>
      <c r="C2750" s="225"/>
      <c r="D2750" s="227"/>
      <c r="E2750" s="227"/>
      <c r="F2750" s="229"/>
      <c r="G2750" s="229"/>
    </row>
    <row r="2751" spans="2:7" s="230" customFormat="1" x14ac:dyDescent="0.25">
      <c r="B2751" s="224"/>
      <c r="C2751" s="225"/>
      <c r="D2751" s="227"/>
      <c r="E2751" s="227"/>
      <c r="F2751" s="229"/>
      <c r="G2751" s="229"/>
    </row>
    <row r="2752" spans="2:7" s="230" customFormat="1" x14ac:dyDescent="0.25">
      <c r="B2752" s="224"/>
      <c r="C2752" s="225"/>
      <c r="D2752" s="227"/>
      <c r="E2752" s="227"/>
      <c r="F2752" s="229"/>
      <c r="G2752" s="229"/>
    </row>
    <row r="2753" spans="2:7" s="230" customFormat="1" x14ac:dyDescent="0.25">
      <c r="B2753" s="224"/>
      <c r="C2753" s="225"/>
      <c r="D2753" s="227"/>
      <c r="E2753" s="227"/>
      <c r="F2753" s="229"/>
      <c r="G2753" s="229"/>
    </row>
    <row r="2754" spans="2:7" s="230" customFormat="1" x14ac:dyDescent="0.25">
      <c r="B2754" s="224"/>
      <c r="C2754" s="225"/>
      <c r="D2754" s="227"/>
      <c r="E2754" s="227"/>
      <c r="F2754" s="229"/>
      <c r="G2754" s="229"/>
    </row>
    <row r="2755" spans="2:7" s="230" customFormat="1" x14ac:dyDescent="0.25">
      <c r="B2755" s="224"/>
      <c r="C2755" s="225"/>
      <c r="D2755" s="227"/>
      <c r="E2755" s="227"/>
      <c r="F2755" s="229"/>
      <c r="G2755" s="229"/>
    </row>
    <row r="2756" spans="2:7" s="230" customFormat="1" x14ac:dyDescent="0.25">
      <c r="B2756" s="224"/>
      <c r="C2756" s="225"/>
      <c r="D2756" s="227"/>
      <c r="E2756" s="227"/>
      <c r="F2756" s="229"/>
      <c r="G2756" s="229"/>
    </row>
    <row r="2757" spans="2:7" s="230" customFormat="1" x14ac:dyDescent="0.25">
      <c r="B2757" s="224"/>
      <c r="C2757" s="225"/>
      <c r="D2757" s="227"/>
      <c r="E2757" s="227"/>
      <c r="F2757" s="229"/>
      <c r="G2757" s="229"/>
    </row>
    <row r="2758" spans="2:7" s="230" customFormat="1" x14ac:dyDescent="0.25">
      <c r="B2758" s="224"/>
      <c r="C2758" s="225"/>
      <c r="D2758" s="227"/>
      <c r="E2758" s="227"/>
      <c r="F2758" s="229"/>
      <c r="G2758" s="229"/>
    </row>
    <row r="2759" spans="2:7" s="230" customFormat="1" x14ac:dyDescent="0.25">
      <c r="B2759" s="224"/>
      <c r="C2759" s="225"/>
      <c r="D2759" s="227"/>
      <c r="E2759" s="227"/>
      <c r="F2759" s="229"/>
      <c r="G2759" s="229"/>
    </row>
    <row r="2760" spans="2:7" s="230" customFormat="1" x14ac:dyDescent="0.25">
      <c r="B2760" s="224"/>
      <c r="C2760" s="225"/>
      <c r="D2760" s="227"/>
      <c r="E2760" s="227"/>
      <c r="F2760" s="229"/>
      <c r="G2760" s="229"/>
    </row>
    <row r="2761" spans="2:7" s="230" customFormat="1" x14ac:dyDescent="0.25">
      <c r="B2761" s="224"/>
      <c r="C2761" s="225"/>
      <c r="D2761" s="227"/>
      <c r="E2761" s="227"/>
      <c r="F2761" s="229"/>
      <c r="G2761" s="229"/>
    </row>
    <row r="2762" spans="2:7" s="230" customFormat="1" x14ac:dyDescent="0.25">
      <c r="B2762" s="224"/>
      <c r="C2762" s="225"/>
      <c r="D2762" s="227"/>
      <c r="E2762" s="227"/>
      <c r="F2762" s="229"/>
      <c r="G2762" s="229"/>
    </row>
    <row r="2763" spans="2:7" s="230" customFormat="1" x14ac:dyDescent="0.25">
      <c r="B2763" s="224"/>
      <c r="C2763" s="225"/>
      <c r="D2763" s="227"/>
      <c r="E2763" s="227"/>
      <c r="F2763" s="229"/>
      <c r="G2763" s="229"/>
    </row>
    <row r="2764" spans="2:7" s="230" customFormat="1" x14ac:dyDescent="0.25">
      <c r="B2764" s="224"/>
      <c r="C2764" s="225"/>
      <c r="D2764" s="227"/>
      <c r="E2764" s="227"/>
      <c r="F2764" s="229"/>
      <c r="G2764" s="229"/>
    </row>
    <row r="2765" spans="2:7" s="230" customFormat="1" x14ac:dyDescent="0.25">
      <c r="B2765" s="224"/>
      <c r="C2765" s="225"/>
      <c r="D2765" s="227"/>
      <c r="E2765" s="227"/>
      <c r="F2765" s="229"/>
      <c r="G2765" s="229"/>
    </row>
    <row r="2766" spans="2:7" s="230" customFormat="1" x14ac:dyDescent="0.25">
      <c r="B2766" s="224"/>
      <c r="C2766" s="225"/>
      <c r="D2766" s="227"/>
      <c r="E2766" s="227"/>
      <c r="F2766" s="229"/>
      <c r="G2766" s="229"/>
    </row>
    <row r="2767" spans="2:7" s="230" customFormat="1" x14ac:dyDescent="0.25">
      <c r="B2767" s="224"/>
      <c r="C2767" s="225"/>
      <c r="D2767" s="227"/>
      <c r="E2767" s="227"/>
      <c r="F2767" s="229"/>
      <c r="G2767" s="229"/>
    </row>
    <row r="2768" spans="2:7" s="230" customFormat="1" x14ac:dyDescent="0.25">
      <c r="B2768" s="224"/>
      <c r="C2768" s="225"/>
      <c r="D2768" s="227"/>
      <c r="E2768" s="227"/>
      <c r="F2768" s="229"/>
      <c r="G2768" s="229"/>
    </row>
    <row r="2769" spans="2:7" s="230" customFormat="1" x14ac:dyDescent="0.25">
      <c r="B2769" s="224"/>
      <c r="C2769" s="225"/>
      <c r="D2769" s="227"/>
      <c r="E2769" s="227"/>
      <c r="F2769" s="229"/>
      <c r="G2769" s="229"/>
    </row>
    <row r="2770" spans="2:7" s="230" customFormat="1" x14ac:dyDescent="0.25">
      <c r="B2770" s="224"/>
      <c r="C2770" s="225"/>
      <c r="D2770" s="227"/>
      <c r="E2770" s="227"/>
      <c r="F2770" s="229"/>
      <c r="G2770" s="229"/>
    </row>
    <row r="2771" spans="2:7" s="230" customFormat="1" x14ac:dyDescent="0.25">
      <c r="B2771" s="224"/>
      <c r="C2771" s="225"/>
      <c r="D2771" s="227"/>
      <c r="E2771" s="227"/>
      <c r="F2771" s="229"/>
      <c r="G2771" s="229"/>
    </row>
    <row r="2772" spans="2:7" s="230" customFormat="1" x14ac:dyDescent="0.25">
      <c r="B2772" s="224"/>
      <c r="C2772" s="225"/>
      <c r="D2772" s="227"/>
      <c r="E2772" s="227"/>
      <c r="F2772" s="229"/>
      <c r="G2772" s="229"/>
    </row>
    <row r="2773" spans="2:7" s="230" customFormat="1" x14ac:dyDescent="0.25">
      <c r="B2773" s="224"/>
      <c r="C2773" s="225"/>
      <c r="D2773" s="227"/>
      <c r="E2773" s="227"/>
      <c r="F2773" s="229"/>
      <c r="G2773" s="229"/>
    </row>
    <row r="2774" spans="2:7" s="230" customFormat="1" x14ac:dyDescent="0.25">
      <c r="B2774" s="224"/>
      <c r="C2774" s="225"/>
      <c r="D2774" s="227"/>
      <c r="E2774" s="227"/>
      <c r="F2774" s="229"/>
      <c r="G2774" s="229"/>
    </row>
    <row r="2775" spans="2:7" s="230" customFormat="1" x14ac:dyDescent="0.25">
      <c r="B2775" s="224"/>
      <c r="C2775" s="225"/>
      <c r="D2775" s="227"/>
      <c r="E2775" s="227"/>
      <c r="F2775" s="229"/>
      <c r="G2775" s="229"/>
    </row>
    <row r="2776" spans="2:7" s="230" customFormat="1" x14ac:dyDescent="0.25">
      <c r="B2776" s="224"/>
      <c r="C2776" s="225"/>
      <c r="D2776" s="227"/>
      <c r="E2776" s="227"/>
      <c r="F2776" s="229"/>
      <c r="G2776" s="229"/>
    </row>
    <row r="2777" spans="2:7" s="230" customFormat="1" x14ac:dyDescent="0.25">
      <c r="B2777" s="224"/>
      <c r="C2777" s="225"/>
      <c r="D2777" s="227"/>
      <c r="E2777" s="227"/>
      <c r="F2777" s="229"/>
      <c r="G2777" s="229"/>
    </row>
    <row r="2778" spans="2:7" s="230" customFormat="1" x14ac:dyDescent="0.25">
      <c r="B2778" s="224"/>
      <c r="C2778" s="225"/>
      <c r="D2778" s="227"/>
      <c r="E2778" s="227"/>
      <c r="F2778" s="229"/>
      <c r="G2778" s="229"/>
    </row>
    <row r="2779" spans="2:7" s="230" customFormat="1" x14ac:dyDescent="0.25">
      <c r="B2779" s="224"/>
      <c r="C2779" s="225"/>
      <c r="D2779" s="227"/>
      <c r="E2779" s="227"/>
      <c r="F2779" s="229"/>
      <c r="G2779" s="229"/>
    </row>
    <row r="2780" spans="2:7" s="230" customFormat="1" x14ac:dyDescent="0.25">
      <c r="B2780" s="224"/>
      <c r="C2780" s="225"/>
      <c r="D2780" s="227"/>
      <c r="E2780" s="227"/>
      <c r="F2780" s="229"/>
      <c r="G2780" s="229"/>
    </row>
  </sheetData>
  <sheetProtection selectLockedCells="1"/>
  <mergeCells count="2">
    <mergeCell ref="C3:F3"/>
    <mergeCell ref="C61:E61"/>
  </mergeCells>
  <pageMargins left="1.1811023622047245" right="0.19685039370078741" top="0.98425196850393704" bottom="0.78740157480314965" header="0.39370078740157483" footer="0.39370078740157483"/>
  <pageSetup paperSize="9" scale="75" firstPageNumber="47" orientation="portrait" useFirstPageNumber="1" r:id="rId1"/>
  <headerFooter alignWithMargins="0">
    <oddHeader xml:space="preserve">&amp;L&amp;G&amp;CPloščad pred vozno stezo M&amp;RPonudbeni predračun&amp;"Times New Roman,Navadno"
</oddHeader>
    <oddFooter xml:space="preserve">&amp;C&amp;P&amp;R&amp;F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499984740745262"/>
  </sheetPr>
  <dimension ref="A1:R3102"/>
  <sheetViews>
    <sheetView zoomScaleNormal="100" zoomScaleSheetLayoutView="85" workbookViewId="0"/>
  </sheetViews>
  <sheetFormatPr defaultRowHeight="15.75" x14ac:dyDescent="0.25"/>
  <cols>
    <col min="1" max="1" width="9.140625" style="60"/>
    <col min="2" max="2" width="9.28515625" style="40" customWidth="1"/>
    <col min="3" max="3" width="53.28515625" style="30" customWidth="1"/>
    <col min="4" max="4" width="6.7109375" style="68" customWidth="1"/>
    <col min="5" max="5" width="10.28515625" style="68" customWidth="1"/>
    <col min="6" max="6" width="18.28515625" style="121" customWidth="1"/>
    <col min="7" max="7" width="18.7109375" style="79" customWidth="1"/>
    <col min="8" max="18" width="9.140625" style="37" customWidth="1"/>
    <col min="19" max="16384" width="9.140625" style="60"/>
  </cols>
  <sheetData>
    <row r="1" spans="1:18" x14ac:dyDescent="0.25">
      <c r="C1" s="35"/>
      <c r="D1" s="30"/>
      <c r="E1" s="61"/>
      <c r="F1" s="62"/>
      <c r="G1" s="31"/>
    </row>
    <row r="2" spans="1:18" x14ac:dyDescent="0.25">
      <c r="C2" s="35"/>
      <c r="D2" s="30"/>
      <c r="E2" s="61"/>
      <c r="F2" s="62"/>
      <c r="G2" s="31"/>
    </row>
    <row r="3" spans="1:18" ht="51.75" customHeight="1" x14ac:dyDescent="0.25">
      <c r="B3" s="63" t="s">
        <v>16</v>
      </c>
      <c r="C3" s="219" t="s">
        <v>600</v>
      </c>
      <c r="D3" s="220"/>
      <c r="E3" s="220"/>
      <c r="F3" s="220"/>
      <c r="G3" s="59"/>
    </row>
    <row r="4" spans="1:18" ht="20.25" x14ac:dyDescent="0.25">
      <c r="B4" s="38"/>
      <c r="C4" s="64"/>
      <c r="D4" s="65"/>
      <c r="E4" s="66"/>
      <c r="F4" s="67"/>
      <c r="G4" s="59"/>
    </row>
    <row r="5" spans="1:18" x14ac:dyDescent="0.25">
      <c r="C5" s="58"/>
      <c r="E5" s="69"/>
      <c r="F5" s="70"/>
      <c r="G5" s="59"/>
    </row>
    <row r="6" spans="1:18" ht="55.5" customHeight="1" x14ac:dyDescent="0.25">
      <c r="C6" s="58" t="s">
        <v>601</v>
      </c>
      <c r="D6" s="30"/>
      <c r="E6" s="61"/>
      <c r="F6" s="62"/>
      <c r="G6" s="31"/>
    </row>
    <row r="7" spans="1:18" ht="84" customHeight="1" x14ac:dyDescent="0.25">
      <c r="C7" s="58" t="s">
        <v>602</v>
      </c>
      <c r="D7" s="30"/>
      <c r="E7" s="61"/>
      <c r="F7" s="62"/>
      <c r="G7" s="31"/>
    </row>
    <row r="8" spans="1:18" ht="37.5" customHeight="1" x14ac:dyDescent="0.25">
      <c r="C8" s="58" t="s">
        <v>603</v>
      </c>
      <c r="D8" s="30"/>
      <c r="E8" s="61"/>
      <c r="F8" s="62"/>
      <c r="G8" s="31"/>
    </row>
    <row r="9" spans="1:18" ht="24" customHeight="1" x14ac:dyDescent="0.25">
      <c r="C9" s="58" t="s">
        <v>604</v>
      </c>
      <c r="D9" s="30"/>
      <c r="E9" s="61"/>
      <c r="F9" s="62"/>
      <c r="G9" s="31"/>
    </row>
    <row r="10" spans="1:18" x14ac:dyDescent="0.25">
      <c r="C10" s="35"/>
      <c r="D10" s="30"/>
      <c r="E10" s="61"/>
      <c r="F10" s="62"/>
      <c r="G10" s="31"/>
    </row>
    <row r="11" spans="1:18" s="71" customFormat="1" x14ac:dyDescent="0.2">
      <c r="B11" s="72" t="s">
        <v>181</v>
      </c>
      <c r="C11" s="73" t="s">
        <v>1</v>
      </c>
      <c r="D11" s="73" t="s">
        <v>182</v>
      </c>
      <c r="E11" s="73" t="s">
        <v>5</v>
      </c>
      <c r="F11" s="74" t="s">
        <v>183</v>
      </c>
      <c r="G11" s="74" t="s">
        <v>7</v>
      </c>
      <c r="H11" s="75"/>
      <c r="I11" s="75"/>
      <c r="J11" s="75"/>
      <c r="K11" s="75"/>
      <c r="L11" s="75"/>
      <c r="M11" s="75"/>
      <c r="N11" s="75"/>
      <c r="O11" s="75"/>
      <c r="P11" s="75"/>
      <c r="Q11" s="75"/>
      <c r="R11" s="75"/>
    </row>
    <row r="12" spans="1:18" ht="9" customHeight="1" x14ac:dyDescent="0.25">
      <c r="C12" s="76"/>
      <c r="D12" s="77"/>
      <c r="E12" s="77"/>
      <c r="F12" s="78"/>
    </row>
    <row r="13" spans="1:18" s="37" customFormat="1" x14ac:dyDescent="0.25">
      <c r="A13" s="60"/>
      <c r="B13" s="40"/>
      <c r="C13" s="40"/>
      <c r="D13" s="80"/>
      <c r="E13" s="68"/>
      <c r="F13" s="81"/>
      <c r="G13" s="79"/>
    </row>
    <row r="14" spans="1:18" s="37" customFormat="1" ht="23.45" customHeight="1" x14ac:dyDescent="0.25">
      <c r="A14" s="60"/>
      <c r="B14" s="82" t="s">
        <v>605</v>
      </c>
      <c r="C14" s="83" t="s">
        <v>606</v>
      </c>
      <c r="D14" s="84"/>
      <c r="E14" s="106"/>
      <c r="F14" s="107"/>
      <c r="G14" s="79"/>
    </row>
    <row r="15" spans="1:18" s="37" customFormat="1" x14ac:dyDescent="0.25">
      <c r="A15" s="60"/>
      <c r="B15" s="40" t="s">
        <v>184</v>
      </c>
      <c r="C15" s="30"/>
      <c r="D15" s="80"/>
      <c r="E15" s="68"/>
      <c r="F15" s="81"/>
      <c r="G15" s="79"/>
    </row>
    <row r="16" spans="1:18" s="37" customFormat="1" ht="196.5" customHeight="1" x14ac:dyDescent="0.25">
      <c r="A16" s="60">
        <f>1</f>
        <v>1</v>
      </c>
      <c r="B16" s="40" t="str">
        <f>CONCATENATE($B$14,TEXT(A16,0),".")</f>
        <v>9.1.1.</v>
      </c>
      <c r="C16" s="30" t="s">
        <v>578</v>
      </c>
      <c r="D16" s="80"/>
      <c r="E16" s="68"/>
      <c r="F16" s="81"/>
      <c r="G16" s="79"/>
    </row>
    <row r="17" spans="1:18" s="37" customFormat="1" x14ac:dyDescent="0.25">
      <c r="A17" s="60"/>
      <c r="B17" s="40"/>
      <c r="C17" s="30"/>
      <c r="D17" s="80" t="s">
        <v>19</v>
      </c>
      <c r="E17" s="68">
        <v>10</v>
      </c>
      <c r="F17" s="81"/>
      <c r="G17" s="79">
        <f>F17*E17</f>
        <v>0</v>
      </c>
    </row>
    <row r="18" spans="1:18" s="37" customFormat="1" x14ac:dyDescent="0.25">
      <c r="A18" s="60"/>
      <c r="B18" s="40"/>
      <c r="C18" s="30"/>
      <c r="D18" s="80"/>
      <c r="E18" s="68"/>
      <c r="F18" s="81"/>
      <c r="G18" s="79"/>
    </row>
    <row r="19" spans="1:18" s="37" customFormat="1" ht="37.5" customHeight="1" x14ac:dyDescent="0.25">
      <c r="A19" s="60">
        <f>A16+1</f>
        <v>2</v>
      </c>
      <c r="B19" s="40" t="str">
        <f>CONCATENATE($B$14,TEXT(A19,0),".")</f>
        <v>9.1.2.</v>
      </c>
      <c r="C19" s="30" t="s">
        <v>579</v>
      </c>
      <c r="D19" s="80"/>
      <c r="E19" s="68"/>
      <c r="F19" s="81"/>
      <c r="G19" s="79"/>
    </row>
    <row r="20" spans="1:18" s="37" customFormat="1" x14ac:dyDescent="0.25">
      <c r="A20" s="60"/>
      <c r="B20" s="40"/>
      <c r="C20" s="30"/>
      <c r="D20" s="80" t="s">
        <v>19</v>
      </c>
      <c r="E20" s="68">
        <v>10</v>
      </c>
      <c r="F20" s="81"/>
      <c r="G20" s="79">
        <f>F20*E20</f>
        <v>0</v>
      </c>
    </row>
    <row r="21" spans="1:18" s="37" customFormat="1" x14ac:dyDescent="0.25">
      <c r="A21" s="60"/>
      <c r="B21" s="40"/>
      <c r="C21" s="30"/>
      <c r="D21" s="80"/>
      <c r="E21" s="68"/>
      <c r="F21" s="81"/>
      <c r="G21" s="79"/>
    </row>
    <row r="22" spans="1:18" s="37" customFormat="1" ht="273" customHeight="1" x14ac:dyDescent="0.25">
      <c r="A22" s="60">
        <f>A19+1</f>
        <v>3</v>
      </c>
      <c r="B22" s="40" t="str">
        <f>CONCATENATE($B$14,TEXT(A22,0),".")</f>
        <v>9.1.3.</v>
      </c>
      <c r="C22" s="30" t="s">
        <v>607</v>
      </c>
      <c r="D22" s="80"/>
      <c r="E22" s="68"/>
      <c r="F22" s="81"/>
      <c r="G22" s="79"/>
    </row>
    <row r="23" spans="1:18" s="37" customFormat="1" ht="49.5" customHeight="1" x14ac:dyDescent="0.25">
      <c r="A23" s="60"/>
      <c r="B23" s="40"/>
      <c r="C23" s="30" t="s">
        <v>323</v>
      </c>
      <c r="D23" s="80"/>
      <c r="E23" s="68"/>
      <c r="F23" s="81"/>
      <c r="G23" s="79"/>
    </row>
    <row r="24" spans="1:18" s="37" customFormat="1" ht="39" customHeight="1" x14ac:dyDescent="0.25">
      <c r="A24" s="60"/>
      <c r="B24" s="40"/>
      <c r="C24" s="30" t="s">
        <v>324</v>
      </c>
      <c r="D24" s="80"/>
      <c r="E24" s="68"/>
      <c r="F24" s="81"/>
      <c r="G24" s="79"/>
    </row>
    <row r="25" spans="1:18" ht="37.5" customHeight="1" x14ac:dyDescent="0.25">
      <c r="C25" s="30" t="s">
        <v>325</v>
      </c>
      <c r="D25" s="80"/>
      <c r="F25" s="81"/>
    </row>
    <row r="26" spans="1:18" ht="52.15" customHeight="1" x14ac:dyDescent="0.25">
      <c r="C26" s="30" t="s">
        <v>326</v>
      </c>
      <c r="D26" s="80"/>
      <c r="F26" s="81"/>
    </row>
    <row r="27" spans="1:18" s="108" customFormat="1" ht="39" customHeight="1" x14ac:dyDescent="0.25">
      <c r="B27" s="40" t="s">
        <v>184</v>
      </c>
      <c r="C27" s="30" t="s">
        <v>327</v>
      </c>
      <c r="D27" s="80"/>
      <c r="E27" s="68"/>
      <c r="F27" s="81"/>
      <c r="G27" s="79"/>
      <c r="H27" s="109"/>
      <c r="I27" s="109"/>
      <c r="J27" s="109"/>
      <c r="K27" s="109"/>
      <c r="L27" s="109"/>
      <c r="M27" s="109"/>
      <c r="N27" s="109"/>
      <c r="O27" s="109"/>
      <c r="P27" s="109"/>
      <c r="Q27" s="109"/>
      <c r="R27" s="109"/>
    </row>
    <row r="28" spans="1:18" s="108" customFormat="1" ht="23.25" customHeight="1" x14ac:dyDescent="0.25">
      <c r="B28" s="40"/>
      <c r="C28" s="30" t="s">
        <v>329</v>
      </c>
      <c r="D28" s="80"/>
      <c r="E28" s="68"/>
      <c r="F28" s="81"/>
      <c r="G28" s="79"/>
      <c r="H28" s="109"/>
      <c r="I28" s="109"/>
      <c r="J28" s="109"/>
      <c r="K28" s="109"/>
      <c r="L28" s="109"/>
      <c r="M28" s="109"/>
      <c r="N28" s="109"/>
      <c r="O28" s="109"/>
      <c r="P28" s="109"/>
      <c r="Q28" s="109"/>
      <c r="R28" s="109"/>
    </row>
    <row r="29" spans="1:18" s="108" customFormat="1" ht="16.5" x14ac:dyDescent="0.25">
      <c r="B29" s="40" t="s">
        <v>184</v>
      </c>
      <c r="C29" s="30"/>
      <c r="D29" s="80" t="s">
        <v>19</v>
      </c>
      <c r="E29" s="68">
        <v>10</v>
      </c>
      <c r="F29" s="81"/>
      <c r="G29" s="79">
        <f>F29*E29</f>
        <v>0</v>
      </c>
      <c r="H29" s="109"/>
      <c r="I29" s="109"/>
      <c r="J29" s="109"/>
      <c r="K29" s="109"/>
      <c r="L29" s="109"/>
      <c r="M29" s="109"/>
      <c r="N29" s="109"/>
      <c r="O29" s="109"/>
      <c r="P29" s="109"/>
      <c r="Q29" s="109"/>
      <c r="R29" s="109"/>
    </row>
    <row r="30" spans="1:18" x14ac:dyDescent="0.25">
      <c r="B30" s="40" t="s">
        <v>184</v>
      </c>
      <c r="D30" s="80"/>
      <c r="F30" s="81"/>
    </row>
    <row r="31" spans="1:18" s="37" customFormat="1" ht="18.75" x14ac:dyDescent="0.3">
      <c r="A31" s="60"/>
      <c r="B31" s="110" t="str">
        <f>B14</f>
        <v>9.1.</v>
      </c>
      <c r="C31" s="222" t="s">
        <v>608</v>
      </c>
      <c r="D31" s="221"/>
      <c r="E31" s="221"/>
      <c r="F31" s="113"/>
      <c r="G31" s="114">
        <f>SUM(G15:G30)</f>
        <v>0</v>
      </c>
    </row>
    <row r="32" spans="1:18" s="37" customFormat="1" x14ac:dyDescent="0.25">
      <c r="A32" s="60"/>
      <c r="B32" s="40"/>
      <c r="C32" s="30"/>
      <c r="D32" s="80"/>
      <c r="E32" s="68"/>
      <c r="F32" s="81"/>
      <c r="G32" s="79"/>
    </row>
    <row r="33" spans="1:18" s="37" customFormat="1" x14ac:dyDescent="0.25">
      <c r="A33" s="60"/>
      <c r="B33" s="40"/>
      <c r="C33" s="30"/>
      <c r="D33" s="80"/>
      <c r="E33" s="68"/>
      <c r="F33" s="81"/>
      <c r="G33" s="79"/>
    </row>
    <row r="34" spans="1:18" s="37" customFormat="1" ht="23.45" customHeight="1" x14ac:dyDescent="0.25">
      <c r="A34" s="60"/>
      <c r="B34" s="82" t="s">
        <v>609</v>
      </c>
      <c r="C34" s="83" t="s">
        <v>610</v>
      </c>
      <c r="D34" s="84"/>
      <c r="E34" s="106"/>
      <c r="F34" s="107"/>
      <c r="G34" s="79"/>
    </row>
    <row r="35" spans="1:18" s="37" customFormat="1" x14ac:dyDescent="0.25">
      <c r="A35" s="60"/>
      <c r="B35" s="40" t="s">
        <v>184</v>
      </c>
      <c r="C35" s="30"/>
      <c r="D35" s="80"/>
      <c r="E35" s="68"/>
      <c r="F35" s="81"/>
      <c r="G35" s="79"/>
    </row>
    <row r="36" spans="1:18" s="37" customFormat="1" ht="196.5" customHeight="1" x14ac:dyDescent="0.25">
      <c r="A36" s="60">
        <f>1</f>
        <v>1</v>
      </c>
      <c r="B36" s="40" t="str">
        <f>CONCATENATE($B$34,TEXT(A36,0),".")</f>
        <v>9.2.1.</v>
      </c>
      <c r="C36" s="30" t="s">
        <v>578</v>
      </c>
      <c r="D36" s="80"/>
      <c r="E36" s="68"/>
      <c r="F36" s="81"/>
      <c r="G36" s="79"/>
    </row>
    <row r="37" spans="1:18" s="37" customFormat="1" x14ac:dyDescent="0.25">
      <c r="A37" s="60"/>
      <c r="B37" s="40"/>
      <c r="C37" s="30"/>
      <c r="D37" s="80" t="s">
        <v>19</v>
      </c>
      <c r="E37" s="68">
        <v>9</v>
      </c>
      <c r="F37" s="81"/>
      <c r="G37" s="79">
        <f>F37*E37</f>
        <v>0</v>
      </c>
    </row>
    <row r="38" spans="1:18" s="37" customFormat="1" x14ac:dyDescent="0.25">
      <c r="A38" s="60"/>
      <c r="B38" s="40"/>
      <c r="C38" s="30"/>
      <c r="D38" s="80"/>
      <c r="E38" s="68"/>
      <c r="F38" s="81"/>
      <c r="G38" s="79"/>
    </row>
    <row r="39" spans="1:18" s="37" customFormat="1" ht="37.5" customHeight="1" x14ac:dyDescent="0.25">
      <c r="A39" s="60">
        <f>A36+1</f>
        <v>2</v>
      </c>
      <c r="B39" s="40" t="str">
        <f>CONCATENATE($B$34,TEXT(A39,0),".")</f>
        <v>9.2.2.</v>
      </c>
      <c r="C39" s="30" t="s">
        <v>579</v>
      </c>
      <c r="D39" s="80"/>
      <c r="E39" s="68"/>
      <c r="F39" s="81"/>
      <c r="G39" s="79"/>
    </row>
    <row r="40" spans="1:18" s="37" customFormat="1" x14ac:dyDescent="0.25">
      <c r="A40" s="60"/>
      <c r="B40" s="40"/>
      <c r="C40" s="30"/>
      <c r="D40" s="80" t="s">
        <v>19</v>
      </c>
      <c r="E40" s="68">
        <v>9</v>
      </c>
      <c r="F40" s="81"/>
      <c r="G40" s="79">
        <f>F40*E40</f>
        <v>0</v>
      </c>
    </row>
    <row r="41" spans="1:18" s="37" customFormat="1" x14ac:dyDescent="0.25">
      <c r="A41" s="60"/>
      <c r="B41" s="40"/>
      <c r="C41" s="30"/>
      <c r="D41" s="80"/>
      <c r="E41" s="68"/>
      <c r="F41" s="81"/>
      <c r="G41" s="79"/>
    </row>
    <row r="42" spans="1:18" s="37" customFormat="1" ht="273" customHeight="1" x14ac:dyDescent="0.25">
      <c r="A42" s="60">
        <f>A39+1</f>
        <v>3</v>
      </c>
      <c r="B42" s="40" t="str">
        <f>CONCATENATE($B$34,TEXT(A42,0),".")</f>
        <v>9.2.3.</v>
      </c>
      <c r="C42" s="30" t="s">
        <v>607</v>
      </c>
      <c r="D42" s="80"/>
      <c r="E42" s="68"/>
      <c r="F42" s="81"/>
      <c r="G42" s="79"/>
    </row>
    <row r="43" spans="1:18" s="37" customFormat="1" ht="49.5" customHeight="1" x14ac:dyDescent="0.25">
      <c r="A43" s="60"/>
      <c r="B43" s="40"/>
      <c r="C43" s="30" t="s">
        <v>323</v>
      </c>
      <c r="D43" s="80"/>
      <c r="E43" s="68"/>
      <c r="F43" s="81"/>
      <c r="G43" s="79"/>
    </row>
    <row r="44" spans="1:18" s="37" customFormat="1" ht="39" customHeight="1" x14ac:dyDescent="0.25">
      <c r="A44" s="60"/>
      <c r="B44" s="40"/>
      <c r="C44" s="30" t="s">
        <v>324</v>
      </c>
      <c r="D44" s="80"/>
      <c r="E44" s="68"/>
      <c r="F44" s="81"/>
      <c r="G44" s="79"/>
    </row>
    <row r="45" spans="1:18" ht="37.5" customHeight="1" x14ac:dyDescent="0.25">
      <c r="C45" s="30" t="s">
        <v>325</v>
      </c>
      <c r="D45" s="80"/>
      <c r="F45" s="81"/>
    </row>
    <row r="46" spans="1:18" ht="52.15" customHeight="1" x14ac:dyDescent="0.25">
      <c r="C46" s="30" t="s">
        <v>326</v>
      </c>
      <c r="D46" s="80"/>
      <c r="F46" s="81"/>
    </row>
    <row r="47" spans="1:18" s="108" customFormat="1" ht="39" customHeight="1" x14ac:dyDescent="0.25">
      <c r="B47" s="40" t="s">
        <v>184</v>
      </c>
      <c r="C47" s="30" t="s">
        <v>327</v>
      </c>
      <c r="D47" s="80"/>
      <c r="E47" s="68"/>
      <c r="F47" s="81"/>
      <c r="G47" s="79"/>
      <c r="H47" s="109"/>
      <c r="I47" s="109"/>
      <c r="J47" s="109"/>
      <c r="K47" s="109"/>
      <c r="L47" s="109"/>
      <c r="M47" s="109"/>
      <c r="N47" s="109"/>
      <c r="O47" s="109"/>
      <c r="P47" s="109"/>
      <c r="Q47" s="109"/>
      <c r="R47" s="109"/>
    </row>
    <row r="48" spans="1:18" s="108" customFormat="1" ht="23.25" customHeight="1" x14ac:dyDescent="0.25">
      <c r="B48" s="40"/>
      <c r="C48" s="30" t="s">
        <v>329</v>
      </c>
      <c r="D48" s="80"/>
      <c r="E48" s="68"/>
      <c r="F48" s="81"/>
      <c r="G48" s="79"/>
      <c r="H48" s="109"/>
      <c r="I48" s="109"/>
      <c r="J48" s="109"/>
      <c r="K48" s="109"/>
      <c r="L48" s="109"/>
      <c r="M48" s="109"/>
      <c r="N48" s="109"/>
      <c r="O48" s="109"/>
      <c r="P48" s="109"/>
      <c r="Q48" s="109"/>
      <c r="R48" s="109"/>
    </row>
    <row r="49" spans="1:18" s="108" customFormat="1" ht="16.5" x14ac:dyDescent="0.25">
      <c r="B49" s="40" t="s">
        <v>184</v>
      </c>
      <c r="C49" s="30"/>
      <c r="D49" s="80" t="s">
        <v>19</v>
      </c>
      <c r="E49" s="68">
        <v>9</v>
      </c>
      <c r="F49" s="81"/>
      <c r="G49" s="79">
        <f>F49*E49</f>
        <v>0</v>
      </c>
      <c r="H49" s="109"/>
      <c r="I49" s="109"/>
      <c r="J49" s="109"/>
      <c r="K49" s="109"/>
      <c r="L49" s="109"/>
      <c r="M49" s="109"/>
      <c r="N49" s="109"/>
      <c r="O49" s="109"/>
      <c r="P49" s="109"/>
      <c r="Q49" s="109"/>
      <c r="R49" s="109"/>
    </row>
    <row r="50" spans="1:18" x14ac:dyDescent="0.25">
      <c r="B50" s="40" t="s">
        <v>184</v>
      </c>
      <c r="D50" s="80"/>
      <c r="F50" s="81"/>
    </row>
    <row r="51" spans="1:18" s="37" customFormat="1" ht="18.75" x14ac:dyDescent="0.3">
      <c r="A51" s="60"/>
      <c r="B51" s="110" t="str">
        <f>B34</f>
        <v>9.2.</v>
      </c>
      <c r="C51" s="222" t="s">
        <v>611</v>
      </c>
      <c r="D51" s="221"/>
      <c r="E51" s="221"/>
      <c r="F51" s="113"/>
      <c r="G51" s="114">
        <f>SUM(G35:G50)</f>
        <v>0</v>
      </c>
    </row>
    <row r="52" spans="1:18" s="37" customFormat="1" x14ac:dyDescent="0.25">
      <c r="A52" s="60"/>
      <c r="B52" s="40"/>
      <c r="C52" s="30"/>
      <c r="D52" s="80"/>
      <c r="E52" s="68"/>
      <c r="F52" s="81"/>
      <c r="G52" s="79"/>
    </row>
    <row r="53" spans="1:18" s="37" customFormat="1" x14ac:dyDescent="0.25">
      <c r="A53" s="60"/>
      <c r="B53" s="40"/>
      <c r="C53" s="30"/>
      <c r="D53" s="80"/>
      <c r="E53" s="68"/>
      <c r="F53" s="81"/>
      <c r="G53" s="79"/>
    </row>
    <row r="54" spans="1:18" s="37" customFormat="1" ht="23.45" customHeight="1" x14ac:dyDescent="0.25">
      <c r="A54" s="60"/>
      <c r="B54" s="82" t="s">
        <v>612</v>
      </c>
      <c r="C54" s="83" t="s">
        <v>613</v>
      </c>
      <c r="D54" s="84"/>
      <c r="E54" s="106"/>
      <c r="F54" s="107"/>
      <c r="G54" s="79"/>
    </row>
    <row r="55" spans="1:18" s="37" customFormat="1" x14ac:dyDescent="0.25">
      <c r="A55" s="60"/>
      <c r="B55" s="40" t="s">
        <v>184</v>
      </c>
      <c r="C55" s="30"/>
      <c r="D55" s="80"/>
      <c r="E55" s="68"/>
      <c r="F55" s="81"/>
      <c r="G55" s="79"/>
    </row>
    <row r="56" spans="1:18" s="37" customFormat="1" ht="196.5" customHeight="1" x14ac:dyDescent="0.25">
      <c r="A56" s="60">
        <f>1</f>
        <v>1</v>
      </c>
      <c r="B56" s="40" t="str">
        <f>CONCATENATE($B$54,TEXT(A56,0),".")</f>
        <v>9.3.1.</v>
      </c>
      <c r="C56" s="30" t="s">
        <v>554</v>
      </c>
      <c r="D56" s="80"/>
      <c r="E56" s="68"/>
      <c r="F56" s="81"/>
      <c r="G56" s="79"/>
    </row>
    <row r="57" spans="1:18" s="37" customFormat="1" x14ac:dyDescent="0.25">
      <c r="A57" s="60"/>
      <c r="B57" s="40"/>
      <c r="C57" s="30"/>
      <c r="D57" s="80" t="s">
        <v>19</v>
      </c>
      <c r="E57" s="68">
        <v>10</v>
      </c>
      <c r="F57" s="81"/>
      <c r="G57" s="79">
        <f>F57*E57</f>
        <v>0</v>
      </c>
    </row>
    <row r="58" spans="1:18" s="37" customFormat="1" x14ac:dyDescent="0.25">
      <c r="A58" s="60"/>
      <c r="B58" s="40"/>
      <c r="C58" s="30"/>
      <c r="D58" s="80"/>
      <c r="E58" s="68"/>
      <c r="F58" s="81"/>
      <c r="G58" s="79"/>
    </row>
    <row r="59" spans="1:18" s="37" customFormat="1" ht="37.5" customHeight="1" x14ac:dyDescent="0.25">
      <c r="A59" s="60">
        <f>A56+1</f>
        <v>2</v>
      </c>
      <c r="B59" s="40" t="str">
        <f>CONCATENATE($B$54,TEXT(A59,0),".")</f>
        <v>9.3.2.</v>
      </c>
      <c r="C59" s="30" t="s">
        <v>484</v>
      </c>
      <c r="D59" s="80"/>
      <c r="E59" s="68"/>
      <c r="F59" s="81"/>
      <c r="G59" s="79"/>
    </row>
    <row r="60" spans="1:18" s="37" customFormat="1" x14ac:dyDescent="0.25">
      <c r="A60" s="60"/>
      <c r="B60" s="40"/>
      <c r="C60" s="30"/>
      <c r="D60" s="80" t="s">
        <v>19</v>
      </c>
      <c r="E60" s="68">
        <v>10</v>
      </c>
      <c r="F60" s="81"/>
      <c r="G60" s="79">
        <f>F60*E60</f>
        <v>0</v>
      </c>
    </row>
    <row r="61" spans="1:18" s="37" customFormat="1" x14ac:dyDescent="0.25">
      <c r="A61" s="60"/>
      <c r="B61" s="40"/>
      <c r="C61" s="30"/>
      <c r="D61" s="80"/>
      <c r="E61" s="68"/>
      <c r="F61" s="81"/>
      <c r="G61" s="79"/>
    </row>
    <row r="62" spans="1:18" s="37" customFormat="1" ht="273" customHeight="1" x14ac:dyDescent="0.25">
      <c r="A62" s="60">
        <f>A59+1</f>
        <v>3</v>
      </c>
      <c r="B62" s="40" t="str">
        <f>CONCATENATE($B$54,TEXT(A62,0),".")</f>
        <v>9.3.3.</v>
      </c>
      <c r="C62" s="30" t="s">
        <v>607</v>
      </c>
      <c r="D62" s="80"/>
      <c r="E62" s="68"/>
      <c r="F62" s="81"/>
      <c r="G62" s="79"/>
    </row>
    <row r="63" spans="1:18" s="37" customFormat="1" ht="49.5" customHeight="1" x14ac:dyDescent="0.25">
      <c r="A63" s="60"/>
      <c r="B63" s="40"/>
      <c r="C63" s="30" t="s">
        <v>323</v>
      </c>
      <c r="D63" s="80"/>
      <c r="E63" s="68"/>
      <c r="F63" s="81"/>
      <c r="G63" s="79"/>
    </row>
    <row r="64" spans="1:18" s="37" customFormat="1" ht="39" customHeight="1" x14ac:dyDescent="0.25">
      <c r="A64" s="60"/>
      <c r="B64" s="40"/>
      <c r="C64" s="30" t="s">
        <v>324</v>
      </c>
      <c r="D64" s="80"/>
      <c r="E64" s="68"/>
      <c r="F64" s="81"/>
      <c r="G64" s="79"/>
    </row>
    <row r="65" spans="1:18" ht="37.5" customHeight="1" x14ac:dyDescent="0.25">
      <c r="C65" s="30" t="s">
        <v>325</v>
      </c>
      <c r="D65" s="80"/>
      <c r="F65" s="81"/>
    </row>
    <row r="66" spans="1:18" ht="52.15" customHeight="1" x14ac:dyDescent="0.25">
      <c r="C66" s="30" t="s">
        <v>326</v>
      </c>
      <c r="D66" s="80"/>
      <c r="F66" s="81"/>
    </row>
    <row r="67" spans="1:18" s="108" customFormat="1" ht="39" customHeight="1" x14ac:dyDescent="0.25">
      <c r="B67" s="40" t="s">
        <v>184</v>
      </c>
      <c r="C67" s="30" t="s">
        <v>327</v>
      </c>
      <c r="D67" s="80"/>
      <c r="E67" s="68"/>
      <c r="F67" s="81"/>
      <c r="G67" s="79"/>
      <c r="H67" s="109"/>
      <c r="I67" s="109"/>
      <c r="J67" s="109"/>
      <c r="K67" s="109"/>
      <c r="L67" s="109"/>
      <c r="M67" s="109"/>
      <c r="N67" s="109"/>
      <c r="O67" s="109"/>
      <c r="P67" s="109"/>
      <c r="Q67" s="109"/>
      <c r="R67" s="109"/>
    </row>
    <row r="68" spans="1:18" s="108" customFormat="1" ht="23.25" customHeight="1" x14ac:dyDescent="0.25">
      <c r="B68" s="40"/>
      <c r="C68" s="30" t="s">
        <v>328</v>
      </c>
      <c r="D68" s="80"/>
      <c r="E68" s="68"/>
      <c r="F68" s="81"/>
      <c r="G68" s="79"/>
      <c r="H68" s="109"/>
      <c r="I68" s="109"/>
      <c r="J68" s="109"/>
      <c r="K68" s="109"/>
      <c r="L68" s="109"/>
      <c r="M68" s="109"/>
      <c r="N68" s="109"/>
      <c r="O68" s="109"/>
      <c r="P68" s="109"/>
      <c r="Q68" s="109"/>
      <c r="R68" s="109"/>
    </row>
    <row r="69" spans="1:18" s="108" customFormat="1" ht="16.5" x14ac:dyDescent="0.25">
      <c r="B69" s="40" t="s">
        <v>184</v>
      </c>
      <c r="C69" s="30"/>
      <c r="D69" s="80" t="s">
        <v>19</v>
      </c>
      <c r="E69" s="68">
        <v>10</v>
      </c>
      <c r="F69" s="81"/>
      <c r="G69" s="79">
        <f>F69*E69</f>
        <v>0</v>
      </c>
      <c r="H69" s="109"/>
      <c r="I69" s="109"/>
      <c r="J69" s="109"/>
      <c r="K69" s="109"/>
      <c r="L69" s="109"/>
      <c r="M69" s="109"/>
      <c r="N69" s="109"/>
      <c r="O69" s="109"/>
      <c r="P69" s="109"/>
      <c r="Q69" s="109"/>
      <c r="R69" s="109"/>
    </row>
    <row r="70" spans="1:18" x14ac:dyDescent="0.25">
      <c r="B70" s="40" t="s">
        <v>184</v>
      </c>
      <c r="D70" s="80"/>
      <c r="F70" s="81"/>
    </row>
    <row r="71" spans="1:18" s="37" customFormat="1" ht="18.75" x14ac:dyDescent="0.3">
      <c r="A71" s="60"/>
      <c r="B71" s="110" t="str">
        <f>B54</f>
        <v>9.3.</v>
      </c>
      <c r="C71" s="222" t="s">
        <v>614</v>
      </c>
      <c r="D71" s="221"/>
      <c r="E71" s="221"/>
      <c r="F71" s="113"/>
      <c r="G71" s="114">
        <f>SUM(G55:G70)</f>
        <v>0</v>
      </c>
    </row>
    <row r="72" spans="1:18" s="37" customFormat="1" x14ac:dyDescent="0.25">
      <c r="A72" s="60"/>
      <c r="B72" s="40"/>
      <c r="C72" s="30"/>
      <c r="D72" s="80"/>
      <c r="E72" s="68"/>
      <c r="F72" s="81"/>
      <c r="G72" s="79"/>
    </row>
    <row r="73" spans="1:18" s="37" customFormat="1" x14ac:dyDescent="0.25">
      <c r="A73" s="60"/>
      <c r="B73" s="40"/>
      <c r="C73" s="40"/>
      <c r="D73" s="80"/>
      <c r="E73" s="68"/>
      <c r="F73" s="81"/>
      <c r="G73" s="79"/>
    </row>
    <row r="74" spans="1:18" s="37" customFormat="1" ht="16.5" thickBot="1" x14ac:dyDescent="0.3">
      <c r="A74" s="60"/>
      <c r="B74" s="40" t="s">
        <v>184</v>
      </c>
      <c r="C74" s="30"/>
      <c r="D74" s="80"/>
      <c r="E74" s="68"/>
      <c r="F74" s="81"/>
      <c r="G74" s="79"/>
    </row>
    <row r="75" spans="1:18" s="37" customFormat="1" ht="23.45" customHeight="1" thickTop="1" x14ac:dyDescent="0.3">
      <c r="A75" s="60"/>
      <c r="B75" s="130" t="str">
        <f>B3</f>
        <v>9.</v>
      </c>
      <c r="C75" s="116" t="s">
        <v>615</v>
      </c>
      <c r="D75" s="117"/>
      <c r="E75" s="118"/>
      <c r="F75" s="119"/>
      <c r="G75" s="120">
        <f>G71+G51+G31</f>
        <v>0</v>
      </c>
    </row>
    <row r="76" spans="1:18" s="37" customFormat="1" x14ac:dyDescent="0.25">
      <c r="A76" s="60"/>
      <c r="B76" s="40" t="s">
        <v>184</v>
      </c>
      <c r="C76" s="30"/>
      <c r="D76" s="80"/>
      <c r="E76" s="68"/>
      <c r="F76" s="121"/>
      <c r="G76" s="79"/>
    </row>
    <row r="77" spans="1:18" s="37" customFormat="1" x14ac:dyDescent="0.25">
      <c r="A77" s="60"/>
      <c r="B77" s="40" t="s">
        <v>184</v>
      </c>
      <c r="C77" s="30"/>
      <c r="D77" s="80"/>
      <c r="E77" s="68"/>
      <c r="F77" s="121"/>
      <c r="G77" s="79"/>
    </row>
    <row r="78" spans="1:18" s="37" customFormat="1" x14ac:dyDescent="0.25">
      <c r="A78" s="60"/>
      <c r="B78" s="40" t="s">
        <v>184</v>
      </c>
      <c r="C78" s="30"/>
      <c r="D78" s="80"/>
      <c r="E78" s="68"/>
      <c r="F78" s="121"/>
      <c r="G78" s="79"/>
    </row>
    <row r="79" spans="1:18" s="37" customFormat="1" x14ac:dyDescent="0.25">
      <c r="A79" s="60"/>
      <c r="B79" s="40"/>
      <c r="C79" s="30"/>
      <c r="D79" s="68"/>
      <c r="E79" s="68"/>
      <c r="F79" s="121"/>
      <c r="G79" s="79"/>
    </row>
    <row r="80" spans="1:18" s="37" customFormat="1" x14ac:dyDescent="0.25">
      <c r="A80" s="60"/>
      <c r="B80" s="40"/>
      <c r="C80" s="30"/>
      <c r="D80" s="68"/>
      <c r="E80" s="68"/>
      <c r="F80" s="121"/>
      <c r="G80" s="79"/>
    </row>
    <row r="81" spans="1:7" s="37" customFormat="1" x14ac:dyDescent="0.25">
      <c r="A81" s="60"/>
      <c r="B81" s="40"/>
      <c r="C81" s="30"/>
      <c r="D81" s="68"/>
      <c r="E81" s="68"/>
      <c r="F81" s="121"/>
      <c r="G81" s="79"/>
    </row>
    <row r="82" spans="1:7" s="37" customFormat="1" x14ac:dyDescent="0.25">
      <c r="A82" s="60"/>
      <c r="B82" s="40"/>
      <c r="C82" s="30"/>
      <c r="D82" s="68"/>
      <c r="E82" s="68"/>
      <c r="F82" s="121"/>
      <c r="G82" s="79"/>
    </row>
    <row r="83" spans="1:7" s="37" customFormat="1" x14ac:dyDescent="0.25">
      <c r="A83" s="60"/>
      <c r="B83" s="40"/>
      <c r="C83" s="30"/>
      <c r="D83" s="68"/>
      <c r="E83" s="68"/>
      <c r="F83" s="121"/>
      <c r="G83" s="79"/>
    </row>
    <row r="84" spans="1:7" s="37" customFormat="1" x14ac:dyDescent="0.25">
      <c r="A84" s="60"/>
      <c r="B84" s="40"/>
      <c r="C84" s="30"/>
      <c r="D84" s="68"/>
      <c r="E84" s="68"/>
      <c r="F84" s="121"/>
      <c r="G84" s="79"/>
    </row>
    <row r="85" spans="1:7" s="37" customFormat="1" x14ac:dyDescent="0.25">
      <c r="A85" s="60"/>
      <c r="B85" s="40"/>
      <c r="C85" s="30"/>
      <c r="D85" s="68"/>
      <c r="E85" s="68"/>
      <c r="F85" s="121"/>
      <c r="G85" s="79"/>
    </row>
    <row r="86" spans="1:7" s="37" customFormat="1" x14ac:dyDescent="0.25">
      <c r="A86" s="60"/>
      <c r="B86" s="40"/>
      <c r="C86" s="30"/>
      <c r="D86" s="68"/>
      <c r="E86" s="68"/>
      <c r="F86" s="121"/>
      <c r="G86" s="79"/>
    </row>
    <row r="87" spans="1:7" s="37" customFormat="1" x14ac:dyDescent="0.25">
      <c r="A87" s="60"/>
      <c r="B87" s="40"/>
      <c r="C87" s="30"/>
      <c r="D87" s="68"/>
      <c r="E87" s="68"/>
      <c r="F87" s="121"/>
      <c r="G87" s="79"/>
    </row>
    <row r="88" spans="1:7" s="37" customFormat="1" x14ac:dyDescent="0.25">
      <c r="A88" s="60"/>
      <c r="B88" s="40"/>
      <c r="C88" s="30"/>
      <c r="D88" s="68"/>
      <c r="E88" s="68"/>
      <c r="F88" s="121"/>
      <c r="G88" s="79"/>
    </row>
    <row r="89" spans="1:7" s="37" customFormat="1" x14ac:dyDescent="0.25">
      <c r="A89" s="60"/>
      <c r="B89" s="40"/>
      <c r="C89" s="30"/>
      <c r="D89" s="68"/>
      <c r="E89" s="68"/>
      <c r="F89" s="121"/>
      <c r="G89" s="79"/>
    </row>
    <row r="90" spans="1:7" s="37" customFormat="1" x14ac:dyDescent="0.25">
      <c r="A90" s="60"/>
      <c r="B90" s="40"/>
      <c r="C90" s="30"/>
      <c r="D90" s="68"/>
      <c r="E90" s="68"/>
      <c r="F90" s="121"/>
      <c r="G90" s="79"/>
    </row>
    <row r="91" spans="1:7" s="37" customFormat="1" x14ac:dyDescent="0.25">
      <c r="A91" s="60"/>
      <c r="B91" s="40"/>
      <c r="C91" s="30"/>
      <c r="D91" s="68"/>
      <c r="E91" s="68"/>
      <c r="F91" s="121"/>
      <c r="G91" s="79"/>
    </row>
    <row r="92" spans="1:7" s="37" customFormat="1" x14ac:dyDescent="0.25">
      <c r="A92" s="60"/>
      <c r="B92" s="40"/>
      <c r="C92" s="30"/>
      <c r="D92" s="68"/>
      <c r="E92" s="68"/>
      <c r="F92" s="121"/>
      <c r="G92" s="79"/>
    </row>
    <row r="93" spans="1:7" s="37" customFormat="1" x14ac:dyDescent="0.25">
      <c r="A93" s="60"/>
      <c r="B93" s="40"/>
      <c r="C93" s="30"/>
      <c r="D93" s="68"/>
      <c r="E93" s="68"/>
      <c r="F93" s="121"/>
      <c r="G93" s="79"/>
    </row>
    <row r="94" spans="1:7" s="37" customFormat="1" x14ac:dyDescent="0.25">
      <c r="A94" s="60"/>
      <c r="B94" s="40"/>
      <c r="C94" s="30"/>
      <c r="D94" s="68"/>
      <c r="E94" s="68"/>
      <c r="F94" s="121"/>
      <c r="G94" s="79"/>
    </row>
    <row r="95" spans="1:7" s="37" customFormat="1" x14ac:dyDescent="0.25">
      <c r="A95" s="60"/>
      <c r="B95" s="40"/>
      <c r="C95" s="30"/>
      <c r="D95" s="68"/>
      <c r="E95" s="68"/>
      <c r="F95" s="121"/>
      <c r="G95" s="79"/>
    </row>
    <row r="96" spans="1:7" s="37" customFormat="1" x14ac:dyDescent="0.25">
      <c r="A96" s="60"/>
      <c r="B96" s="40"/>
      <c r="C96" s="30"/>
      <c r="D96" s="68"/>
      <c r="E96" s="68"/>
      <c r="F96" s="121"/>
      <c r="G96" s="79"/>
    </row>
    <row r="97" spans="1:7" s="37" customFormat="1" x14ac:dyDescent="0.25">
      <c r="A97" s="60"/>
      <c r="B97" s="40"/>
      <c r="C97" s="30"/>
      <c r="D97" s="68"/>
      <c r="E97" s="68"/>
      <c r="F97" s="121"/>
      <c r="G97" s="79"/>
    </row>
    <row r="98" spans="1:7" s="37" customFormat="1" x14ac:dyDescent="0.25">
      <c r="A98" s="60"/>
      <c r="B98" s="40"/>
      <c r="C98" s="30"/>
      <c r="D98" s="68"/>
      <c r="E98" s="68"/>
      <c r="F98" s="121"/>
      <c r="G98" s="79"/>
    </row>
    <row r="99" spans="1:7" s="37" customFormat="1" x14ac:dyDescent="0.25">
      <c r="A99" s="60"/>
      <c r="B99" s="40"/>
      <c r="C99" s="30"/>
      <c r="D99" s="68"/>
      <c r="E99" s="68"/>
      <c r="F99" s="121"/>
      <c r="G99" s="79"/>
    </row>
    <row r="100" spans="1:7" s="37" customFormat="1" x14ac:dyDescent="0.25">
      <c r="A100" s="60"/>
      <c r="B100" s="40"/>
      <c r="C100" s="30"/>
      <c r="D100" s="68"/>
      <c r="E100" s="68"/>
      <c r="F100" s="121"/>
      <c r="G100" s="79"/>
    </row>
    <row r="101" spans="1:7" s="37" customFormat="1" x14ac:dyDescent="0.25">
      <c r="A101" s="60"/>
      <c r="B101" s="40"/>
      <c r="C101" s="30"/>
      <c r="D101" s="68"/>
      <c r="E101" s="68"/>
      <c r="F101" s="121"/>
      <c r="G101" s="79"/>
    </row>
    <row r="102" spans="1:7" s="37" customFormat="1" x14ac:dyDescent="0.25">
      <c r="A102" s="60"/>
      <c r="B102" s="40"/>
      <c r="C102" s="30"/>
      <c r="D102" s="68"/>
      <c r="E102" s="68"/>
      <c r="F102" s="121"/>
      <c r="G102" s="79"/>
    </row>
    <row r="103" spans="1:7" s="37" customFormat="1" x14ac:dyDescent="0.25">
      <c r="A103" s="60"/>
      <c r="B103" s="40"/>
      <c r="C103" s="30"/>
      <c r="D103" s="68"/>
      <c r="E103" s="68"/>
      <c r="F103" s="121"/>
      <c r="G103" s="79"/>
    </row>
    <row r="104" spans="1:7" s="37" customFormat="1" x14ac:dyDescent="0.25">
      <c r="A104" s="60"/>
      <c r="B104" s="40"/>
      <c r="C104" s="30"/>
      <c r="D104" s="68"/>
      <c r="E104" s="68"/>
      <c r="F104" s="121"/>
      <c r="G104" s="79"/>
    </row>
    <row r="105" spans="1:7" s="37" customFormat="1" x14ac:dyDescent="0.25">
      <c r="A105" s="60"/>
      <c r="B105" s="40"/>
      <c r="C105" s="30"/>
      <c r="D105" s="68"/>
      <c r="E105" s="68"/>
      <c r="F105" s="121"/>
      <c r="G105" s="79"/>
    </row>
    <row r="106" spans="1:7" s="37" customFormat="1" x14ac:dyDescent="0.25">
      <c r="A106" s="60"/>
      <c r="B106" s="40"/>
      <c r="C106" s="30"/>
      <c r="D106" s="68"/>
      <c r="E106" s="68"/>
      <c r="F106" s="121"/>
      <c r="G106" s="79"/>
    </row>
    <row r="107" spans="1:7" s="37" customFormat="1" x14ac:dyDescent="0.25">
      <c r="A107" s="60"/>
      <c r="B107" s="40"/>
      <c r="C107" s="30"/>
      <c r="D107" s="68"/>
      <c r="E107" s="68"/>
      <c r="F107" s="121"/>
      <c r="G107" s="79"/>
    </row>
    <row r="108" spans="1:7" s="37" customFormat="1" x14ac:dyDescent="0.25">
      <c r="A108" s="60"/>
      <c r="B108" s="40"/>
      <c r="C108" s="30"/>
      <c r="D108" s="68"/>
      <c r="E108" s="68"/>
      <c r="F108" s="121"/>
      <c r="G108" s="79"/>
    </row>
    <row r="109" spans="1:7" s="37" customFormat="1" x14ac:dyDescent="0.25">
      <c r="A109" s="60"/>
      <c r="B109" s="40"/>
      <c r="C109" s="30"/>
      <c r="D109" s="68"/>
      <c r="E109" s="68"/>
      <c r="F109" s="121"/>
      <c r="G109" s="79"/>
    </row>
    <row r="110" spans="1:7" s="37" customFormat="1" x14ac:dyDescent="0.25">
      <c r="A110" s="60"/>
      <c r="B110" s="40"/>
      <c r="C110" s="30"/>
      <c r="D110" s="68"/>
      <c r="E110" s="68"/>
      <c r="F110" s="121"/>
      <c r="G110" s="79"/>
    </row>
    <row r="111" spans="1:7" s="37" customFormat="1" x14ac:dyDescent="0.25">
      <c r="A111" s="60"/>
      <c r="B111" s="40"/>
      <c r="C111" s="30"/>
      <c r="D111" s="68"/>
      <c r="E111" s="68"/>
      <c r="F111" s="121"/>
      <c r="G111" s="79"/>
    </row>
    <row r="112" spans="1:7" s="37" customFormat="1" x14ac:dyDescent="0.25">
      <c r="A112" s="60"/>
      <c r="B112" s="40"/>
      <c r="C112" s="30"/>
      <c r="D112" s="68"/>
      <c r="E112" s="68"/>
      <c r="F112" s="121"/>
      <c r="G112" s="79"/>
    </row>
    <row r="113" spans="1:7" s="37" customFormat="1" x14ac:dyDescent="0.25">
      <c r="A113" s="60"/>
      <c r="B113" s="40"/>
      <c r="C113" s="30"/>
      <c r="D113" s="68"/>
      <c r="E113" s="68"/>
      <c r="F113" s="121"/>
      <c r="G113" s="79"/>
    </row>
    <row r="114" spans="1:7" s="37" customFormat="1" x14ac:dyDescent="0.25">
      <c r="A114" s="60"/>
      <c r="B114" s="40"/>
      <c r="C114" s="30"/>
      <c r="D114" s="68"/>
      <c r="E114" s="68"/>
      <c r="F114" s="121"/>
      <c r="G114" s="79"/>
    </row>
    <row r="115" spans="1:7" s="37" customFormat="1" x14ac:dyDescent="0.25">
      <c r="A115" s="60"/>
      <c r="B115" s="40"/>
      <c r="C115" s="30"/>
      <c r="D115" s="68"/>
      <c r="E115" s="68"/>
      <c r="F115" s="121"/>
      <c r="G115" s="79"/>
    </row>
    <row r="116" spans="1:7" s="37" customFormat="1" x14ac:dyDescent="0.25">
      <c r="A116" s="60"/>
      <c r="B116" s="40"/>
      <c r="C116" s="30"/>
      <c r="D116" s="68"/>
      <c r="E116" s="68"/>
      <c r="F116" s="121"/>
      <c r="G116" s="79"/>
    </row>
    <row r="117" spans="1:7" s="37" customFormat="1" x14ac:dyDescent="0.25">
      <c r="A117" s="60"/>
      <c r="B117" s="40"/>
      <c r="C117" s="30"/>
      <c r="D117" s="68"/>
      <c r="E117" s="68"/>
      <c r="F117" s="121"/>
      <c r="G117" s="79"/>
    </row>
    <row r="118" spans="1:7" s="37" customFormat="1" x14ac:dyDescent="0.25">
      <c r="A118" s="60"/>
      <c r="B118" s="40"/>
      <c r="C118" s="30"/>
      <c r="D118" s="68"/>
      <c r="E118" s="68"/>
      <c r="F118" s="121"/>
      <c r="G118" s="79"/>
    </row>
    <row r="119" spans="1:7" s="37" customFormat="1" x14ac:dyDescent="0.25">
      <c r="A119" s="60"/>
      <c r="B119" s="40"/>
      <c r="C119" s="30"/>
      <c r="D119" s="68"/>
      <c r="E119" s="68"/>
      <c r="F119" s="121"/>
      <c r="G119" s="79"/>
    </row>
    <row r="120" spans="1:7" s="37" customFormat="1" x14ac:dyDescent="0.25">
      <c r="A120" s="60"/>
      <c r="B120" s="40"/>
      <c r="C120" s="30"/>
      <c r="D120" s="68"/>
      <c r="E120" s="68"/>
      <c r="F120" s="121"/>
      <c r="G120" s="79"/>
    </row>
    <row r="121" spans="1:7" s="37" customFormat="1" x14ac:dyDescent="0.25">
      <c r="A121" s="60"/>
      <c r="B121" s="40"/>
      <c r="C121" s="30"/>
      <c r="D121" s="68"/>
      <c r="E121" s="68"/>
      <c r="F121" s="121"/>
      <c r="G121" s="79"/>
    </row>
    <row r="122" spans="1:7" s="37" customFormat="1" x14ac:dyDescent="0.25">
      <c r="A122" s="60"/>
      <c r="B122" s="40"/>
      <c r="C122" s="30"/>
      <c r="D122" s="68"/>
      <c r="E122" s="68"/>
      <c r="F122" s="121"/>
      <c r="G122" s="79"/>
    </row>
    <row r="123" spans="1:7" s="37" customFormat="1" x14ac:dyDescent="0.25">
      <c r="A123" s="60"/>
      <c r="B123" s="40"/>
      <c r="C123" s="30"/>
      <c r="D123" s="68"/>
      <c r="E123" s="68"/>
      <c r="F123" s="121"/>
      <c r="G123" s="79"/>
    </row>
    <row r="124" spans="1:7" s="37" customFormat="1" x14ac:dyDescent="0.25">
      <c r="A124" s="60"/>
      <c r="B124" s="40"/>
      <c r="C124" s="30"/>
      <c r="D124" s="68"/>
      <c r="E124" s="68"/>
      <c r="F124" s="121"/>
      <c r="G124" s="79"/>
    </row>
    <row r="125" spans="1:7" s="37" customFormat="1" x14ac:dyDescent="0.25">
      <c r="A125" s="60"/>
      <c r="B125" s="40"/>
      <c r="C125" s="30"/>
      <c r="D125" s="68"/>
      <c r="E125" s="68"/>
      <c r="F125" s="121"/>
      <c r="G125" s="79"/>
    </row>
    <row r="126" spans="1:7" s="37" customFormat="1" x14ac:dyDescent="0.25">
      <c r="A126" s="60"/>
      <c r="B126" s="40"/>
      <c r="C126" s="30"/>
      <c r="D126" s="68"/>
      <c r="E126" s="68"/>
      <c r="F126" s="121"/>
      <c r="G126" s="79"/>
    </row>
    <row r="127" spans="1:7" s="37" customFormat="1" x14ac:dyDescent="0.25">
      <c r="A127" s="60"/>
      <c r="B127" s="40"/>
      <c r="C127" s="30"/>
      <c r="D127" s="68"/>
      <c r="E127" s="68"/>
      <c r="F127" s="121"/>
      <c r="G127" s="79"/>
    </row>
    <row r="128" spans="1:7" s="37" customFormat="1" x14ac:dyDescent="0.25">
      <c r="A128" s="60"/>
      <c r="B128" s="40"/>
      <c r="C128" s="30"/>
      <c r="D128" s="68"/>
      <c r="E128" s="68"/>
      <c r="F128" s="121"/>
      <c r="G128" s="79"/>
    </row>
    <row r="129" spans="1:7" s="37" customFormat="1" x14ac:dyDescent="0.25">
      <c r="A129" s="60"/>
      <c r="B129" s="40"/>
      <c r="C129" s="30"/>
      <c r="D129" s="68"/>
      <c r="E129" s="68"/>
      <c r="F129" s="121"/>
      <c r="G129" s="79"/>
    </row>
    <row r="130" spans="1:7" s="37" customFormat="1" x14ac:dyDescent="0.25">
      <c r="A130" s="60"/>
      <c r="B130" s="40"/>
      <c r="C130" s="30"/>
      <c r="D130" s="68"/>
      <c r="E130" s="68"/>
      <c r="F130" s="121"/>
      <c r="G130" s="79"/>
    </row>
    <row r="131" spans="1:7" s="37" customFormat="1" x14ac:dyDescent="0.25">
      <c r="A131" s="60"/>
      <c r="B131" s="40"/>
      <c r="C131" s="30"/>
      <c r="D131" s="68"/>
      <c r="E131" s="68"/>
      <c r="F131" s="121"/>
      <c r="G131" s="79"/>
    </row>
    <row r="132" spans="1:7" s="37" customFormat="1" x14ac:dyDescent="0.25">
      <c r="A132" s="60"/>
      <c r="B132" s="40"/>
      <c r="C132" s="30"/>
      <c r="D132" s="68"/>
      <c r="E132" s="68"/>
      <c r="F132" s="121"/>
      <c r="G132" s="79"/>
    </row>
    <row r="133" spans="1:7" s="37" customFormat="1" x14ac:dyDescent="0.25">
      <c r="A133" s="60"/>
      <c r="B133" s="40"/>
      <c r="C133" s="30"/>
      <c r="D133" s="68"/>
      <c r="E133" s="68"/>
      <c r="F133" s="121"/>
      <c r="G133" s="79"/>
    </row>
    <row r="134" spans="1:7" s="37" customFormat="1" x14ac:dyDescent="0.25">
      <c r="A134" s="60"/>
      <c r="B134" s="40"/>
      <c r="C134" s="30"/>
      <c r="D134" s="68"/>
      <c r="E134" s="68"/>
      <c r="F134" s="121"/>
      <c r="G134" s="79"/>
    </row>
    <row r="135" spans="1:7" s="37" customFormat="1" x14ac:dyDescent="0.25">
      <c r="A135" s="60"/>
      <c r="B135" s="40"/>
      <c r="C135" s="30"/>
      <c r="D135" s="68"/>
      <c r="E135" s="68"/>
      <c r="F135" s="121"/>
      <c r="G135" s="79"/>
    </row>
    <row r="136" spans="1:7" s="37" customFormat="1" x14ac:dyDescent="0.25">
      <c r="A136" s="60"/>
      <c r="B136" s="40"/>
      <c r="C136" s="30"/>
      <c r="D136" s="68"/>
      <c r="E136" s="68"/>
      <c r="F136" s="121"/>
      <c r="G136" s="79"/>
    </row>
    <row r="137" spans="1:7" s="37" customFormat="1" x14ac:dyDescent="0.25">
      <c r="A137" s="60"/>
      <c r="B137" s="40"/>
      <c r="C137" s="30"/>
      <c r="D137" s="68"/>
      <c r="E137" s="68"/>
      <c r="F137" s="121"/>
      <c r="G137" s="79"/>
    </row>
    <row r="138" spans="1:7" s="37" customFormat="1" x14ac:dyDescent="0.25">
      <c r="A138" s="60"/>
      <c r="B138" s="40"/>
      <c r="C138" s="30"/>
      <c r="D138" s="68"/>
      <c r="E138" s="68"/>
      <c r="F138" s="121"/>
      <c r="G138" s="79"/>
    </row>
    <row r="139" spans="1:7" s="37" customFormat="1" x14ac:dyDescent="0.25">
      <c r="A139" s="60"/>
      <c r="B139" s="40"/>
      <c r="C139" s="30"/>
      <c r="D139" s="68"/>
      <c r="E139" s="68"/>
      <c r="F139" s="121"/>
      <c r="G139" s="79"/>
    </row>
    <row r="140" spans="1:7" s="37" customFormat="1" x14ac:dyDescent="0.25">
      <c r="A140" s="60"/>
      <c r="B140" s="40"/>
      <c r="C140" s="30"/>
      <c r="D140" s="68"/>
      <c r="E140" s="68"/>
      <c r="F140" s="121"/>
      <c r="G140" s="79"/>
    </row>
    <row r="141" spans="1:7" s="37" customFormat="1" x14ac:dyDescent="0.25">
      <c r="A141" s="60"/>
      <c r="B141" s="40"/>
      <c r="C141" s="30"/>
      <c r="D141" s="68"/>
      <c r="E141" s="68"/>
      <c r="F141" s="121"/>
      <c r="G141" s="79"/>
    </row>
    <row r="142" spans="1:7" s="37" customFormat="1" x14ac:dyDescent="0.25">
      <c r="A142" s="60"/>
      <c r="B142" s="40"/>
      <c r="C142" s="30"/>
      <c r="D142" s="68"/>
      <c r="E142" s="68"/>
      <c r="F142" s="121"/>
      <c r="G142" s="79"/>
    </row>
    <row r="143" spans="1:7" s="37" customFormat="1" x14ac:dyDescent="0.25">
      <c r="A143" s="60"/>
      <c r="B143" s="40"/>
      <c r="C143" s="30"/>
      <c r="D143" s="68"/>
      <c r="E143" s="68"/>
      <c r="F143" s="121"/>
      <c r="G143" s="79"/>
    </row>
    <row r="144" spans="1:7" s="37" customFormat="1" x14ac:dyDescent="0.25">
      <c r="A144" s="60"/>
      <c r="B144" s="40"/>
      <c r="C144" s="30"/>
      <c r="D144" s="68"/>
      <c r="E144" s="68"/>
      <c r="F144" s="121"/>
      <c r="G144" s="79"/>
    </row>
    <row r="145" spans="1:7" s="37" customFormat="1" x14ac:dyDescent="0.25">
      <c r="A145" s="60"/>
      <c r="B145" s="40"/>
      <c r="C145" s="30"/>
      <c r="D145" s="68"/>
      <c r="E145" s="68"/>
      <c r="F145" s="121"/>
      <c r="G145" s="79"/>
    </row>
    <row r="146" spans="1:7" s="37" customFormat="1" x14ac:dyDescent="0.25">
      <c r="A146" s="60"/>
      <c r="B146" s="40"/>
      <c r="C146" s="30"/>
      <c r="D146" s="68"/>
      <c r="E146" s="68"/>
      <c r="F146" s="121"/>
      <c r="G146" s="79"/>
    </row>
    <row r="147" spans="1:7" s="37" customFormat="1" x14ac:dyDescent="0.25">
      <c r="A147" s="60"/>
      <c r="B147" s="40"/>
      <c r="C147" s="30"/>
      <c r="D147" s="68"/>
      <c r="E147" s="68"/>
      <c r="F147" s="121"/>
      <c r="G147" s="79"/>
    </row>
    <row r="148" spans="1:7" s="37" customFormat="1" x14ac:dyDescent="0.25">
      <c r="A148" s="60"/>
      <c r="B148" s="40"/>
      <c r="C148" s="30"/>
      <c r="D148" s="68"/>
      <c r="E148" s="68"/>
      <c r="F148" s="121"/>
      <c r="G148" s="79"/>
    </row>
    <row r="149" spans="1:7" s="37" customFormat="1" x14ac:dyDescent="0.25">
      <c r="A149" s="60"/>
      <c r="B149" s="40"/>
      <c r="C149" s="30"/>
      <c r="D149" s="68"/>
      <c r="E149" s="68"/>
      <c r="F149" s="121"/>
      <c r="G149" s="79"/>
    </row>
    <row r="150" spans="1:7" s="37" customFormat="1" x14ac:dyDescent="0.25">
      <c r="A150" s="60"/>
      <c r="B150" s="40"/>
      <c r="C150" s="30"/>
      <c r="D150" s="68"/>
      <c r="E150" s="68"/>
      <c r="F150" s="121"/>
      <c r="G150" s="79"/>
    </row>
    <row r="151" spans="1:7" s="37" customFormat="1" x14ac:dyDescent="0.25">
      <c r="A151" s="60"/>
      <c r="B151" s="40"/>
      <c r="C151" s="30"/>
      <c r="D151" s="68"/>
      <c r="E151" s="68"/>
      <c r="F151" s="121"/>
      <c r="G151" s="79"/>
    </row>
    <row r="152" spans="1:7" s="37" customFormat="1" x14ac:dyDescent="0.25">
      <c r="A152" s="60"/>
      <c r="B152" s="40"/>
      <c r="C152" s="30"/>
      <c r="D152" s="68"/>
      <c r="E152" s="68"/>
      <c r="F152" s="121"/>
      <c r="G152" s="79"/>
    </row>
    <row r="153" spans="1:7" s="37" customFormat="1" x14ac:dyDescent="0.25">
      <c r="A153" s="60"/>
      <c r="B153" s="40"/>
      <c r="C153" s="30"/>
      <c r="D153" s="68"/>
      <c r="E153" s="68"/>
      <c r="F153" s="121"/>
      <c r="G153" s="79"/>
    </row>
    <row r="154" spans="1:7" s="37" customFormat="1" x14ac:dyDescent="0.25">
      <c r="A154" s="60"/>
      <c r="B154" s="40"/>
      <c r="C154" s="30"/>
      <c r="D154" s="68"/>
      <c r="E154" s="68"/>
      <c r="F154" s="121"/>
      <c r="G154" s="79"/>
    </row>
    <row r="155" spans="1:7" s="37" customFormat="1" x14ac:dyDescent="0.25">
      <c r="A155" s="60"/>
      <c r="B155" s="40"/>
      <c r="C155" s="30"/>
      <c r="D155" s="68"/>
      <c r="E155" s="68"/>
      <c r="F155" s="121"/>
      <c r="G155" s="79"/>
    </row>
    <row r="156" spans="1:7" s="37" customFormat="1" x14ac:dyDescent="0.25">
      <c r="A156" s="60"/>
      <c r="B156" s="40"/>
      <c r="C156" s="30"/>
      <c r="D156" s="68"/>
      <c r="E156" s="68"/>
      <c r="F156" s="121"/>
      <c r="G156" s="79"/>
    </row>
    <row r="157" spans="1:7" s="37" customFormat="1" x14ac:dyDescent="0.25">
      <c r="A157" s="60"/>
      <c r="B157" s="40"/>
      <c r="C157" s="30"/>
      <c r="D157" s="68"/>
      <c r="E157" s="68"/>
      <c r="F157" s="121"/>
      <c r="G157" s="79"/>
    </row>
    <row r="158" spans="1:7" s="37" customFormat="1" x14ac:dyDescent="0.25">
      <c r="A158" s="60"/>
      <c r="B158" s="40"/>
      <c r="C158" s="30"/>
      <c r="D158" s="68"/>
      <c r="E158" s="68"/>
      <c r="F158" s="121"/>
      <c r="G158" s="79"/>
    </row>
    <row r="159" spans="1:7" s="37" customFormat="1" x14ac:dyDescent="0.25">
      <c r="A159" s="60"/>
      <c r="B159" s="40"/>
      <c r="C159" s="30"/>
      <c r="D159" s="68"/>
      <c r="E159" s="68"/>
      <c r="F159" s="121"/>
      <c r="G159" s="79"/>
    </row>
    <row r="160" spans="1:7" s="37" customFormat="1" x14ac:dyDescent="0.25">
      <c r="A160" s="60"/>
      <c r="B160" s="40"/>
      <c r="C160" s="30"/>
      <c r="D160" s="68"/>
      <c r="E160" s="68"/>
      <c r="F160" s="121"/>
      <c r="G160" s="79"/>
    </row>
    <row r="161" spans="1:7" s="37" customFormat="1" x14ac:dyDescent="0.25">
      <c r="A161" s="60"/>
      <c r="B161" s="40"/>
      <c r="C161" s="30"/>
      <c r="D161" s="68"/>
      <c r="E161" s="68"/>
      <c r="F161" s="121"/>
      <c r="G161" s="79"/>
    </row>
    <row r="162" spans="1:7" s="37" customFormat="1" x14ac:dyDescent="0.25">
      <c r="A162" s="60"/>
      <c r="B162" s="40"/>
      <c r="C162" s="30"/>
      <c r="D162" s="68"/>
      <c r="E162" s="68"/>
      <c r="F162" s="121"/>
      <c r="G162" s="79"/>
    </row>
    <row r="163" spans="1:7" s="37" customFormat="1" x14ac:dyDescent="0.25">
      <c r="A163" s="60"/>
      <c r="B163" s="40"/>
      <c r="C163" s="30"/>
      <c r="D163" s="68"/>
      <c r="E163" s="68"/>
      <c r="F163" s="121"/>
      <c r="G163" s="79"/>
    </row>
    <row r="164" spans="1:7" s="37" customFormat="1" x14ac:dyDescent="0.25">
      <c r="A164" s="60"/>
      <c r="B164" s="40"/>
      <c r="C164" s="30"/>
      <c r="D164" s="68"/>
      <c r="E164" s="68"/>
      <c r="F164" s="121"/>
      <c r="G164" s="79"/>
    </row>
    <row r="165" spans="1:7" s="37" customFormat="1" x14ac:dyDescent="0.25">
      <c r="A165" s="60"/>
      <c r="B165" s="40"/>
      <c r="C165" s="30"/>
      <c r="D165" s="68"/>
      <c r="E165" s="68"/>
      <c r="F165" s="121"/>
      <c r="G165" s="79"/>
    </row>
    <row r="166" spans="1:7" s="37" customFormat="1" x14ac:dyDescent="0.25">
      <c r="A166" s="60"/>
      <c r="B166" s="40"/>
      <c r="C166" s="30"/>
      <c r="D166" s="68"/>
      <c r="E166" s="68"/>
      <c r="F166" s="121"/>
      <c r="G166" s="79"/>
    </row>
    <row r="167" spans="1:7" s="37" customFormat="1" x14ac:dyDescent="0.25">
      <c r="A167" s="60"/>
      <c r="B167" s="40"/>
      <c r="C167" s="30"/>
      <c r="D167" s="68"/>
      <c r="E167" s="68"/>
      <c r="F167" s="121"/>
      <c r="G167" s="79"/>
    </row>
    <row r="168" spans="1:7" s="37" customFormat="1" x14ac:dyDescent="0.25">
      <c r="A168" s="60"/>
      <c r="B168" s="40"/>
      <c r="C168" s="30"/>
      <c r="D168" s="68"/>
      <c r="E168" s="68"/>
      <c r="F168" s="121"/>
      <c r="G168" s="79"/>
    </row>
    <row r="169" spans="1:7" s="37" customFormat="1" x14ac:dyDescent="0.25">
      <c r="A169" s="60"/>
      <c r="B169" s="40"/>
      <c r="C169" s="30"/>
      <c r="D169" s="68"/>
      <c r="E169" s="68"/>
      <c r="F169" s="121"/>
      <c r="G169" s="79"/>
    </row>
    <row r="170" spans="1:7" s="37" customFormat="1" x14ac:dyDescent="0.25">
      <c r="A170" s="60"/>
      <c r="B170" s="40"/>
      <c r="C170" s="30"/>
      <c r="D170" s="68"/>
      <c r="E170" s="68"/>
      <c r="F170" s="121"/>
      <c r="G170" s="79"/>
    </row>
    <row r="171" spans="1:7" s="37" customFormat="1" x14ac:dyDescent="0.25">
      <c r="A171" s="60"/>
      <c r="B171" s="40"/>
      <c r="C171" s="30"/>
      <c r="D171" s="68"/>
      <c r="E171" s="68"/>
      <c r="F171" s="121"/>
      <c r="G171" s="79"/>
    </row>
    <row r="172" spans="1:7" s="37" customFormat="1" x14ac:dyDescent="0.25">
      <c r="A172" s="60"/>
      <c r="B172" s="40"/>
      <c r="C172" s="30"/>
      <c r="D172" s="68"/>
      <c r="E172" s="68"/>
      <c r="F172" s="121"/>
      <c r="G172" s="79"/>
    </row>
    <row r="173" spans="1:7" s="37" customFormat="1" x14ac:dyDescent="0.25">
      <c r="A173" s="60"/>
      <c r="B173" s="40"/>
      <c r="C173" s="30"/>
      <c r="D173" s="68"/>
      <c r="E173" s="68"/>
      <c r="F173" s="121"/>
      <c r="G173" s="79"/>
    </row>
    <row r="174" spans="1:7" s="37" customFormat="1" x14ac:dyDescent="0.25">
      <c r="A174" s="60"/>
      <c r="B174" s="40"/>
      <c r="C174" s="30"/>
      <c r="D174" s="68"/>
      <c r="E174" s="68"/>
      <c r="F174" s="121"/>
      <c r="G174" s="79"/>
    </row>
    <row r="175" spans="1:7" s="37" customFormat="1" x14ac:dyDescent="0.25">
      <c r="A175" s="60"/>
      <c r="B175" s="40"/>
      <c r="C175" s="30"/>
      <c r="D175" s="68"/>
      <c r="E175" s="68"/>
      <c r="F175" s="121"/>
      <c r="G175" s="79"/>
    </row>
    <row r="176" spans="1:7" s="37" customFormat="1" x14ac:dyDescent="0.25">
      <c r="A176" s="60"/>
      <c r="B176" s="40"/>
      <c r="C176" s="30"/>
      <c r="D176" s="68"/>
      <c r="E176" s="68"/>
      <c r="F176" s="121"/>
      <c r="G176" s="79"/>
    </row>
    <row r="177" spans="1:7" s="37" customFormat="1" x14ac:dyDescent="0.25">
      <c r="A177" s="60"/>
      <c r="B177" s="40"/>
      <c r="C177" s="30"/>
      <c r="D177" s="68"/>
      <c r="E177" s="68"/>
      <c r="F177" s="121"/>
      <c r="G177" s="79"/>
    </row>
    <row r="178" spans="1:7" s="37" customFormat="1" x14ac:dyDescent="0.25">
      <c r="A178" s="60"/>
      <c r="B178" s="40"/>
      <c r="C178" s="30"/>
      <c r="D178" s="68"/>
      <c r="E178" s="68"/>
      <c r="F178" s="121"/>
      <c r="G178" s="79"/>
    </row>
    <row r="179" spans="1:7" s="37" customFormat="1" x14ac:dyDescent="0.25">
      <c r="A179" s="60"/>
      <c r="B179" s="40"/>
      <c r="C179" s="30"/>
      <c r="D179" s="68"/>
      <c r="E179" s="68"/>
      <c r="F179" s="121"/>
      <c r="G179" s="79"/>
    </row>
    <row r="180" spans="1:7" s="37" customFormat="1" x14ac:dyDescent="0.25">
      <c r="A180" s="60"/>
      <c r="B180" s="40"/>
      <c r="C180" s="30"/>
      <c r="D180" s="68"/>
      <c r="E180" s="68"/>
      <c r="F180" s="121"/>
      <c r="G180" s="79"/>
    </row>
    <row r="181" spans="1:7" s="37" customFormat="1" x14ac:dyDescent="0.25">
      <c r="A181" s="60"/>
      <c r="B181" s="40"/>
      <c r="C181" s="30"/>
      <c r="D181" s="68"/>
      <c r="E181" s="68"/>
      <c r="F181" s="121"/>
      <c r="G181" s="79"/>
    </row>
    <row r="182" spans="1:7" s="37" customFormat="1" x14ac:dyDescent="0.25">
      <c r="A182" s="60"/>
      <c r="B182" s="40"/>
      <c r="C182" s="30"/>
      <c r="D182" s="68"/>
      <c r="E182" s="68"/>
      <c r="F182" s="121"/>
      <c r="G182" s="79"/>
    </row>
    <row r="183" spans="1:7" s="37" customFormat="1" x14ac:dyDescent="0.25">
      <c r="A183" s="60"/>
      <c r="B183" s="40"/>
      <c r="C183" s="30"/>
      <c r="D183" s="68"/>
      <c r="E183" s="68"/>
      <c r="F183" s="121"/>
      <c r="G183" s="79"/>
    </row>
    <row r="184" spans="1:7" s="37" customFormat="1" x14ac:dyDescent="0.25">
      <c r="A184" s="60"/>
      <c r="B184" s="40"/>
      <c r="C184" s="30"/>
      <c r="D184" s="68"/>
      <c r="E184" s="68"/>
      <c r="F184" s="121"/>
      <c r="G184" s="79"/>
    </row>
    <row r="185" spans="1:7" s="37" customFormat="1" x14ac:dyDescent="0.25">
      <c r="A185" s="60"/>
      <c r="B185" s="40"/>
      <c r="C185" s="30"/>
      <c r="D185" s="68"/>
      <c r="E185" s="68"/>
      <c r="F185" s="121"/>
      <c r="G185" s="79"/>
    </row>
    <row r="186" spans="1:7" s="37" customFormat="1" x14ac:dyDescent="0.25">
      <c r="A186" s="60"/>
      <c r="B186" s="40"/>
      <c r="C186" s="30"/>
      <c r="D186" s="68"/>
      <c r="E186" s="68"/>
      <c r="F186" s="121"/>
      <c r="G186" s="79"/>
    </row>
    <row r="187" spans="1:7" s="37" customFormat="1" x14ac:dyDescent="0.25">
      <c r="A187" s="60"/>
      <c r="B187" s="40"/>
      <c r="C187" s="30"/>
      <c r="D187" s="68"/>
      <c r="E187" s="68"/>
      <c r="F187" s="121"/>
      <c r="G187" s="79"/>
    </row>
    <row r="188" spans="1:7" s="37" customFormat="1" x14ac:dyDescent="0.25">
      <c r="A188" s="60"/>
      <c r="B188" s="40"/>
      <c r="C188" s="30"/>
      <c r="D188" s="68"/>
      <c r="E188" s="68"/>
      <c r="F188" s="121"/>
      <c r="G188" s="79"/>
    </row>
    <row r="189" spans="1:7" s="37" customFormat="1" x14ac:dyDescent="0.25">
      <c r="A189" s="60"/>
      <c r="B189" s="40"/>
      <c r="C189" s="30"/>
      <c r="D189" s="68"/>
      <c r="E189" s="68"/>
      <c r="F189" s="121"/>
      <c r="G189" s="79"/>
    </row>
    <row r="190" spans="1:7" s="37" customFormat="1" x14ac:dyDescent="0.25">
      <c r="A190" s="60"/>
      <c r="B190" s="40"/>
      <c r="C190" s="30"/>
      <c r="D190" s="68"/>
      <c r="E190" s="68"/>
      <c r="F190" s="121"/>
      <c r="G190" s="79"/>
    </row>
    <row r="191" spans="1:7" s="37" customFormat="1" x14ac:dyDescent="0.25">
      <c r="A191" s="60"/>
      <c r="B191" s="40"/>
      <c r="C191" s="30"/>
      <c r="D191" s="68"/>
      <c r="E191" s="68"/>
      <c r="F191" s="121"/>
      <c r="G191" s="79"/>
    </row>
    <row r="192" spans="1:7" s="37" customFormat="1" x14ac:dyDescent="0.25">
      <c r="A192" s="60"/>
      <c r="B192" s="40"/>
      <c r="C192" s="30"/>
      <c r="D192" s="68"/>
      <c r="E192" s="68"/>
      <c r="F192" s="121"/>
      <c r="G192" s="79"/>
    </row>
    <row r="193" spans="1:7" s="37" customFormat="1" x14ac:dyDescent="0.25">
      <c r="A193" s="60"/>
      <c r="B193" s="40"/>
      <c r="C193" s="30"/>
      <c r="D193" s="68"/>
      <c r="E193" s="68"/>
      <c r="F193" s="121"/>
      <c r="G193" s="79"/>
    </row>
    <row r="194" spans="1:7" s="37" customFormat="1" x14ac:dyDescent="0.25">
      <c r="A194" s="60"/>
      <c r="B194" s="40"/>
      <c r="C194" s="30"/>
      <c r="D194" s="68"/>
      <c r="E194" s="68"/>
      <c r="F194" s="121"/>
      <c r="G194" s="79"/>
    </row>
    <row r="195" spans="1:7" s="37" customFormat="1" x14ac:dyDescent="0.25">
      <c r="A195" s="60"/>
      <c r="B195" s="40"/>
      <c r="C195" s="30"/>
      <c r="D195" s="68"/>
      <c r="E195" s="68"/>
      <c r="F195" s="121"/>
      <c r="G195" s="79"/>
    </row>
    <row r="196" spans="1:7" s="37" customFormat="1" x14ac:dyDescent="0.25">
      <c r="A196" s="60"/>
      <c r="B196" s="40"/>
      <c r="C196" s="30"/>
      <c r="D196" s="68"/>
      <c r="E196" s="68"/>
      <c r="F196" s="121"/>
      <c r="G196" s="79"/>
    </row>
    <row r="197" spans="1:7" s="37" customFormat="1" x14ac:dyDescent="0.25">
      <c r="A197" s="60"/>
      <c r="B197" s="40"/>
      <c r="C197" s="30"/>
      <c r="D197" s="68"/>
      <c r="E197" s="68"/>
      <c r="F197" s="121"/>
      <c r="G197" s="79"/>
    </row>
    <row r="198" spans="1:7" s="37" customFormat="1" x14ac:dyDescent="0.25">
      <c r="A198" s="60"/>
      <c r="B198" s="40"/>
      <c r="C198" s="30"/>
      <c r="D198" s="68"/>
      <c r="E198" s="68"/>
      <c r="F198" s="121"/>
      <c r="G198" s="79"/>
    </row>
    <row r="199" spans="1:7" s="37" customFormat="1" x14ac:dyDescent="0.25">
      <c r="A199" s="60"/>
      <c r="B199" s="40"/>
      <c r="C199" s="30"/>
      <c r="D199" s="68"/>
      <c r="E199" s="68"/>
      <c r="F199" s="121"/>
      <c r="G199" s="79"/>
    </row>
    <row r="200" spans="1:7" s="37" customFormat="1" x14ac:dyDescent="0.25">
      <c r="A200" s="60"/>
      <c r="B200" s="40"/>
      <c r="C200" s="30"/>
      <c r="D200" s="68"/>
      <c r="E200" s="68"/>
      <c r="F200" s="121"/>
      <c r="G200" s="79"/>
    </row>
    <row r="201" spans="1:7" s="37" customFormat="1" x14ac:dyDescent="0.25">
      <c r="A201" s="60"/>
      <c r="B201" s="40"/>
      <c r="C201" s="30"/>
      <c r="D201" s="68"/>
      <c r="E201" s="68"/>
      <c r="F201" s="121"/>
      <c r="G201" s="79"/>
    </row>
    <row r="202" spans="1:7" s="37" customFormat="1" x14ac:dyDescent="0.25">
      <c r="A202" s="60"/>
      <c r="B202" s="40"/>
      <c r="C202" s="30"/>
      <c r="D202" s="68"/>
      <c r="E202" s="68"/>
      <c r="F202" s="121"/>
      <c r="G202" s="79"/>
    </row>
    <row r="203" spans="1:7" s="37" customFormat="1" x14ac:dyDescent="0.25">
      <c r="A203" s="60"/>
      <c r="B203" s="40"/>
      <c r="C203" s="30"/>
      <c r="D203" s="68"/>
      <c r="E203" s="68"/>
      <c r="F203" s="121"/>
      <c r="G203" s="79"/>
    </row>
    <row r="204" spans="1:7" s="37" customFormat="1" x14ac:dyDescent="0.25">
      <c r="A204" s="60"/>
      <c r="B204" s="40"/>
      <c r="C204" s="30"/>
      <c r="D204" s="68"/>
      <c r="E204" s="68"/>
      <c r="F204" s="121"/>
      <c r="G204" s="79"/>
    </row>
    <row r="205" spans="1:7" s="37" customFormat="1" x14ac:dyDescent="0.25">
      <c r="A205" s="60"/>
      <c r="B205" s="40"/>
      <c r="C205" s="30"/>
      <c r="D205" s="68"/>
      <c r="E205" s="68"/>
      <c r="F205" s="121"/>
      <c r="G205" s="79"/>
    </row>
    <row r="206" spans="1:7" s="37" customFormat="1" x14ac:dyDescent="0.25">
      <c r="A206" s="60"/>
      <c r="B206" s="40"/>
      <c r="C206" s="30"/>
      <c r="D206" s="68"/>
      <c r="E206" s="68"/>
      <c r="F206" s="121"/>
      <c r="G206" s="79"/>
    </row>
    <row r="207" spans="1:7" s="37" customFormat="1" x14ac:dyDescent="0.25">
      <c r="A207" s="60"/>
      <c r="B207" s="40"/>
      <c r="C207" s="30"/>
      <c r="D207" s="68"/>
      <c r="E207" s="68"/>
      <c r="F207" s="121"/>
      <c r="G207" s="79"/>
    </row>
    <row r="208" spans="1:7" s="37" customFormat="1" x14ac:dyDescent="0.25">
      <c r="A208" s="60"/>
      <c r="B208" s="40"/>
      <c r="C208" s="30"/>
      <c r="D208" s="68"/>
      <c r="E208" s="68"/>
      <c r="F208" s="121"/>
      <c r="G208" s="79"/>
    </row>
    <row r="209" spans="1:7" s="37" customFormat="1" x14ac:dyDescent="0.25">
      <c r="A209" s="60"/>
      <c r="B209" s="40"/>
      <c r="C209" s="30"/>
      <c r="D209" s="68"/>
      <c r="E209" s="68"/>
      <c r="F209" s="121"/>
      <c r="G209" s="79"/>
    </row>
    <row r="210" spans="1:7" s="37" customFormat="1" x14ac:dyDescent="0.25">
      <c r="A210" s="60"/>
      <c r="B210" s="40"/>
      <c r="C210" s="30"/>
      <c r="D210" s="68"/>
      <c r="E210" s="68"/>
      <c r="F210" s="121"/>
      <c r="G210" s="79"/>
    </row>
    <row r="211" spans="1:7" s="37" customFormat="1" x14ac:dyDescent="0.25">
      <c r="A211" s="60"/>
      <c r="B211" s="40"/>
      <c r="C211" s="30"/>
      <c r="D211" s="68"/>
      <c r="E211" s="68"/>
      <c r="F211" s="121"/>
      <c r="G211" s="79"/>
    </row>
    <row r="212" spans="1:7" s="37" customFormat="1" x14ac:dyDescent="0.25">
      <c r="A212" s="60"/>
      <c r="B212" s="40"/>
      <c r="C212" s="30"/>
      <c r="D212" s="68"/>
      <c r="E212" s="68"/>
      <c r="F212" s="121"/>
      <c r="G212" s="79"/>
    </row>
    <row r="213" spans="1:7" s="37" customFormat="1" x14ac:dyDescent="0.25">
      <c r="A213" s="60"/>
      <c r="B213" s="40"/>
      <c r="C213" s="30"/>
      <c r="D213" s="68"/>
      <c r="E213" s="68"/>
      <c r="F213" s="121"/>
      <c r="G213" s="79"/>
    </row>
    <row r="214" spans="1:7" s="37" customFormat="1" x14ac:dyDescent="0.25">
      <c r="A214" s="60"/>
      <c r="B214" s="40"/>
      <c r="C214" s="30"/>
      <c r="D214" s="68"/>
      <c r="E214" s="68"/>
      <c r="F214" s="121"/>
      <c r="G214" s="79"/>
    </row>
    <row r="215" spans="1:7" s="37" customFormat="1" x14ac:dyDescent="0.25">
      <c r="A215" s="60"/>
      <c r="B215" s="40"/>
      <c r="C215" s="30"/>
      <c r="D215" s="68"/>
      <c r="E215" s="68"/>
      <c r="F215" s="121"/>
      <c r="G215" s="79"/>
    </row>
    <row r="216" spans="1:7" s="37" customFormat="1" x14ac:dyDescent="0.25">
      <c r="A216" s="60"/>
      <c r="B216" s="40"/>
      <c r="C216" s="30"/>
      <c r="D216" s="68"/>
      <c r="E216" s="68"/>
      <c r="F216" s="121"/>
      <c r="G216" s="79"/>
    </row>
    <row r="217" spans="1:7" s="37" customFormat="1" x14ac:dyDescent="0.25">
      <c r="A217" s="60"/>
      <c r="B217" s="40"/>
      <c r="C217" s="30"/>
      <c r="D217" s="68"/>
      <c r="E217" s="68"/>
      <c r="F217" s="121"/>
      <c r="G217" s="79"/>
    </row>
    <row r="218" spans="1:7" s="37" customFormat="1" x14ac:dyDescent="0.25">
      <c r="A218" s="60"/>
      <c r="B218" s="40"/>
      <c r="C218" s="30"/>
      <c r="D218" s="68"/>
      <c r="E218" s="68"/>
      <c r="F218" s="121"/>
      <c r="G218" s="79"/>
    </row>
    <row r="219" spans="1:7" s="37" customFormat="1" x14ac:dyDescent="0.25">
      <c r="A219" s="60"/>
      <c r="B219" s="40"/>
      <c r="C219" s="30"/>
      <c r="D219" s="68"/>
      <c r="E219" s="68"/>
      <c r="F219" s="121"/>
      <c r="G219" s="79"/>
    </row>
    <row r="220" spans="1:7" s="37" customFormat="1" x14ac:dyDescent="0.25">
      <c r="A220" s="60"/>
      <c r="B220" s="40"/>
      <c r="C220" s="30"/>
      <c r="D220" s="68"/>
      <c r="E220" s="68"/>
      <c r="F220" s="121"/>
      <c r="G220" s="79"/>
    </row>
    <row r="221" spans="1:7" s="37" customFormat="1" x14ac:dyDescent="0.25">
      <c r="A221" s="60"/>
      <c r="B221" s="40"/>
      <c r="C221" s="30"/>
      <c r="D221" s="68"/>
      <c r="E221" s="68"/>
      <c r="F221" s="121"/>
      <c r="G221" s="79"/>
    </row>
    <row r="222" spans="1:7" s="37" customFormat="1" x14ac:dyDescent="0.25">
      <c r="A222" s="60"/>
      <c r="B222" s="40"/>
      <c r="C222" s="30"/>
      <c r="D222" s="68"/>
      <c r="E222" s="68"/>
      <c r="F222" s="121"/>
      <c r="G222" s="79"/>
    </row>
    <row r="223" spans="1:7" s="37" customFormat="1" x14ac:dyDescent="0.25">
      <c r="A223" s="60"/>
      <c r="B223" s="40"/>
      <c r="C223" s="30"/>
      <c r="D223" s="68"/>
      <c r="E223" s="68"/>
      <c r="F223" s="121"/>
      <c r="G223" s="79"/>
    </row>
    <row r="224" spans="1:7" s="37" customFormat="1" x14ac:dyDescent="0.25">
      <c r="A224" s="60"/>
      <c r="B224" s="40"/>
      <c r="C224" s="30"/>
      <c r="D224" s="68"/>
      <c r="E224" s="68"/>
      <c r="F224" s="121"/>
      <c r="G224" s="79"/>
    </row>
    <row r="225" spans="1:7" s="37" customFormat="1" x14ac:dyDescent="0.25">
      <c r="A225" s="60"/>
      <c r="B225" s="40"/>
      <c r="C225" s="30"/>
      <c r="D225" s="68"/>
      <c r="E225" s="68"/>
      <c r="F225" s="121"/>
      <c r="G225" s="79"/>
    </row>
    <row r="226" spans="1:7" s="37" customFormat="1" x14ac:dyDescent="0.25">
      <c r="A226" s="60"/>
      <c r="B226" s="40"/>
      <c r="C226" s="30"/>
      <c r="D226" s="68"/>
      <c r="E226" s="68"/>
      <c r="F226" s="121"/>
      <c r="G226" s="79"/>
    </row>
    <row r="227" spans="1:7" s="37" customFormat="1" x14ac:dyDescent="0.25">
      <c r="A227" s="60"/>
      <c r="B227" s="40"/>
      <c r="C227" s="30"/>
      <c r="D227" s="68"/>
      <c r="E227" s="68"/>
      <c r="F227" s="121"/>
      <c r="G227" s="79"/>
    </row>
    <row r="228" spans="1:7" s="37" customFormat="1" x14ac:dyDescent="0.25">
      <c r="A228" s="60"/>
      <c r="B228" s="40"/>
      <c r="C228" s="30"/>
      <c r="D228" s="68"/>
      <c r="E228" s="68"/>
      <c r="F228" s="121"/>
      <c r="G228" s="79"/>
    </row>
    <row r="229" spans="1:7" s="37" customFormat="1" x14ac:dyDescent="0.25">
      <c r="A229" s="60"/>
      <c r="B229" s="40"/>
      <c r="C229" s="30"/>
      <c r="D229" s="68"/>
      <c r="E229" s="68"/>
      <c r="F229" s="121"/>
      <c r="G229" s="79"/>
    </row>
    <row r="230" spans="1:7" s="37" customFormat="1" x14ac:dyDescent="0.25">
      <c r="A230" s="60"/>
      <c r="B230" s="40"/>
      <c r="C230" s="30"/>
      <c r="D230" s="68"/>
      <c r="E230" s="68"/>
      <c r="F230" s="121"/>
      <c r="G230" s="79"/>
    </row>
    <row r="231" spans="1:7" s="37" customFormat="1" x14ac:dyDescent="0.25">
      <c r="A231" s="60"/>
      <c r="B231" s="40"/>
      <c r="C231" s="30"/>
      <c r="D231" s="68"/>
      <c r="E231" s="68"/>
      <c r="F231" s="121"/>
      <c r="G231" s="79"/>
    </row>
    <row r="232" spans="1:7" s="37" customFormat="1" x14ac:dyDescent="0.25">
      <c r="A232" s="60"/>
      <c r="B232" s="40"/>
      <c r="C232" s="30"/>
      <c r="D232" s="68"/>
      <c r="E232" s="68"/>
      <c r="F232" s="121"/>
      <c r="G232" s="79"/>
    </row>
    <row r="233" spans="1:7" s="37" customFormat="1" x14ac:dyDescent="0.25">
      <c r="A233" s="60"/>
      <c r="B233" s="40"/>
      <c r="C233" s="30"/>
      <c r="D233" s="68"/>
      <c r="E233" s="68"/>
      <c r="F233" s="121"/>
      <c r="G233" s="79"/>
    </row>
    <row r="234" spans="1:7" s="37" customFormat="1" x14ac:dyDescent="0.25">
      <c r="A234" s="60"/>
      <c r="B234" s="40"/>
      <c r="C234" s="30"/>
      <c r="D234" s="68"/>
      <c r="E234" s="68"/>
      <c r="F234" s="121"/>
      <c r="G234" s="79"/>
    </row>
    <row r="235" spans="1:7" s="37" customFormat="1" x14ac:dyDescent="0.25">
      <c r="A235" s="60"/>
      <c r="B235" s="40"/>
      <c r="C235" s="30"/>
      <c r="D235" s="68"/>
      <c r="E235" s="68"/>
      <c r="F235" s="121"/>
      <c r="G235" s="79"/>
    </row>
    <row r="236" spans="1:7" s="37" customFormat="1" x14ac:dyDescent="0.25">
      <c r="A236" s="60"/>
      <c r="B236" s="40"/>
      <c r="C236" s="30"/>
      <c r="D236" s="68"/>
      <c r="E236" s="68"/>
      <c r="F236" s="121"/>
      <c r="G236" s="79"/>
    </row>
    <row r="237" spans="1:7" s="37" customFormat="1" x14ac:dyDescent="0.25">
      <c r="A237" s="60"/>
      <c r="B237" s="40"/>
      <c r="C237" s="30"/>
      <c r="D237" s="68"/>
      <c r="E237" s="68"/>
      <c r="F237" s="121"/>
      <c r="G237" s="79"/>
    </row>
    <row r="238" spans="1:7" s="37" customFormat="1" x14ac:dyDescent="0.25">
      <c r="A238" s="60"/>
      <c r="B238" s="40"/>
      <c r="C238" s="30"/>
      <c r="D238" s="68"/>
      <c r="E238" s="68"/>
      <c r="F238" s="121"/>
      <c r="G238" s="79"/>
    </row>
    <row r="239" spans="1:7" s="37" customFormat="1" x14ac:dyDescent="0.25">
      <c r="A239" s="60"/>
      <c r="B239" s="40"/>
      <c r="C239" s="30"/>
      <c r="D239" s="68"/>
      <c r="E239" s="68"/>
      <c r="F239" s="121"/>
      <c r="G239" s="79"/>
    </row>
    <row r="240" spans="1:7" s="37" customFormat="1" x14ac:dyDescent="0.25">
      <c r="A240" s="60"/>
      <c r="B240" s="40"/>
      <c r="C240" s="30"/>
      <c r="D240" s="68"/>
      <c r="E240" s="68"/>
      <c r="F240" s="121"/>
      <c r="G240" s="79"/>
    </row>
    <row r="241" spans="1:7" s="37" customFormat="1" x14ac:dyDescent="0.25">
      <c r="A241" s="60"/>
      <c r="B241" s="40"/>
      <c r="C241" s="30"/>
      <c r="D241" s="68"/>
      <c r="E241" s="68"/>
      <c r="F241" s="121"/>
      <c r="G241" s="79"/>
    </row>
    <row r="242" spans="1:7" s="37" customFormat="1" x14ac:dyDescent="0.25">
      <c r="A242" s="60"/>
      <c r="B242" s="40"/>
      <c r="C242" s="30"/>
      <c r="D242" s="68"/>
      <c r="E242" s="68"/>
      <c r="F242" s="121"/>
      <c r="G242" s="79"/>
    </row>
    <row r="243" spans="1:7" s="37" customFormat="1" x14ac:dyDescent="0.25">
      <c r="A243" s="60"/>
      <c r="B243" s="40"/>
      <c r="C243" s="30"/>
      <c r="D243" s="68"/>
      <c r="E243" s="68"/>
      <c r="F243" s="121"/>
      <c r="G243" s="79"/>
    </row>
    <row r="244" spans="1:7" s="37" customFormat="1" x14ac:dyDescent="0.25">
      <c r="A244" s="60"/>
      <c r="B244" s="40"/>
      <c r="C244" s="30"/>
      <c r="D244" s="68"/>
      <c r="E244" s="68"/>
      <c r="F244" s="121"/>
      <c r="G244" s="79"/>
    </row>
    <row r="245" spans="1:7" s="37" customFormat="1" x14ac:dyDescent="0.25">
      <c r="A245" s="60"/>
      <c r="B245" s="40"/>
      <c r="C245" s="30"/>
      <c r="D245" s="68"/>
      <c r="E245" s="68"/>
      <c r="F245" s="121"/>
      <c r="G245" s="79"/>
    </row>
    <row r="246" spans="1:7" s="37" customFormat="1" x14ac:dyDescent="0.25">
      <c r="A246" s="60"/>
      <c r="B246" s="40"/>
      <c r="C246" s="30"/>
      <c r="D246" s="68"/>
      <c r="E246" s="68"/>
      <c r="F246" s="121"/>
      <c r="G246" s="79"/>
    </row>
    <row r="247" spans="1:7" s="37" customFormat="1" x14ac:dyDescent="0.25">
      <c r="A247" s="60"/>
      <c r="B247" s="40"/>
      <c r="C247" s="30"/>
      <c r="D247" s="68"/>
      <c r="E247" s="68"/>
      <c r="F247" s="121"/>
      <c r="G247" s="79"/>
    </row>
    <row r="248" spans="1:7" s="37" customFormat="1" x14ac:dyDescent="0.25">
      <c r="A248" s="60"/>
      <c r="B248" s="40"/>
      <c r="C248" s="30"/>
      <c r="D248" s="68"/>
      <c r="E248" s="68"/>
      <c r="F248" s="121"/>
      <c r="G248" s="79"/>
    </row>
    <row r="249" spans="1:7" s="37" customFormat="1" x14ac:dyDescent="0.25">
      <c r="A249" s="60"/>
      <c r="B249" s="40"/>
      <c r="C249" s="30"/>
      <c r="D249" s="68"/>
      <c r="E249" s="68"/>
      <c r="F249" s="121"/>
      <c r="G249" s="79"/>
    </row>
    <row r="250" spans="1:7" s="37" customFormat="1" x14ac:dyDescent="0.25">
      <c r="A250" s="60"/>
      <c r="B250" s="40"/>
      <c r="C250" s="30"/>
      <c r="D250" s="68"/>
      <c r="E250" s="68"/>
      <c r="F250" s="121"/>
      <c r="G250" s="79"/>
    </row>
    <row r="251" spans="1:7" s="37" customFormat="1" x14ac:dyDescent="0.25">
      <c r="A251" s="60"/>
      <c r="B251" s="40"/>
      <c r="C251" s="30"/>
      <c r="D251" s="68"/>
      <c r="E251" s="68"/>
      <c r="F251" s="121"/>
      <c r="G251" s="79"/>
    </row>
    <row r="252" spans="1:7" s="37" customFormat="1" x14ac:dyDescent="0.25">
      <c r="A252" s="60"/>
      <c r="B252" s="40"/>
      <c r="C252" s="30"/>
      <c r="D252" s="68"/>
      <c r="E252" s="68"/>
      <c r="F252" s="121"/>
      <c r="G252" s="79"/>
    </row>
    <row r="253" spans="1:7" s="37" customFormat="1" x14ac:dyDescent="0.25">
      <c r="A253" s="60"/>
      <c r="B253" s="40"/>
      <c r="C253" s="30"/>
      <c r="D253" s="68"/>
      <c r="E253" s="68"/>
      <c r="F253" s="121"/>
      <c r="G253" s="79"/>
    </row>
    <row r="254" spans="1:7" s="37" customFormat="1" x14ac:dyDescent="0.25">
      <c r="A254" s="60"/>
      <c r="B254" s="40"/>
      <c r="C254" s="30"/>
      <c r="D254" s="68"/>
      <c r="E254" s="68"/>
      <c r="F254" s="121"/>
      <c r="G254" s="79"/>
    </row>
    <row r="255" spans="1:7" s="37" customFormat="1" x14ac:dyDescent="0.25">
      <c r="A255" s="60"/>
      <c r="B255" s="40"/>
      <c r="C255" s="30"/>
      <c r="D255" s="68"/>
      <c r="E255" s="68"/>
      <c r="F255" s="121"/>
      <c r="G255" s="79"/>
    </row>
    <row r="256" spans="1:7" s="37" customFormat="1" x14ac:dyDescent="0.25">
      <c r="A256" s="60"/>
      <c r="B256" s="40"/>
      <c r="C256" s="30"/>
      <c r="D256" s="68"/>
      <c r="E256" s="68"/>
      <c r="F256" s="121"/>
      <c r="G256" s="79"/>
    </row>
    <row r="257" spans="1:7" s="37" customFormat="1" x14ac:dyDescent="0.25">
      <c r="A257" s="60"/>
      <c r="B257" s="40"/>
      <c r="C257" s="30"/>
      <c r="D257" s="68"/>
      <c r="E257" s="68"/>
      <c r="F257" s="121"/>
      <c r="G257" s="79"/>
    </row>
    <row r="258" spans="1:7" s="37" customFormat="1" x14ac:dyDescent="0.25">
      <c r="A258" s="60"/>
      <c r="B258" s="40"/>
      <c r="C258" s="30"/>
      <c r="D258" s="68"/>
      <c r="E258" s="68"/>
      <c r="F258" s="121"/>
      <c r="G258" s="79"/>
    </row>
    <row r="259" spans="1:7" s="37" customFormat="1" x14ac:dyDescent="0.25">
      <c r="A259" s="60"/>
      <c r="B259" s="40"/>
      <c r="C259" s="30"/>
      <c r="D259" s="68"/>
      <c r="E259" s="68"/>
      <c r="F259" s="121"/>
      <c r="G259" s="79"/>
    </row>
    <row r="260" spans="1:7" s="37" customFormat="1" x14ac:dyDescent="0.25">
      <c r="A260" s="60"/>
      <c r="B260" s="40"/>
      <c r="C260" s="30"/>
      <c r="D260" s="68"/>
      <c r="E260" s="68"/>
      <c r="F260" s="121"/>
      <c r="G260" s="79"/>
    </row>
    <row r="261" spans="1:7" s="37" customFormat="1" x14ac:dyDescent="0.25">
      <c r="A261" s="60"/>
      <c r="B261" s="40"/>
      <c r="C261" s="30"/>
      <c r="D261" s="68"/>
      <c r="E261" s="68"/>
      <c r="F261" s="121"/>
      <c r="G261" s="79"/>
    </row>
    <row r="262" spans="1:7" s="37" customFormat="1" x14ac:dyDescent="0.25">
      <c r="A262" s="60"/>
      <c r="B262" s="40"/>
      <c r="C262" s="30"/>
      <c r="D262" s="68"/>
      <c r="E262" s="68"/>
      <c r="F262" s="121"/>
      <c r="G262" s="79"/>
    </row>
    <row r="263" spans="1:7" s="37" customFormat="1" x14ac:dyDescent="0.25">
      <c r="A263" s="60"/>
      <c r="B263" s="40"/>
      <c r="C263" s="30"/>
      <c r="D263" s="68"/>
      <c r="E263" s="68"/>
      <c r="F263" s="121"/>
      <c r="G263" s="79"/>
    </row>
    <row r="264" spans="1:7" s="37" customFormat="1" x14ac:dyDescent="0.25">
      <c r="A264" s="60"/>
      <c r="B264" s="40"/>
      <c r="C264" s="30"/>
      <c r="D264" s="68"/>
      <c r="E264" s="68"/>
      <c r="F264" s="121"/>
      <c r="G264" s="79"/>
    </row>
    <row r="265" spans="1:7" s="37" customFormat="1" x14ac:dyDescent="0.25">
      <c r="A265" s="60"/>
      <c r="B265" s="40"/>
      <c r="C265" s="30"/>
      <c r="D265" s="68"/>
      <c r="E265" s="68"/>
      <c r="F265" s="121"/>
      <c r="G265" s="79"/>
    </row>
    <row r="266" spans="1:7" s="37" customFormat="1" x14ac:dyDescent="0.25">
      <c r="A266" s="60"/>
      <c r="B266" s="40"/>
      <c r="C266" s="30"/>
      <c r="D266" s="68"/>
      <c r="E266" s="68"/>
      <c r="F266" s="121"/>
      <c r="G266" s="79"/>
    </row>
    <row r="267" spans="1:7" s="37" customFormat="1" x14ac:dyDescent="0.25">
      <c r="A267" s="60"/>
      <c r="B267" s="40"/>
      <c r="C267" s="30"/>
      <c r="D267" s="68"/>
      <c r="E267" s="68"/>
      <c r="F267" s="121"/>
      <c r="G267" s="79"/>
    </row>
    <row r="268" spans="1:7" s="37" customFormat="1" x14ac:dyDescent="0.25">
      <c r="A268" s="60"/>
      <c r="B268" s="40"/>
      <c r="C268" s="30"/>
      <c r="D268" s="68"/>
      <c r="E268" s="68"/>
      <c r="F268" s="121"/>
      <c r="G268" s="79"/>
    </row>
    <row r="269" spans="1:7" s="37" customFormat="1" x14ac:dyDescent="0.25">
      <c r="A269" s="60"/>
      <c r="B269" s="40"/>
      <c r="C269" s="30"/>
      <c r="D269" s="68"/>
      <c r="E269" s="68"/>
      <c r="F269" s="121"/>
      <c r="G269" s="79"/>
    </row>
    <row r="270" spans="1:7" s="37" customFormat="1" x14ac:dyDescent="0.25">
      <c r="A270" s="60"/>
      <c r="B270" s="40"/>
      <c r="C270" s="30"/>
      <c r="D270" s="68"/>
      <c r="E270" s="68"/>
      <c r="F270" s="121"/>
      <c r="G270" s="79"/>
    </row>
    <row r="271" spans="1:7" s="37" customFormat="1" x14ac:dyDescent="0.25">
      <c r="A271" s="60"/>
      <c r="B271" s="40"/>
      <c r="C271" s="30"/>
      <c r="D271" s="68"/>
      <c r="E271" s="68"/>
      <c r="F271" s="121"/>
      <c r="G271" s="79"/>
    </row>
    <row r="272" spans="1:7" s="37" customFormat="1" x14ac:dyDescent="0.25">
      <c r="A272" s="60"/>
      <c r="B272" s="40"/>
      <c r="C272" s="30"/>
      <c r="D272" s="68"/>
      <c r="E272" s="68"/>
      <c r="F272" s="121"/>
      <c r="G272" s="79"/>
    </row>
    <row r="273" spans="1:7" s="37" customFormat="1" x14ac:dyDescent="0.25">
      <c r="A273" s="60"/>
      <c r="B273" s="40"/>
      <c r="C273" s="30"/>
      <c r="D273" s="68"/>
      <c r="E273" s="68"/>
      <c r="F273" s="121"/>
      <c r="G273" s="79"/>
    </row>
    <row r="274" spans="1:7" s="37" customFormat="1" x14ac:dyDescent="0.25">
      <c r="A274" s="60"/>
      <c r="B274" s="40"/>
      <c r="C274" s="30"/>
      <c r="D274" s="68"/>
      <c r="E274" s="68"/>
      <c r="F274" s="121"/>
      <c r="G274" s="79"/>
    </row>
    <row r="275" spans="1:7" s="37" customFormat="1" x14ac:dyDescent="0.25">
      <c r="A275" s="60"/>
      <c r="B275" s="40"/>
      <c r="C275" s="30"/>
      <c r="D275" s="68"/>
      <c r="E275" s="68"/>
      <c r="F275" s="121"/>
      <c r="G275" s="79"/>
    </row>
    <row r="276" spans="1:7" s="37" customFormat="1" x14ac:dyDescent="0.25">
      <c r="A276" s="60"/>
      <c r="B276" s="40"/>
      <c r="C276" s="30"/>
      <c r="D276" s="68"/>
      <c r="E276" s="68"/>
      <c r="F276" s="121"/>
      <c r="G276" s="79"/>
    </row>
    <row r="277" spans="1:7" s="37" customFormat="1" x14ac:dyDescent="0.25">
      <c r="A277" s="60"/>
      <c r="B277" s="40"/>
      <c r="C277" s="30"/>
      <c r="D277" s="68"/>
      <c r="E277" s="68"/>
      <c r="F277" s="121"/>
      <c r="G277" s="79"/>
    </row>
    <row r="278" spans="1:7" s="37" customFormat="1" x14ac:dyDescent="0.25">
      <c r="A278" s="60"/>
      <c r="B278" s="40"/>
      <c r="C278" s="30"/>
      <c r="D278" s="68"/>
      <c r="E278" s="68"/>
      <c r="F278" s="121"/>
      <c r="G278" s="79"/>
    </row>
    <row r="279" spans="1:7" s="37" customFormat="1" x14ac:dyDescent="0.25">
      <c r="A279" s="60"/>
      <c r="B279" s="40"/>
      <c r="C279" s="30"/>
      <c r="D279" s="68"/>
      <c r="E279" s="68"/>
      <c r="F279" s="121"/>
      <c r="G279" s="79"/>
    </row>
    <row r="280" spans="1:7" s="37" customFormat="1" x14ac:dyDescent="0.25">
      <c r="A280" s="60"/>
      <c r="B280" s="40"/>
      <c r="C280" s="30"/>
      <c r="D280" s="68"/>
      <c r="E280" s="68"/>
      <c r="F280" s="121"/>
      <c r="G280" s="79"/>
    </row>
    <row r="281" spans="1:7" s="37" customFormat="1" x14ac:dyDescent="0.25">
      <c r="A281" s="60"/>
      <c r="B281" s="40"/>
      <c r="C281" s="30"/>
      <c r="D281" s="68"/>
      <c r="E281" s="68"/>
      <c r="F281" s="121"/>
      <c r="G281" s="79"/>
    </row>
    <row r="282" spans="1:7" s="37" customFormat="1" x14ac:dyDescent="0.25">
      <c r="A282" s="60"/>
      <c r="B282" s="40"/>
      <c r="C282" s="30"/>
      <c r="D282" s="68"/>
      <c r="E282" s="68"/>
      <c r="F282" s="121"/>
      <c r="G282" s="79"/>
    </row>
    <row r="283" spans="1:7" s="37" customFormat="1" x14ac:dyDescent="0.25">
      <c r="A283" s="60"/>
      <c r="B283" s="40"/>
      <c r="C283" s="30"/>
      <c r="D283" s="68"/>
      <c r="E283" s="68"/>
      <c r="F283" s="121"/>
      <c r="G283" s="79"/>
    </row>
    <row r="284" spans="1:7" s="37" customFormat="1" x14ac:dyDescent="0.25">
      <c r="A284" s="60"/>
      <c r="B284" s="40"/>
      <c r="C284" s="30"/>
      <c r="D284" s="68"/>
      <c r="E284" s="68"/>
      <c r="F284" s="121"/>
      <c r="G284" s="79"/>
    </row>
    <row r="285" spans="1:7" s="37" customFormat="1" x14ac:dyDescent="0.25">
      <c r="A285" s="60"/>
      <c r="B285" s="40"/>
      <c r="C285" s="30"/>
      <c r="D285" s="68"/>
      <c r="E285" s="68"/>
      <c r="F285" s="121"/>
      <c r="G285" s="79"/>
    </row>
    <row r="286" spans="1:7" s="37" customFormat="1" x14ac:dyDescent="0.25">
      <c r="A286" s="60"/>
      <c r="B286" s="40"/>
      <c r="C286" s="30"/>
      <c r="D286" s="68"/>
      <c r="E286" s="68"/>
      <c r="F286" s="121"/>
      <c r="G286" s="79"/>
    </row>
    <row r="287" spans="1:7" s="37" customFormat="1" x14ac:dyDescent="0.25">
      <c r="A287" s="60"/>
      <c r="B287" s="40"/>
      <c r="C287" s="30"/>
      <c r="D287" s="68"/>
      <c r="E287" s="68"/>
      <c r="F287" s="121"/>
      <c r="G287" s="79"/>
    </row>
    <row r="288" spans="1:7" s="37" customFormat="1" x14ac:dyDescent="0.25">
      <c r="A288" s="60"/>
      <c r="B288" s="40"/>
      <c r="C288" s="30"/>
      <c r="D288" s="68"/>
      <c r="E288" s="68"/>
      <c r="F288" s="121"/>
      <c r="G288" s="79"/>
    </row>
    <row r="289" spans="1:7" s="37" customFormat="1" x14ac:dyDescent="0.25">
      <c r="A289" s="60"/>
      <c r="B289" s="40"/>
      <c r="C289" s="30"/>
      <c r="D289" s="68"/>
      <c r="E289" s="68"/>
      <c r="F289" s="121"/>
      <c r="G289" s="79"/>
    </row>
    <row r="290" spans="1:7" s="37" customFormat="1" x14ac:dyDescent="0.25">
      <c r="A290" s="60"/>
      <c r="B290" s="40"/>
      <c r="C290" s="30"/>
      <c r="D290" s="68"/>
      <c r="E290" s="68"/>
      <c r="F290" s="121"/>
      <c r="G290" s="79"/>
    </row>
    <row r="291" spans="1:7" s="37" customFormat="1" x14ac:dyDescent="0.25">
      <c r="A291" s="60"/>
      <c r="B291" s="40"/>
      <c r="C291" s="30"/>
      <c r="D291" s="68"/>
      <c r="E291" s="68"/>
      <c r="F291" s="121"/>
      <c r="G291" s="79"/>
    </row>
    <row r="292" spans="1:7" s="37" customFormat="1" x14ac:dyDescent="0.25">
      <c r="A292" s="60"/>
      <c r="B292" s="40"/>
      <c r="C292" s="30"/>
      <c r="D292" s="68"/>
      <c r="E292" s="68"/>
      <c r="F292" s="121"/>
      <c r="G292" s="79"/>
    </row>
    <row r="293" spans="1:7" s="37" customFormat="1" x14ac:dyDescent="0.25">
      <c r="A293" s="60"/>
      <c r="B293" s="40"/>
      <c r="C293" s="30"/>
      <c r="D293" s="68"/>
      <c r="E293" s="68"/>
      <c r="F293" s="121"/>
      <c r="G293" s="79"/>
    </row>
    <row r="294" spans="1:7" s="37" customFormat="1" x14ac:dyDescent="0.25">
      <c r="A294" s="60"/>
      <c r="B294" s="40"/>
      <c r="C294" s="30"/>
      <c r="D294" s="68"/>
      <c r="E294" s="68"/>
      <c r="F294" s="121"/>
      <c r="G294" s="79"/>
    </row>
    <row r="295" spans="1:7" s="37" customFormat="1" x14ac:dyDescent="0.25">
      <c r="A295" s="60"/>
      <c r="B295" s="40"/>
      <c r="C295" s="30"/>
      <c r="D295" s="68"/>
      <c r="E295" s="68"/>
      <c r="F295" s="121"/>
      <c r="G295" s="79"/>
    </row>
    <row r="296" spans="1:7" s="37" customFormat="1" x14ac:dyDescent="0.25">
      <c r="A296" s="60"/>
      <c r="B296" s="40"/>
      <c r="C296" s="30"/>
      <c r="D296" s="68"/>
      <c r="E296" s="68"/>
      <c r="F296" s="121"/>
      <c r="G296" s="79"/>
    </row>
    <row r="297" spans="1:7" s="37" customFormat="1" x14ac:dyDescent="0.25">
      <c r="A297" s="60"/>
      <c r="B297" s="40"/>
      <c r="C297" s="30"/>
      <c r="D297" s="68"/>
      <c r="E297" s="68"/>
      <c r="F297" s="121"/>
      <c r="G297" s="79"/>
    </row>
    <row r="298" spans="1:7" s="37" customFormat="1" x14ac:dyDescent="0.25">
      <c r="A298" s="60"/>
      <c r="B298" s="40"/>
      <c r="C298" s="30"/>
      <c r="D298" s="68"/>
      <c r="E298" s="68"/>
      <c r="F298" s="121"/>
      <c r="G298" s="79"/>
    </row>
    <row r="299" spans="1:7" s="37" customFormat="1" x14ac:dyDescent="0.25">
      <c r="A299" s="60"/>
      <c r="B299" s="40"/>
      <c r="C299" s="30"/>
      <c r="D299" s="68"/>
      <c r="E299" s="68"/>
      <c r="F299" s="121"/>
      <c r="G299" s="79"/>
    </row>
    <row r="300" spans="1:7" s="37" customFormat="1" x14ac:dyDescent="0.25">
      <c r="A300" s="60"/>
      <c r="B300" s="40"/>
      <c r="C300" s="30"/>
      <c r="D300" s="68"/>
      <c r="E300" s="68"/>
      <c r="F300" s="121"/>
      <c r="G300" s="79"/>
    </row>
    <row r="301" spans="1:7" s="37" customFormat="1" x14ac:dyDescent="0.25">
      <c r="A301" s="60"/>
      <c r="B301" s="40"/>
      <c r="C301" s="30"/>
      <c r="D301" s="68"/>
      <c r="E301" s="68"/>
      <c r="F301" s="121"/>
      <c r="G301" s="79"/>
    </row>
    <row r="302" spans="1:7" s="37" customFormat="1" x14ac:dyDescent="0.25">
      <c r="A302" s="60"/>
      <c r="B302" s="40"/>
      <c r="C302" s="30"/>
      <c r="D302" s="68"/>
      <c r="E302" s="68"/>
      <c r="F302" s="121"/>
      <c r="G302" s="79"/>
    </row>
    <row r="303" spans="1:7" s="37" customFormat="1" x14ac:dyDescent="0.25">
      <c r="A303" s="60"/>
      <c r="B303" s="40"/>
      <c r="C303" s="30"/>
      <c r="D303" s="68"/>
      <c r="E303" s="68"/>
      <c r="F303" s="121"/>
      <c r="G303" s="79"/>
    </row>
    <row r="304" spans="1:7" s="37" customFormat="1" x14ac:dyDescent="0.25">
      <c r="A304" s="60"/>
      <c r="B304" s="40"/>
      <c r="C304" s="30"/>
      <c r="D304" s="68"/>
      <c r="E304" s="68"/>
      <c r="F304" s="121"/>
      <c r="G304" s="79"/>
    </row>
    <row r="305" spans="1:7" s="37" customFormat="1" x14ac:dyDescent="0.25">
      <c r="A305" s="60"/>
      <c r="B305" s="40"/>
      <c r="C305" s="30"/>
      <c r="D305" s="68"/>
      <c r="E305" s="68"/>
      <c r="F305" s="121"/>
      <c r="G305" s="79"/>
    </row>
    <row r="306" spans="1:7" s="37" customFormat="1" x14ac:dyDescent="0.25">
      <c r="A306" s="60"/>
      <c r="B306" s="40"/>
      <c r="C306" s="30"/>
      <c r="D306" s="68"/>
      <c r="E306" s="68"/>
      <c r="F306" s="121"/>
      <c r="G306" s="79"/>
    </row>
    <row r="307" spans="1:7" s="37" customFormat="1" x14ac:dyDescent="0.25">
      <c r="A307" s="60"/>
      <c r="B307" s="40"/>
      <c r="C307" s="30"/>
      <c r="D307" s="68"/>
      <c r="E307" s="68"/>
      <c r="F307" s="121"/>
      <c r="G307" s="79"/>
    </row>
    <row r="308" spans="1:7" s="37" customFormat="1" x14ac:dyDescent="0.25">
      <c r="A308" s="60"/>
      <c r="B308" s="40"/>
      <c r="C308" s="30"/>
      <c r="D308" s="68"/>
      <c r="E308" s="68"/>
      <c r="F308" s="121"/>
      <c r="G308" s="79"/>
    </row>
    <row r="309" spans="1:7" s="37" customFormat="1" x14ac:dyDescent="0.25">
      <c r="A309" s="60"/>
      <c r="B309" s="40"/>
      <c r="C309" s="30"/>
      <c r="D309" s="68"/>
      <c r="E309" s="68"/>
      <c r="F309" s="121"/>
      <c r="G309" s="79"/>
    </row>
    <row r="310" spans="1:7" s="37" customFormat="1" x14ac:dyDescent="0.25">
      <c r="A310" s="60"/>
      <c r="B310" s="40"/>
      <c r="C310" s="30"/>
      <c r="D310" s="68"/>
      <c r="E310" s="68"/>
      <c r="F310" s="121"/>
      <c r="G310" s="79"/>
    </row>
    <row r="311" spans="1:7" s="37" customFormat="1" x14ac:dyDescent="0.25">
      <c r="A311" s="60"/>
      <c r="B311" s="40"/>
      <c r="C311" s="30"/>
      <c r="D311" s="68"/>
      <c r="E311" s="68"/>
      <c r="F311" s="121"/>
      <c r="G311" s="79"/>
    </row>
    <row r="312" spans="1:7" s="37" customFormat="1" x14ac:dyDescent="0.25">
      <c r="A312" s="60"/>
      <c r="B312" s="40"/>
      <c r="C312" s="30"/>
      <c r="D312" s="68"/>
      <c r="E312" s="68"/>
      <c r="F312" s="121"/>
      <c r="G312" s="79"/>
    </row>
    <row r="313" spans="1:7" s="37" customFormat="1" x14ac:dyDescent="0.25">
      <c r="A313" s="60"/>
      <c r="B313" s="40"/>
      <c r="C313" s="30"/>
      <c r="D313" s="68"/>
      <c r="E313" s="68"/>
      <c r="F313" s="121"/>
      <c r="G313" s="79"/>
    </row>
    <row r="314" spans="1:7" s="37" customFormat="1" x14ac:dyDescent="0.25">
      <c r="A314" s="60"/>
      <c r="B314" s="40"/>
      <c r="C314" s="30"/>
      <c r="D314" s="68"/>
      <c r="E314" s="68"/>
      <c r="F314" s="121"/>
      <c r="G314" s="79"/>
    </row>
    <row r="315" spans="1:7" s="37" customFormat="1" x14ac:dyDescent="0.25">
      <c r="A315" s="60"/>
      <c r="B315" s="40"/>
      <c r="C315" s="30"/>
      <c r="D315" s="68"/>
      <c r="E315" s="68"/>
      <c r="F315" s="121"/>
      <c r="G315" s="79"/>
    </row>
    <row r="316" spans="1:7" s="37" customFormat="1" x14ac:dyDescent="0.25">
      <c r="A316" s="60"/>
      <c r="B316" s="40"/>
      <c r="C316" s="30"/>
      <c r="D316" s="68"/>
      <c r="E316" s="68"/>
      <c r="F316" s="121"/>
      <c r="G316" s="79"/>
    </row>
    <row r="317" spans="1:7" s="37" customFormat="1" x14ac:dyDescent="0.25">
      <c r="A317" s="60"/>
      <c r="B317" s="40"/>
      <c r="C317" s="30"/>
      <c r="D317" s="68"/>
      <c r="E317" s="68"/>
      <c r="F317" s="121"/>
      <c r="G317" s="79"/>
    </row>
    <row r="318" spans="1:7" s="37" customFormat="1" x14ac:dyDescent="0.25">
      <c r="A318" s="60"/>
      <c r="B318" s="40"/>
      <c r="C318" s="30"/>
      <c r="D318" s="68"/>
      <c r="E318" s="68"/>
      <c r="F318" s="121"/>
      <c r="G318" s="79"/>
    </row>
    <row r="319" spans="1:7" s="37" customFormat="1" x14ac:dyDescent="0.25">
      <c r="A319" s="60"/>
      <c r="B319" s="40"/>
      <c r="C319" s="30"/>
      <c r="D319" s="68"/>
      <c r="E319" s="68"/>
      <c r="F319" s="121"/>
      <c r="G319" s="79"/>
    </row>
    <row r="320" spans="1:7" s="37" customFormat="1" x14ac:dyDescent="0.25">
      <c r="A320" s="60"/>
      <c r="B320" s="40"/>
      <c r="C320" s="30"/>
      <c r="D320" s="68"/>
      <c r="E320" s="68"/>
      <c r="F320" s="121"/>
      <c r="G320" s="79"/>
    </row>
    <row r="321" spans="1:7" s="37" customFormat="1" x14ac:dyDescent="0.25">
      <c r="A321" s="60"/>
      <c r="B321" s="40"/>
      <c r="C321" s="30"/>
      <c r="D321" s="68"/>
      <c r="E321" s="68"/>
      <c r="F321" s="121"/>
      <c r="G321" s="79"/>
    </row>
    <row r="322" spans="1:7" s="37" customFormat="1" x14ac:dyDescent="0.25">
      <c r="A322" s="60"/>
      <c r="B322" s="40"/>
      <c r="C322" s="30"/>
      <c r="D322" s="68"/>
      <c r="E322" s="68"/>
      <c r="F322" s="121"/>
      <c r="G322" s="79"/>
    </row>
    <row r="323" spans="1:7" s="37" customFormat="1" x14ac:dyDescent="0.25">
      <c r="A323" s="60"/>
      <c r="B323" s="40"/>
      <c r="C323" s="30"/>
      <c r="D323" s="68"/>
      <c r="E323" s="68"/>
      <c r="F323" s="121"/>
      <c r="G323" s="79"/>
    </row>
    <row r="324" spans="1:7" s="37" customFormat="1" x14ac:dyDescent="0.25">
      <c r="A324" s="60"/>
      <c r="B324" s="40"/>
      <c r="C324" s="30"/>
      <c r="D324" s="68"/>
      <c r="E324" s="68"/>
      <c r="F324" s="121"/>
      <c r="G324" s="79"/>
    </row>
    <row r="325" spans="1:7" s="37" customFormat="1" x14ac:dyDescent="0.25">
      <c r="A325" s="60"/>
      <c r="B325" s="40"/>
      <c r="C325" s="30"/>
      <c r="D325" s="68"/>
      <c r="E325" s="68"/>
      <c r="F325" s="121"/>
      <c r="G325" s="79"/>
    </row>
    <row r="326" spans="1:7" s="37" customFormat="1" x14ac:dyDescent="0.25">
      <c r="A326" s="60"/>
      <c r="B326" s="40"/>
      <c r="C326" s="30"/>
      <c r="D326" s="68"/>
      <c r="E326" s="68"/>
      <c r="F326" s="121"/>
      <c r="G326" s="79"/>
    </row>
    <row r="327" spans="1:7" s="37" customFormat="1" x14ac:dyDescent="0.25">
      <c r="A327" s="60"/>
      <c r="B327" s="40"/>
      <c r="C327" s="30"/>
      <c r="D327" s="68"/>
      <c r="E327" s="68"/>
      <c r="F327" s="121"/>
      <c r="G327" s="79"/>
    </row>
    <row r="328" spans="1:7" s="37" customFormat="1" x14ac:dyDescent="0.25">
      <c r="A328" s="60"/>
      <c r="B328" s="40"/>
      <c r="C328" s="30"/>
      <c r="D328" s="68"/>
      <c r="E328" s="68"/>
      <c r="F328" s="121"/>
      <c r="G328" s="79"/>
    </row>
    <row r="329" spans="1:7" s="37" customFormat="1" x14ac:dyDescent="0.25">
      <c r="A329" s="60"/>
      <c r="B329" s="40"/>
      <c r="C329" s="30"/>
      <c r="D329" s="68"/>
      <c r="E329" s="68"/>
      <c r="F329" s="121"/>
      <c r="G329" s="79"/>
    </row>
    <row r="330" spans="1:7" s="37" customFormat="1" x14ac:dyDescent="0.25">
      <c r="A330" s="60"/>
      <c r="B330" s="40"/>
      <c r="C330" s="30"/>
      <c r="D330" s="68"/>
      <c r="E330" s="68"/>
      <c r="F330" s="121"/>
      <c r="G330" s="79"/>
    </row>
    <row r="331" spans="1:7" s="37" customFormat="1" x14ac:dyDescent="0.25">
      <c r="A331" s="60"/>
      <c r="B331" s="40"/>
      <c r="C331" s="30"/>
      <c r="D331" s="68"/>
      <c r="E331" s="68"/>
      <c r="F331" s="121"/>
      <c r="G331" s="79"/>
    </row>
    <row r="332" spans="1:7" s="37" customFormat="1" x14ac:dyDescent="0.25">
      <c r="A332" s="60"/>
      <c r="B332" s="40"/>
      <c r="C332" s="30"/>
      <c r="D332" s="68"/>
      <c r="E332" s="68"/>
      <c r="F332" s="121"/>
      <c r="G332" s="79"/>
    </row>
    <row r="333" spans="1:7" s="37" customFormat="1" x14ac:dyDescent="0.25">
      <c r="A333" s="60"/>
      <c r="B333" s="40"/>
      <c r="C333" s="30"/>
      <c r="D333" s="68"/>
      <c r="E333" s="68"/>
      <c r="F333" s="121"/>
      <c r="G333" s="79"/>
    </row>
    <row r="334" spans="1:7" s="37" customFormat="1" x14ac:dyDescent="0.25">
      <c r="A334" s="60"/>
      <c r="B334" s="40"/>
      <c r="C334" s="30"/>
      <c r="D334" s="68"/>
      <c r="E334" s="68"/>
      <c r="F334" s="121"/>
      <c r="G334" s="79"/>
    </row>
    <row r="335" spans="1:7" s="37" customFormat="1" x14ac:dyDescent="0.25">
      <c r="A335" s="60"/>
      <c r="B335" s="40"/>
      <c r="C335" s="30"/>
      <c r="D335" s="68"/>
      <c r="E335" s="68"/>
      <c r="F335" s="121"/>
      <c r="G335" s="79"/>
    </row>
    <row r="336" spans="1:7" s="37" customFormat="1" x14ac:dyDescent="0.25">
      <c r="A336" s="60"/>
      <c r="B336" s="40"/>
      <c r="C336" s="30"/>
      <c r="D336" s="68"/>
      <c r="E336" s="68"/>
      <c r="F336" s="121"/>
      <c r="G336" s="79"/>
    </row>
    <row r="337" spans="1:7" s="37" customFormat="1" x14ac:dyDescent="0.25">
      <c r="A337" s="60"/>
      <c r="B337" s="40"/>
      <c r="C337" s="30"/>
      <c r="D337" s="68"/>
      <c r="E337" s="68"/>
      <c r="F337" s="121"/>
      <c r="G337" s="79"/>
    </row>
    <row r="338" spans="1:7" s="37" customFormat="1" x14ac:dyDescent="0.25">
      <c r="A338" s="60"/>
      <c r="B338" s="40"/>
      <c r="C338" s="30"/>
      <c r="D338" s="68"/>
      <c r="E338" s="68"/>
      <c r="F338" s="121"/>
      <c r="G338" s="79"/>
    </row>
    <row r="339" spans="1:7" s="37" customFormat="1" x14ac:dyDescent="0.25">
      <c r="A339" s="60"/>
      <c r="B339" s="40"/>
      <c r="C339" s="30"/>
      <c r="D339" s="68"/>
      <c r="E339" s="68"/>
      <c r="F339" s="121"/>
      <c r="G339" s="79"/>
    </row>
    <row r="340" spans="1:7" s="37" customFormat="1" x14ac:dyDescent="0.25">
      <c r="A340" s="60"/>
      <c r="B340" s="40"/>
      <c r="C340" s="30"/>
      <c r="D340" s="68"/>
      <c r="E340" s="68"/>
      <c r="F340" s="121"/>
      <c r="G340" s="79"/>
    </row>
    <row r="341" spans="1:7" s="37" customFormat="1" x14ac:dyDescent="0.25">
      <c r="A341" s="60"/>
      <c r="B341" s="40"/>
      <c r="C341" s="30"/>
      <c r="D341" s="68"/>
      <c r="E341" s="68"/>
      <c r="F341" s="121"/>
      <c r="G341" s="79"/>
    </row>
    <row r="342" spans="1:7" s="37" customFormat="1" x14ac:dyDescent="0.25">
      <c r="A342" s="60"/>
      <c r="B342" s="40"/>
      <c r="C342" s="30"/>
      <c r="D342" s="68"/>
      <c r="E342" s="68"/>
      <c r="F342" s="121"/>
      <c r="G342" s="79"/>
    </row>
    <row r="343" spans="1:7" s="37" customFormat="1" x14ac:dyDescent="0.25">
      <c r="A343" s="60"/>
      <c r="B343" s="40"/>
      <c r="C343" s="30"/>
      <c r="D343" s="68"/>
      <c r="E343" s="68"/>
      <c r="F343" s="121"/>
      <c r="G343" s="79"/>
    </row>
    <row r="344" spans="1:7" s="37" customFormat="1" x14ac:dyDescent="0.25">
      <c r="A344" s="60"/>
      <c r="B344" s="40"/>
      <c r="C344" s="30"/>
      <c r="D344" s="68"/>
      <c r="E344" s="68"/>
      <c r="F344" s="121"/>
      <c r="G344" s="79"/>
    </row>
    <row r="345" spans="1:7" s="37" customFormat="1" x14ac:dyDescent="0.25">
      <c r="A345" s="60"/>
      <c r="B345" s="40"/>
      <c r="C345" s="30"/>
      <c r="D345" s="68"/>
      <c r="E345" s="68"/>
      <c r="F345" s="121"/>
      <c r="G345" s="79"/>
    </row>
    <row r="346" spans="1:7" s="37" customFormat="1" x14ac:dyDescent="0.25">
      <c r="A346" s="60"/>
      <c r="B346" s="40"/>
      <c r="C346" s="30"/>
      <c r="D346" s="68"/>
      <c r="E346" s="68"/>
      <c r="F346" s="121"/>
      <c r="G346" s="79"/>
    </row>
    <row r="347" spans="1:7" s="37" customFormat="1" x14ac:dyDescent="0.25">
      <c r="A347" s="60"/>
      <c r="B347" s="40"/>
      <c r="C347" s="30"/>
      <c r="D347" s="68"/>
      <c r="E347" s="68"/>
      <c r="F347" s="121"/>
      <c r="G347" s="79"/>
    </row>
    <row r="348" spans="1:7" s="37" customFormat="1" x14ac:dyDescent="0.25">
      <c r="A348" s="60"/>
      <c r="B348" s="40"/>
      <c r="C348" s="30"/>
      <c r="D348" s="68"/>
      <c r="E348" s="68"/>
      <c r="F348" s="121"/>
      <c r="G348" s="79"/>
    </row>
    <row r="349" spans="1:7" s="37" customFormat="1" x14ac:dyDescent="0.25">
      <c r="A349" s="60"/>
      <c r="B349" s="40"/>
      <c r="C349" s="30"/>
      <c r="D349" s="68"/>
      <c r="E349" s="68"/>
      <c r="F349" s="121"/>
      <c r="G349" s="79"/>
    </row>
    <row r="350" spans="1:7" s="37" customFormat="1" x14ac:dyDescent="0.25">
      <c r="A350" s="60"/>
      <c r="B350" s="40"/>
      <c r="C350" s="30"/>
      <c r="D350" s="68"/>
      <c r="E350" s="68"/>
      <c r="F350" s="121"/>
      <c r="G350" s="79"/>
    </row>
    <row r="351" spans="1:7" s="37" customFormat="1" x14ac:dyDescent="0.25">
      <c r="A351" s="60"/>
      <c r="B351" s="40"/>
      <c r="C351" s="30"/>
      <c r="D351" s="68"/>
      <c r="E351" s="68"/>
      <c r="F351" s="121"/>
      <c r="G351" s="79"/>
    </row>
    <row r="352" spans="1:7" s="37" customFormat="1" x14ac:dyDescent="0.25">
      <c r="A352" s="60"/>
      <c r="B352" s="40"/>
      <c r="C352" s="30"/>
      <c r="D352" s="68"/>
      <c r="E352" s="68"/>
      <c r="F352" s="121"/>
      <c r="G352" s="79"/>
    </row>
    <row r="353" spans="1:7" s="37" customFormat="1" x14ac:dyDescent="0.25">
      <c r="A353" s="60"/>
      <c r="B353" s="40"/>
      <c r="C353" s="30"/>
      <c r="D353" s="68"/>
      <c r="E353" s="68"/>
      <c r="F353" s="121"/>
      <c r="G353" s="79"/>
    </row>
    <row r="354" spans="1:7" s="37" customFormat="1" x14ac:dyDescent="0.25">
      <c r="A354" s="60"/>
      <c r="B354" s="40"/>
      <c r="C354" s="30"/>
      <c r="D354" s="68"/>
      <c r="E354" s="68"/>
      <c r="F354" s="121"/>
      <c r="G354" s="79"/>
    </row>
    <row r="355" spans="1:7" s="37" customFormat="1" x14ac:dyDescent="0.25">
      <c r="A355" s="60"/>
      <c r="B355" s="40"/>
      <c r="C355" s="30"/>
      <c r="D355" s="68"/>
      <c r="E355" s="68"/>
      <c r="F355" s="121"/>
      <c r="G355" s="79"/>
    </row>
    <row r="356" spans="1:7" s="37" customFormat="1" x14ac:dyDescent="0.25">
      <c r="A356" s="60"/>
      <c r="B356" s="40"/>
      <c r="C356" s="30"/>
      <c r="D356" s="68"/>
      <c r="E356" s="68"/>
      <c r="F356" s="121"/>
      <c r="G356" s="79"/>
    </row>
    <row r="357" spans="1:7" s="37" customFormat="1" x14ac:dyDescent="0.25">
      <c r="A357" s="60"/>
      <c r="B357" s="40"/>
      <c r="C357" s="30"/>
      <c r="D357" s="68"/>
      <c r="E357" s="68"/>
      <c r="F357" s="121"/>
      <c r="G357" s="79"/>
    </row>
    <row r="358" spans="1:7" s="37" customFormat="1" x14ac:dyDescent="0.25">
      <c r="A358" s="60"/>
      <c r="B358" s="40"/>
      <c r="C358" s="30"/>
      <c r="D358" s="68"/>
      <c r="E358" s="68"/>
      <c r="F358" s="121"/>
      <c r="G358" s="79"/>
    </row>
    <row r="359" spans="1:7" s="37" customFormat="1" x14ac:dyDescent="0.25">
      <c r="A359" s="60"/>
      <c r="B359" s="40"/>
      <c r="C359" s="30"/>
      <c r="D359" s="68"/>
      <c r="E359" s="68"/>
      <c r="F359" s="121"/>
      <c r="G359" s="79"/>
    </row>
    <row r="360" spans="1:7" s="37" customFormat="1" x14ac:dyDescent="0.25">
      <c r="A360" s="60"/>
      <c r="B360" s="40"/>
      <c r="C360" s="30"/>
      <c r="D360" s="68"/>
      <c r="E360" s="68"/>
      <c r="F360" s="121"/>
      <c r="G360" s="79"/>
    </row>
    <row r="361" spans="1:7" s="37" customFormat="1" x14ac:dyDescent="0.25">
      <c r="A361" s="60"/>
      <c r="B361" s="40"/>
      <c r="C361" s="30"/>
      <c r="D361" s="68"/>
      <c r="E361" s="68"/>
      <c r="F361" s="121"/>
      <c r="G361" s="79"/>
    </row>
    <row r="362" spans="1:7" s="37" customFormat="1" x14ac:dyDescent="0.25">
      <c r="A362" s="60"/>
      <c r="B362" s="40"/>
      <c r="C362" s="30"/>
      <c r="D362" s="68"/>
      <c r="E362" s="68"/>
      <c r="F362" s="121"/>
      <c r="G362" s="79"/>
    </row>
    <row r="363" spans="1:7" s="37" customFormat="1" x14ac:dyDescent="0.25">
      <c r="A363" s="60"/>
      <c r="B363" s="40"/>
      <c r="C363" s="30"/>
      <c r="D363" s="68"/>
      <c r="E363" s="68"/>
      <c r="F363" s="121"/>
      <c r="G363" s="79"/>
    </row>
    <row r="364" spans="1:7" s="37" customFormat="1" x14ac:dyDescent="0.25">
      <c r="A364" s="60"/>
      <c r="B364" s="40"/>
      <c r="C364" s="30"/>
      <c r="D364" s="68"/>
      <c r="E364" s="68"/>
      <c r="F364" s="121"/>
      <c r="G364" s="79"/>
    </row>
    <row r="365" spans="1:7" s="37" customFormat="1" x14ac:dyDescent="0.25">
      <c r="A365" s="60"/>
      <c r="B365" s="40"/>
      <c r="C365" s="30"/>
      <c r="D365" s="68"/>
      <c r="E365" s="68"/>
      <c r="F365" s="121"/>
      <c r="G365" s="79"/>
    </row>
    <row r="366" spans="1:7" s="37" customFormat="1" x14ac:dyDescent="0.25">
      <c r="A366" s="60"/>
      <c r="B366" s="40"/>
      <c r="C366" s="30"/>
      <c r="D366" s="68"/>
      <c r="E366" s="68"/>
      <c r="F366" s="121"/>
      <c r="G366" s="79"/>
    </row>
    <row r="367" spans="1:7" s="37" customFormat="1" x14ac:dyDescent="0.25">
      <c r="A367" s="60"/>
      <c r="B367" s="40"/>
      <c r="C367" s="30"/>
      <c r="D367" s="68"/>
      <c r="E367" s="68"/>
      <c r="F367" s="121"/>
      <c r="G367" s="79"/>
    </row>
    <row r="368" spans="1:7" s="37" customFormat="1" x14ac:dyDescent="0.25">
      <c r="A368" s="60"/>
      <c r="B368" s="40"/>
      <c r="C368" s="30"/>
      <c r="D368" s="68"/>
      <c r="E368" s="68"/>
      <c r="F368" s="121"/>
      <c r="G368" s="79"/>
    </row>
    <row r="369" spans="1:7" s="37" customFormat="1" x14ac:dyDescent="0.25">
      <c r="A369" s="60"/>
      <c r="B369" s="40"/>
      <c r="C369" s="30"/>
      <c r="D369" s="68"/>
      <c r="E369" s="68"/>
      <c r="F369" s="121"/>
      <c r="G369" s="79"/>
    </row>
    <row r="370" spans="1:7" s="37" customFormat="1" x14ac:dyDescent="0.25">
      <c r="A370" s="60"/>
      <c r="B370" s="40"/>
      <c r="C370" s="30"/>
      <c r="D370" s="68"/>
      <c r="E370" s="68"/>
      <c r="F370" s="121"/>
      <c r="G370" s="79"/>
    </row>
    <row r="371" spans="1:7" s="37" customFormat="1" x14ac:dyDescent="0.25">
      <c r="A371" s="60"/>
      <c r="B371" s="40"/>
      <c r="C371" s="30"/>
      <c r="D371" s="68"/>
      <c r="E371" s="68"/>
      <c r="F371" s="121"/>
      <c r="G371" s="79"/>
    </row>
    <row r="372" spans="1:7" s="37" customFormat="1" x14ac:dyDescent="0.25">
      <c r="A372" s="60"/>
      <c r="B372" s="40"/>
      <c r="C372" s="30"/>
      <c r="D372" s="68"/>
      <c r="E372" s="68"/>
      <c r="F372" s="121"/>
      <c r="G372" s="79"/>
    </row>
    <row r="373" spans="1:7" s="37" customFormat="1" x14ac:dyDescent="0.25">
      <c r="A373" s="60"/>
      <c r="B373" s="40"/>
      <c r="C373" s="30"/>
      <c r="D373" s="68"/>
      <c r="E373" s="68"/>
      <c r="F373" s="121"/>
      <c r="G373" s="79"/>
    </row>
    <row r="374" spans="1:7" s="37" customFormat="1" x14ac:dyDescent="0.25">
      <c r="A374" s="60"/>
      <c r="B374" s="40"/>
      <c r="C374" s="30"/>
      <c r="D374" s="68"/>
      <c r="E374" s="68"/>
      <c r="F374" s="121"/>
      <c r="G374" s="79"/>
    </row>
    <row r="375" spans="1:7" s="37" customFormat="1" x14ac:dyDescent="0.25">
      <c r="A375" s="60"/>
      <c r="B375" s="40"/>
      <c r="C375" s="30"/>
      <c r="D375" s="68"/>
      <c r="E375" s="68"/>
      <c r="F375" s="121"/>
      <c r="G375" s="79"/>
    </row>
    <row r="376" spans="1:7" s="37" customFormat="1" x14ac:dyDescent="0.25">
      <c r="A376" s="60"/>
      <c r="B376" s="40"/>
      <c r="C376" s="30"/>
      <c r="D376" s="68"/>
      <c r="E376" s="68"/>
      <c r="F376" s="121"/>
      <c r="G376" s="79"/>
    </row>
    <row r="377" spans="1:7" s="37" customFormat="1" x14ac:dyDescent="0.25">
      <c r="A377" s="60"/>
      <c r="B377" s="40"/>
      <c r="C377" s="30"/>
      <c r="D377" s="68"/>
      <c r="E377" s="68"/>
      <c r="F377" s="121"/>
      <c r="G377" s="79"/>
    </row>
    <row r="378" spans="1:7" s="37" customFormat="1" x14ac:dyDescent="0.25">
      <c r="A378" s="60"/>
      <c r="B378" s="40"/>
      <c r="C378" s="30"/>
      <c r="D378" s="68"/>
      <c r="E378" s="68"/>
      <c r="F378" s="121"/>
      <c r="G378" s="79"/>
    </row>
    <row r="379" spans="1:7" s="37" customFormat="1" x14ac:dyDescent="0.25">
      <c r="A379" s="60"/>
      <c r="B379" s="40"/>
      <c r="C379" s="30"/>
      <c r="D379" s="68"/>
      <c r="E379" s="68"/>
      <c r="F379" s="121"/>
      <c r="G379" s="79"/>
    </row>
    <row r="380" spans="1:7" s="37" customFormat="1" x14ac:dyDescent="0.25">
      <c r="A380" s="60"/>
      <c r="B380" s="40"/>
      <c r="C380" s="30"/>
      <c r="D380" s="68"/>
      <c r="E380" s="68"/>
      <c r="F380" s="121"/>
      <c r="G380" s="79"/>
    </row>
    <row r="381" spans="1:7" s="37" customFormat="1" x14ac:dyDescent="0.25">
      <c r="A381" s="60"/>
      <c r="B381" s="40"/>
      <c r="C381" s="30"/>
      <c r="D381" s="68"/>
      <c r="E381" s="68"/>
      <c r="F381" s="121"/>
      <c r="G381" s="79"/>
    </row>
    <row r="382" spans="1:7" s="37" customFormat="1" x14ac:dyDescent="0.25">
      <c r="A382" s="60"/>
      <c r="B382" s="40"/>
      <c r="C382" s="30"/>
      <c r="D382" s="68"/>
      <c r="E382" s="68"/>
      <c r="F382" s="121"/>
      <c r="G382" s="79"/>
    </row>
    <row r="383" spans="1:7" s="37" customFormat="1" x14ac:dyDescent="0.25">
      <c r="A383" s="60"/>
      <c r="B383" s="40"/>
      <c r="C383" s="30"/>
      <c r="D383" s="68"/>
      <c r="E383" s="68"/>
      <c r="F383" s="121"/>
      <c r="G383" s="79"/>
    </row>
    <row r="384" spans="1:7" s="37" customFormat="1" x14ac:dyDescent="0.25">
      <c r="A384" s="60"/>
      <c r="B384" s="40"/>
      <c r="C384" s="30"/>
      <c r="D384" s="68"/>
      <c r="E384" s="68"/>
      <c r="F384" s="121"/>
      <c r="G384" s="79"/>
    </row>
    <row r="385" spans="1:7" s="37" customFormat="1" x14ac:dyDescent="0.25">
      <c r="A385" s="60"/>
      <c r="B385" s="40"/>
      <c r="C385" s="30"/>
      <c r="D385" s="68"/>
      <c r="E385" s="68"/>
      <c r="F385" s="121"/>
      <c r="G385" s="79"/>
    </row>
    <row r="386" spans="1:7" s="37" customFormat="1" x14ac:dyDescent="0.25">
      <c r="A386" s="60"/>
      <c r="B386" s="40"/>
      <c r="C386" s="30"/>
      <c r="D386" s="68"/>
      <c r="E386" s="68"/>
      <c r="F386" s="121"/>
      <c r="G386" s="79"/>
    </row>
    <row r="387" spans="1:7" s="37" customFormat="1" x14ac:dyDescent="0.25">
      <c r="A387" s="60"/>
      <c r="B387" s="40"/>
      <c r="C387" s="30"/>
      <c r="D387" s="68"/>
      <c r="E387" s="68"/>
      <c r="F387" s="121"/>
      <c r="G387" s="79"/>
    </row>
    <row r="388" spans="1:7" s="37" customFormat="1" x14ac:dyDescent="0.25">
      <c r="A388" s="60"/>
      <c r="B388" s="40"/>
      <c r="C388" s="30"/>
      <c r="D388" s="68"/>
      <c r="E388" s="68"/>
      <c r="F388" s="121"/>
      <c r="G388" s="79"/>
    </row>
    <row r="389" spans="1:7" s="37" customFormat="1" x14ac:dyDescent="0.25">
      <c r="A389" s="60"/>
      <c r="B389" s="40"/>
      <c r="C389" s="30"/>
      <c r="D389" s="68"/>
      <c r="E389" s="68"/>
      <c r="F389" s="121"/>
      <c r="G389" s="79"/>
    </row>
    <row r="390" spans="1:7" s="37" customFormat="1" x14ac:dyDescent="0.25">
      <c r="A390" s="60"/>
      <c r="B390" s="40"/>
      <c r="C390" s="30"/>
      <c r="D390" s="68"/>
      <c r="E390" s="68"/>
      <c r="F390" s="121"/>
      <c r="G390" s="79"/>
    </row>
    <row r="391" spans="1:7" s="37" customFormat="1" x14ac:dyDescent="0.25">
      <c r="A391" s="60"/>
      <c r="B391" s="40"/>
      <c r="C391" s="30"/>
      <c r="D391" s="68"/>
      <c r="E391" s="68"/>
      <c r="F391" s="121"/>
      <c r="G391" s="79"/>
    </row>
    <row r="392" spans="1:7" s="37" customFormat="1" x14ac:dyDescent="0.25">
      <c r="A392" s="60"/>
      <c r="B392" s="40"/>
      <c r="C392" s="30"/>
      <c r="D392" s="68"/>
      <c r="E392" s="68"/>
      <c r="F392" s="121"/>
      <c r="G392" s="79"/>
    </row>
    <row r="393" spans="1:7" s="37" customFormat="1" x14ac:dyDescent="0.25">
      <c r="A393" s="60"/>
      <c r="B393" s="40"/>
      <c r="C393" s="30"/>
      <c r="D393" s="68"/>
      <c r="E393" s="68"/>
      <c r="F393" s="121"/>
      <c r="G393" s="79"/>
    </row>
    <row r="394" spans="1:7" s="37" customFormat="1" x14ac:dyDescent="0.25">
      <c r="A394" s="60"/>
      <c r="B394" s="40"/>
      <c r="C394" s="30"/>
      <c r="D394" s="68"/>
      <c r="E394" s="68"/>
      <c r="F394" s="121"/>
      <c r="G394" s="79"/>
    </row>
    <row r="395" spans="1:7" s="37" customFormat="1" x14ac:dyDescent="0.25">
      <c r="A395" s="60"/>
      <c r="B395" s="40"/>
      <c r="C395" s="30"/>
      <c r="D395" s="68"/>
      <c r="E395" s="68"/>
      <c r="F395" s="121"/>
      <c r="G395" s="79"/>
    </row>
    <row r="396" spans="1:7" s="37" customFormat="1" x14ac:dyDescent="0.25">
      <c r="A396" s="60"/>
      <c r="B396" s="40"/>
      <c r="C396" s="30"/>
      <c r="D396" s="68"/>
      <c r="E396" s="68"/>
      <c r="F396" s="121"/>
      <c r="G396" s="79"/>
    </row>
    <row r="397" spans="1:7" s="37" customFormat="1" x14ac:dyDescent="0.25">
      <c r="A397" s="60"/>
      <c r="B397" s="40"/>
      <c r="C397" s="30"/>
      <c r="D397" s="68"/>
      <c r="E397" s="68"/>
      <c r="F397" s="121"/>
      <c r="G397" s="79"/>
    </row>
    <row r="398" spans="1:7" s="37" customFormat="1" x14ac:dyDescent="0.25">
      <c r="A398" s="60"/>
      <c r="B398" s="40"/>
      <c r="C398" s="30"/>
      <c r="D398" s="68"/>
      <c r="E398" s="68"/>
      <c r="F398" s="121"/>
      <c r="G398" s="79"/>
    </row>
    <row r="399" spans="1:7" s="37" customFormat="1" x14ac:dyDescent="0.25">
      <c r="A399" s="60"/>
      <c r="B399" s="40"/>
      <c r="C399" s="30"/>
      <c r="D399" s="68"/>
      <c r="E399" s="68"/>
      <c r="F399" s="121"/>
      <c r="G399" s="79"/>
    </row>
    <row r="400" spans="1:7" s="37" customFormat="1" x14ac:dyDescent="0.25">
      <c r="A400" s="60"/>
      <c r="B400" s="40"/>
      <c r="C400" s="30"/>
      <c r="D400" s="68"/>
      <c r="E400" s="68"/>
      <c r="F400" s="121"/>
      <c r="G400" s="79"/>
    </row>
    <row r="401" spans="1:7" s="37" customFormat="1" x14ac:dyDescent="0.25">
      <c r="A401" s="60"/>
      <c r="B401" s="40"/>
      <c r="C401" s="30"/>
      <c r="D401" s="68"/>
      <c r="E401" s="68"/>
      <c r="F401" s="121"/>
      <c r="G401" s="79"/>
    </row>
    <row r="402" spans="1:7" s="37" customFormat="1" x14ac:dyDescent="0.25">
      <c r="A402" s="60"/>
      <c r="B402" s="40"/>
      <c r="C402" s="30"/>
      <c r="D402" s="68"/>
      <c r="E402" s="68"/>
      <c r="F402" s="121"/>
      <c r="G402" s="79"/>
    </row>
    <row r="403" spans="1:7" s="37" customFormat="1" x14ac:dyDescent="0.25">
      <c r="A403" s="60"/>
      <c r="B403" s="40"/>
      <c r="C403" s="30"/>
      <c r="D403" s="68"/>
      <c r="E403" s="68"/>
      <c r="F403" s="121"/>
      <c r="G403" s="79"/>
    </row>
    <row r="404" spans="1:7" s="37" customFormat="1" x14ac:dyDescent="0.25">
      <c r="A404" s="60"/>
      <c r="B404" s="40"/>
      <c r="C404" s="30"/>
      <c r="D404" s="68"/>
      <c r="E404" s="68"/>
      <c r="F404" s="121"/>
      <c r="G404" s="79"/>
    </row>
    <row r="405" spans="1:7" s="37" customFormat="1" x14ac:dyDescent="0.25">
      <c r="A405" s="60"/>
      <c r="B405" s="40"/>
      <c r="C405" s="30"/>
      <c r="D405" s="68"/>
      <c r="E405" s="68"/>
      <c r="F405" s="121"/>
      <c r="G405" s="79"/>
    </row>
    <row r="406" spans="1:7" s="37" customFormat="1" x14ac:dyDescent="0.25">
      <c r="A406" s="60"/>
      <c r="B406" s="40"/>
      <c r="C406" s="30"/>
      <c r="D406" s="68"/>
      <c r="E406" s="68"/>
      <c r="F406" s="121"/>
      <c r="G406" s="79"/>
    </row>
    <row r="407" spans="1:7" s="37" customFormat="1" x14ac:dyDescent="0.25">
      <c r="A407" s="60"/>
      <c r="B407" s="40"/>
      <c r="C407" s="30"/>
      <c r="D407" s="68"/>
      <c r="E407" s="68"/>
      <c r="F407" s="121"/>
      <c r="G407" s="79"/>
    </row>
    <row r="408" spans="1:7" s="37" customFormat="1" x14ac:dyDescent="0.25">
      <c r="A408" s="60"/>
      <c r="B408" s="40"/>
      <c r="C408" s="30"/>
      <c r="D408" s="68"/>
      <c r="E408" s="68"/>
      <c r="F408" s="121"/>
      <c r="G408" s="79"/>
    </row>
    <row r="409" spans="1:7" s="37" customFormat="1" x14ac:dyDescent="0.25">
      <c r="A409" s="60"/>
      <c r="B409" s="40"/>
      <c r="C409" s="30"/>
      <c r="D409" s="68"/>
      <c r="E409" s="68"/>
      <c r="F409" s="121"/>
      <c r="G409" s="79"/>
    </row>
    <row r="410" spans="1:7" s="37" customFormat="1" x14ac:dyDescent="0.25">
      <c r="A410" s="60"/>
      <c r="B410" s="40"/>
      <c r="C410" s="30"/>
      <c r="D410" s="68"/>
      <c r="E410" s="68"/>
      <c r="F410" s="121"/>
      <c r="G410" s="79"/>
    </row>
    <row r="411" spans="1:7" s="37" customFormat="1" x14ac:dyDescent="0.25">
      <c r="A411" s="60"/>
      <c r="B411" s="40"/>
      <c r="C411" s="30"/>
      <c r="D411" s="68"/>
      <c r="E411" s="68"/>
      <c r="F411" s="121"/>
      <c r="G411" s="79"/>
    </row>
    <row r="412" spans="1:7" s="37" customFormat="1" x14ac:dyDescent="0.25">
      <c r="A412" s="60"/>
      <c r="B412" s="40"/>
      <c r="C412" s="30"/>
      <c r="D412" s="68"/>
      <c r="E412" s="68"/>
      <c r="F412" s="121"/>
      <c r="G412" s="79"/>
    </row>
    <row r="413" spans="1:7" s="37" customFormat="1" x14ac:dyDescent="0.25">
      <c r="A413" s="60"/>
      <c r="B413" s="40"/>
      <c r="C413" s="30"/>
      <c r="D413" s="68"/>
      <c r="E413" s="68"/>
      <c r="F413" s="121"/>
      <c r="G413" s="79"/>
    </row>
    <row r="414" spans="1:7" s="37" customFormat="1" x14ac:dyDescent="0.25">
      <c r="A414" s="60"/>
      <c r="B414" s="40"/>
      <c r="C414" s="30"/>
      <c r="D414" s="68"/>
      <c r="E414" s="68"/>
      <c r="F414" s="121"/>
      <c r="G414" s="79"/>
    </row>
    <row r="415" spans="1:7" s="37" customFormat="1" x14ac:dyDescent="0.25">
      <c r="A415" s="60"/>
      <c r="B415" s="40"/>
      <c r="C415" s="30"/>
      <c r="D415" s="68"/>
      <c r="E415" s="68"/>
      <c r="F415" s="121"/>
      <c r="G415" s="79"/>
    </row>
    <row r="416" spans="1:7" s="37" customFormat="1" x14ac:dyDescent="0.25">
      <c r="A416" s="60"/>
      <c r="B416" s="40"/>
      <c r="C416" s="30"/>
      <c r="D416" s="68"/>
      <c r="E416" s="68"/>
      <c r="F416" s="121"/>
      <c r="G416" s="79"/>
    </row>
    <row r="417" spans="1:7" s="37" customFormat="1" x14ac:dyDescent="0.25">
      <c r="A417" s="60"/>
      <c r="B417" s="40"/>
      <c r="C417" s="30"/>
      <c r="D417" s="68"/>
      <c r="E417" s="68"/>
      <c r="F417" s="121"/>
      <c r="G417" s="79"/>
    </row>
    <row r="418" spans="1:7" s="37" customFormat="1" x14ac:dyDescent="0.25">
      <c r="A418" s="60"/>
      <c r="B418" s="40"/>
      <c r="C418" s="30"/>
      <c r="D418" s="68"/>
      <c r="E418" s="68"/>
      <c r="F418" s="121"/>
      <c r="G418" s="79"/>
    </row>
    <row r="419" spans="1:7" s="37" customFormat="1" x14ac:dyDescent="0.25">
      <c r="A419" s="60"/>
      <c r="B419" s="40"/>
      <c r="C419" s="30"/>
      <c r="D419" s="68"/>
      <c r="E419" s="68"/>
      <c r="F419" s="121"/>
      <c r="G419" s="79"/>
    </row>
    <row r="420" spans="1:7" s="37" customFormat="1" x14ac:dyDescent="0.25">
      <c r="A420" s="60"/>
      <c r="B420" s="40"/>
      <c r="C420" s="30"/>
      <c r="D420" s="68"/>
      <c r="E420" s="68"/>
      <c r="F420" s="121"/>
      <c r="G420" s="79"/>
    </row>
    <row r="421" spans="1:7" s="37" customFormat="1" x14ac:dyDescent="0.25">
      <c r="A421" s="60"/>
      <c r="B421" s="40"/>
      <c r="C421" s="30"/>
      <c r="D421" s="68"/>
      <c r="E421" s="68"/>
      <c r="F421" s="121"/>
      <c r="G421" s="79"/>
    </row>
    <row r="422" spans="1:7" s="37" customFormat="1" x14ac:dyDescent="0.25">
      <c r="A422" s="60"/>
      <c r="B422" s="40"/>
      <c r="C422" s="30"/>
      <c r="D422" s="68"/>
      <c r="E422" s="68"/>
      <c r="F422" s="121"/>
      <c r="G422" s="79"/>
    </row>
    <row r="423" spans="1:7" s="37" customFormat="1" x14ac:dyDescent="0.25">
      <c r="A423" s="60"/>
      <c r="B423" s="40"/>
      <c r="C423" s="30"/>
      <c r="D423" s="68"/>
      <c r="E423" s="68"/>
      <c r="F423" s="121"/>
      <c r="G423" s="79"/>
    </row>
    <row r="424" spans="1:7" s="37" customFormat="1" x14ac:dyDescent="0.25">
      <c r="A424" s="60"/>
      <c r="B424" s="40"/>
      <c r="C424" s="30"/>
      <c r="D424" s="68"/>
      <c r="E424" s="68"/>
      <c r="F424" s="121"/>
      <c r="G424" s="79"/>
    </row>
    <row r="425" spans="1:7" s="37" customFormat="1" x14ac:dyDescent="0.25">
      <c r="A425" s="60"/>
      <c r="B425" s="40"/>
      <c r="C425" s="30"/>
      <c r="D425" s="68"/>
      <c r="E425" s="68"/>
      <c r="F425" s="121"/>
      <c r="G425" s="79"/>
    </row>
    <row r="426" spans="1:7" s="37" customFormat="1" x14ac:dyDescent="0.25">
      <c r="A426" s="60"/>
      <c r="B426" s="40"/>
      <c r="C426" s="30"/>
      <c r="D426" s="68"/>
      <c r="E426" s="68"/>
      <c r="F426" s="121"/>
      <c r="G426" s="79"/>
    </row>
    <row r="427" spans="1:7" s="37" customFormat="1" x14ac:dyDescent="0.25">
      <c r="A427" s="60"/>
      <c r="B427" s="40"/>
      <c r="C427" s="30"/>
      <c r="D427" s="68"/>
      <c r="E427" s="68"/>
      <c r="F427" s="121"/>
      <c r="G427" s="79"/>
    </row>
    <row r="428" spans="1:7" s="37" customFormat="1" x14ac:dyDescent="0.25">
      <c r="A428" s="60"/>
      <c r="B428" s="40"/>
      <c r="C428" s="30"/>
      <c r="D428" s="68"/>
      <c r="E428" s="68"/>
      <c r="F428" s="121"/>
      <c r="G428" s="79"/>
    </row>
    <row r="429" spans="1:7" s="37" customFormat="1" x14ac:dyDescent="0.25">
      <c r="A429" s="60"/>
      <c r="B429" s="40"/>
      <c r="C429" s="30"/>
      <c r="D429" s="68"/>
      <c r="E429" s="68"/>
      <c r="F429" s="121"/>
      <c r="G429" s="79"/>
    </row>
    <row r="430" spans="1:7" s="37" customFormat="1" x14ac:dyDescent="0.25">
      <c r="A430" s="60"/>
      <c r="B430" s="40"/>
      <c r="C430" s="30"/>
      <c r="D430" s="68"/>
      <c r="E430" s="68"/>
      <c r="F430" s="121"/>
      <c r="G430" s="79"/>
    </row>
    <row r="431" spans="1:7" s="37" customFormat="1" x14ac:dyDescent="0.25">
      <c r="A431" s="60"/>
      <c r="B431" s="40"/>
      <c r="C431" s="30"/>
      <c r="D431" s="68"/>
      <c r="E431" s="68"/>
      <c r="F431" s="121"/>
      <c r="G431" s="79"/>
    </row>
    <row r="432" spans="1:7" s="37" customFormat="1" x14ac:dyDescent="0.25">
      <c r="A432" s="60"/>
      <c r="B432" s="40"/>
      <c r="C432" s="30"/>
      <c r="D432" s="68"/>
      <c r="E432" s="68"/>
      <c r="F432" s="121"/>
      <c r="G432" s="79"/>
    </row>
    <row r="433" spans="1:7" s="37" customFormat="1" x14ac:dyDescent="0.25">
      <c r="A433" s="60"/>
      <c r="B433" s="40"/>
      <c r="C433" s="30"/>
      <c r="D433" s="68"/>
      <c r="E433" s="68"/>
      <c r="F433" s="121"/>
      <c r="G433" s="79"/>
    </row>
    <row r="434" spans="1:7" s="37" customFormat="1" x14ac:dyDescent="0.25">
      <c r="A434" s="60"/>
      <c r="B434" s="40"/>
      <c r="C434" s="30"/>
      <c r="D434" s="68"/>
      <c r="E434" s="68"/>
      <c r="F434" s="121"/>
      <c r="G434" s="79"/>
    </row>
    <row r="435" spans="1:7" s="37" customFormat="1" x14ac:dyDescent="0.25">
      <c r="A435" s="60"/>
      <c r="B435" s="40"/>
      <c r="C435" s="30"/>
      <c r="D435" s="68"/>
      <c r="E435" s="68"/>
      <c r="F435" s="121"/>
      <c r="G435" s="79"/>
    </row>
    <row r="436" spans="1:7" s="37" customFormat="1" x14ac:dyDescent="0.25">
      <c r="A436" s="60"/>
      <c r="B436" s="40"/>
      <c r="C436" s="30"/>
      <c r="D436" s="68"/>
      <c r="E436" s="68"/>
      <c r="F436" s="121"/>
      <c r="G436" s="79"/>
    </row>
    <row r="437" spans="1:7" s="37" customFormat="1" x14ac:dyDescent="0.25">
      <c r="A437" s="60"/>
      <c r="B437" s="40"/>
      <c r="C437" s="30"/>
      <c r="D437" s="68"/>
      <c r="E437" s="68"/>
      <c r="F437" s="121"/>
      <c r="G437" s="79"/>
    </row>
    <row r="438" spans="1:7" s="37" customFormat="1" x14ac:dyDescent="0.25">
      <c r="A438" s="60"/>
      <c r="B438" s="40"/>
      <c r="C438" s="30"/>
      <c r="D438" s="68"/>
      <c r="E438" s="68"/>
      <c r="F438" s="121"/>
      <c r="G438" s="79"/>
    </row>
    <row r="439" spans="1:7" s="37" customFormat="1" x14ac:dyDescent="0.25">
      <c r="A439" s="60"/>
      <c r="B439" s="40"/>
      <c r="C439" s="30"/>
      <c r="D439" s="68"/>
      <c r="E439" s="68"/>
      <c r="F439" s="121"/>
      <c r="G439" s="79"/>
    </row>
    <row r="440" spans="1:7" s="37" customFormat="1" x14ac:dyDescent="0.25">
      <c r="A440" s="60"/>
      <c r="B440" s="40"/>
      <c r="C440" s="30"/>
      <c r="D440" s="68"/>
      <c r="E440" s="68"/>
      <c r="F440" s="121"/>
      <c r="G440" s="79"/>
    </row>
    <row r="441" spans="1:7" s="37" customFormat="1" x14ac:dyDescent="0.25">
      <c r="A441" s="60"/>
      <c r="B441" s="40"/>
      <c r="C441" s="30"/>
      <c r="D441" s="68"/>
      <c r="E441" s="68"/>
      <c r="F441" s="121"/>
      <c r="G441" s="79"/>
    </row>
    <row r="442" spans="1:7" s="37" customFormat="1" x14ac:dyDescent="0.25">
      <c r="A442" s="60"/>
      <c r="B442" s="40"/>
      <c r="C442" s="30"/>
      <c r="D442" s="68"/>
      <c r="E442" s="68"/>
      <c r="F442" s="121"/>
      <c r="G442" s="79"/>
    </row>
    <row r="443" spans="1:7" s="37" customFormat="1" x14ac:dyDescent="0.25">
      <c r="A443" s="60"/>
      <c r="B443" s="40"/>
      <c r="C443" s="30"/>
      <c r="D443" s="68"/>
      <c r="E443" s="68"/>
      <c r="F443" s="121"/>
      <c r="G443" s="79"/>
    </row>
    <row r="444" spans="1:7" s="37" customFormat="1" x14ac:dyDescent="0.25">
      <c r="A444" s="60"/>
      <c r="B444" s="40"/>
      <c r="C444" s="30"/>
      <c r="D444" s="68"/>
      <c r="E444" s="68"/>
      <c r="F444" s="121"/>
      <c r="G444" s="79"/>
    </row>
    <row r="445" spans="1:7" s="37" customFormat="1" x14ac:dyDescent="0.25">
      <c r="A445" s="60"/>
      <c r="B445" s="40"/>
      <c r="C445" s="30"/>
      <c r="D445" s="68"/>
      <c r="E445" s="68"/>
      <c r="F445" s="121"/>
      <c r="G445" s="79"/>
    </row>
    <row r="446" spans="1:7" s="37" customFormat="1" x14ac:dyDescent="0.25">
      <c r="A446" s="60"/>
      <c r="B446" s="40"/>
      <c r="C446" s="30"/>
      <c r="D446" s="68"/>
      <c r="E446" s="68"/>
      <c r="F446" s="121"/>
      <c r="G446" s="79"/>
    </row>
    <row r="447" spans="1:7" s="37" customFormat="1" x14ac:dyDescent="0.25">
      <c r="A447" s="60"/>
      <c r="B447" s="40"/>
      <c r="C447" s="30"/>
      <c r="D447" s="68"/>
      <c r="E447" s="68"/>
      <c r="F447" s="121"/>
      <c r="G447" s="79"/>
    </row>
    <row r="448" spans="1:7" s="37" customFormat="1" x14ac:dyDescent="0.25">
      <c r="A448" s="60"/>
      <c r="B448" s="40"/>
      <c r="C448" s="30"/>
      <c r="D448" s="68"/>
      <c r="E448" s="68"/>
      <c r="F448" s="121"/>
      <c r="G448" s="79"/>
    </row>
    <row r="449" spans="1:7" s="37" customFormat="1" x14ac:dyDescent="0.25">
      <c r="A449" s="60"/>
      <c r="B449" s="40"/>
      <c r="C449" s="30"/>
      <c r="D449" s="68"/>
      <c r="E449" s="68"/>
      <c r="F449" s="121"/>
      <c r="G449" s="79"/>
    </row>
    <row r="450" spans="1:7" s="37" customFormat="1" x14ac:dyDescent="0.25">
      <c r="A450" s="60"/>
      <c r="B450" s="40"/>
      <c r="C450" s="30"/>
      <c r="D450" s="68"/>
      <c r="E450" s="68"/>
      <c r="F450" s="121"/>
      <c r="G450" s="79"/>
    </row>
    <row r="451" spans="1:7" s="37" customFormat="1" x14ac:dyDescent="0.25">
      <c r="A451" s="60"/>
      <c r="B451" s="40"/>
      <c r="C451" s="30"/>
      <c r="D451" s="68"/>
      <c r="E451" s="68"/>
      <c r="F451" s="121"/>
      <c r="G451" s="79"/>
    </row>
    <row r="452" spans="1:7" s="37" customFormat="1" x14ac:dyDescent="0.25">
      <c r="A452" s="60"/>
      <c r="B452" s="40"/>
      <c r="C452" s="30"/>
      <c r="D452" s="68"/>
      <c r="E452" s="68"/>
      <c r="F452" s="121"/>
      <c r="G452" s="79"/>
    </row>
    <row r="453" spans="1:7" s="37" customFormat="1" x14ac:dyDescent="0.25">
      <c r="A453" s="60"/>
      <c r="B453" s="40"/>
      <c r="C453" s="30"/>
      <c r="D453" s="68"/>
      <c r="E453" s="68"/>
      <c r="F453" s="121"/>
      <c r="G453" s="79"/>
    </row>
    <row r="454" spans="1:7" s="37" customFormat="1" x14ac:dyDescent="0.25">
      <c r="A454" s="60"/>
      <c r="B454" s="40"/>
      <c r="C454" s="30"/>
      <c r="D454" s="68"/>
      <c r="E454" s="68"/>
      <c r="F454" s="121"/>
      <c r="G454" s="79"/>
    </row>
    <row r="455" spans="1:7" s="37" customFormat="1" x14ac:dyDescent="0.25">
      <c r="A455" s="60"/>
      <c r="B455" s="40"/>
      <c r="C455" s="30"/>
      <c r="D455" s="68"/>
      <c r="E455" s="68"/>
      <c r="F455" s="121"/>
      <c r="G455" s="79"/>
    </row>
    <row r="456" spans="1:7" s="37" customFormat="1" x14ac:dyDescent="0.25">
      <c r="A456" s="60"/>
      <c r="B456" s="40"/>
      <c r="C456" s="30"/>
      <c r="D456" s="68"/>
      <c r="E456" s="68"/>
      <c r="F456" s="121"/>
      <c r="G456" s="79"/>
    </row>
    <row r="457" spans="1:7" s="37" customFormat="1" x14ac:dyDescent="0.25">
      <c r="A457" s="60"/>
      <c r="B457" s="40"/>
      <c r="C457" s="30"/>
      <c r="D457" s="68"/>
      <c r="E457" s="68"/>
      <c r="F457" s="121"/>
      <c r="G457" s="79"/>
    </row>
    <row r="458" spans="1:7" s="37" customFormat="1" x14ac:dyDescent="0.25">
      <c r="A458" s="60"/>
      <c r="B458" s="40"/>
      <c r="C458" s="30"/>
      <c r="D458" s="68"/>
      <c r="E458" s="68"/>
      <c r="F458" s="121"/>
      <c r="G458" s="79"/>
    </row>
    <row r="459" spans="1:7" s="37" customFormat="1" x14ac:dyDescent="0.25">
      <c r="A459" s="60"/>
      <c r="B459" s="40"/>
      <c r="C459" s="30"/>
      <c r="D459" s="68"/>
      <c r="E459" s="68"/>
      <c r="F459" s="121"/>
      <c r="G459" s="79"/>
    </row>
    <row r="460" spans="1:7" s="37" customFormat="1" x14ac:dyDescent="0.25">
      <c r="A460" s="60"/>
      <c r="B460" s="40"/>
      <c r="C460" s="30"/>
      <c r="D460" s="68"/>
      <c r="E460" s="68"/>
      <c r="F460" s="121"/>
      <c r="G460" s="79"/>
    </row>
    <row r="461" spans="1:7" s="37" customFormat="1" x14ac:dyDescent="0.25">
      <c r="A461" s="60"/>
      <c r="B461" s="40"/>
      <c r="C461" s="30"/>
      <c r="D461" s="68"/>
      <c r="E461" s="68"/>
      <c r="F461" s="121"/>
      <c r="G461" s="79"/>
    </row>
    <row r="462" spans="1:7" s="37" customFormat="1" x14ac:dyDescent="0.25">
      <c r="A462" s="60"/>
      <c r="B462" s="40"/>
      <c r="C462" s="30"/>
      <c r="D462" s="68"/>
      <c r="E462" s="68"/>
      <c r="F462" s="121"/>
      <c r="G462" s="79"/>
    </row>
    <row r="463" spans="1:7" s="37" customFormat="1" x14ac:dyDescent="0.25">
      <c r="A463" s="60"/>
      <c r="B463" s="40"/>
      <c r="C463" s="30"/>
      <c r="D463" s="68"/>
      <c r="E463" s="68"/>
      <c r="F463" s="121"/>
      <c r="G463" s="79"/>
    </row>
    <row r="464" spans="1:7" s="37" customFormat="1" x14ac:dyDescent="0.25">
      <c r="A464" s="60"/>
      <c r="B464" s="40"/>
      <c r="C464" s="30"/>
      <c r="D464" s="68"/>
      <c r="E464" s="68"/>
      <c r="F464" s="121"/>
      <c r="G464" s="79"/>
    </row>
    <row r="465" spans="1:7" s="37" customFormat="1" x14ac:dyDescent="0.25">
      <c r="A465" s="60"/>
      <c r="B465" s="40"/>
      <c r="C465" s="30"/>
      <c r="D465" s="68"/>
      <c r="E465" s="68"/>
      <c r="F465" s="121"/>
      <c r="G465" s="79"/>
    </row>
    <row r="466" spans="1:7" s="37" customFormat="1" x14ac:dyDescent="0.25">
      <c r="A466" s="60"/>
      <c r="B466" s="40"/>
      <c r="C466" s="30"/>
      <c r="D466" s="68"/>
      <c r="E466" s="68"/>
      <c r="F466" s="121"/>
      <c r="G466" s="79"/>
    </row>
    <row r="467" spans="1:7" s="37" customFormat="1" x14ac:dyDescent="0.25">
      <c r="A467" s="60"/>
      <c r="B467" s="40"/>
      <c r="C467" s="30"/>
      <c r="D467" s="68"/>
      <c r="E467" s="68"/>
      <c r="F467" s="121"/>
      <c r="G467" s="79"/>
    </row>
    <row r="468" spans="1:7" s="37" customFormat="1" x14ac:dyDescent="0.25">
      <c r="A468" s="60"/>
      <c r="B468" s="40"/>
      <c r="C468" s="30"/>
      <c r="D468" s="68"/>
      <c r="E468" s="68"/>
      <c r="F468" s="121"/>
      <c r="G468" s="79"/>
    </row>
    <row r="469" spans="1:7" s="37" customFormat="1" x14ac:dyDescent="0.25">
      <c r="A469" s="60"/>
      <c r="B469" s="40"/>
      <c r="C469" s="30"/>
      <c r="D469" s="68"/>
      <c r="E469" s="68"/>
      <c r="F469" s="121"/>
      <c r="G469" s="79"/>
    </row>
    <row r="470" spans="1:7" s="37" customFormat="1" x14ac:dyDescent="0.25">
      <c r="A470" s="60"/>
      <c r="B470" s="40"/>
      <c r="C470" s="30"/>
      <c r="D470" s="68"/>
      <c r="E470" s="68"/>
      <c r="F470" s="121"/>
      <c r="G470" s="79"/>
    </row>
    <row r="471" spans="1:7" s="37" customFormat="1" x14ac:dyDescent="0.25">
      <c r="A471" s="60"/>
      <c r="B471" s="40"/>
      <c r="C471" s="30"/>
      <c r="D471" s="68"/>
      <c r="E471" s="68"/>
      <c r="F471" s="121"/>
      <c r="G471" s="79"/>
    </row>
    <row r="472" spans="1:7" s="37" customFormat="1" x14ac:dyDescent="0.25">
      <c r="A472" s="60"/>
      <c r="B472" s="40"/>
      <c r="C472" s="30"/>
      <c r="D472" s="68"/>
      <c r="E472" s="68"/>
      <c r="F472" s="121"/>
      <c r="G472" s="79"/>
    </row>
    <row r="473" spans="1:7" s="37" customFormat="1" x14ac:dyDescent="0.25">
      <c r="A473" s="60"/>
      <c r="B473" s="40"/>
      <c r="C473" s="30"/>
      <c r="D473" s="68"/>
      <c r="E473" s="68"/>
      <c r="F473" s="121"/>
      <c r="G473" s="79"/>
    </row>
    <row r="474" spans="1:7" s="37" customFormat="1" x14ac:dyDescent="0.25">
      <c r="A474" s="60"/>
      <c r="B474" s="40"/>
      <c r="C474" s="30"/>
      <c r="D474" s="68"/>
      <c r="E474" s="68"/>
      <c r="F474" s="121"/>
      <c r="G474" s="79"/>
    </row>
    <row r="475" spans="1:7" s="37" customFormat="1" x14ac:dyDescent="0.25">
      <c r="A475" s="60"/>
      <c r="B475" s="40"/>
      <c r="C475" s="30"/>
      <c r="D475" s="68"/>
      <c r="E475" s="68"/>
      <c r="F475" s="121"/>
      <c r="G475" s="79"/>
    </row>
    <row r="476" spans="1:7" s="37" customFormat="1" x14ac:dyDescent="0.25">
      <c r="A476" s="60"/>
      <c r="B476" s="40"/>
      <c r="C476" s="30"/>
      <c r="D476" s="68"/>
      <c r="E476" s="68"/>
      <c r="F476" s="121"/>
      <c r="G476" s="79"/>
    </row>
    <row r="477" spans="1:7" s="37" customFormat="1" x14ac:dyDescent="0.25">
      <c r="A477" s="60"/>
      <c r="B477" s="40"/>
      <c r="C477" s="30"/>
      <c r="D477" s="68"/>
      <c r="E477" s="68"/>
      <c r="F477" s="121"/>
      <c r="G477" s="79"/>
    </row>
    <row r="478" spans="1:7" s="37" customFormat="1" x14ac:dyDescent="0.25">
      <c r="A478" s="60"/>
      <c r="B478" s="40"/>
      <c r="C478" s="30"/>
      <c r="D478" s="68"/>
      <c r="E478" s="68"/>
      <c r="F478" s="121"/>
      <c r="G478" s="79"/>
    </row>
    <row r="479" spans="1:7" s="37" customFormat="1" x14ac:dyDescent="0.25">
      <c r="A479" s="60"/>
      <c r="B479" s="40"/>
      <c r="C479" s="30"/>
      <c r="D479" s="68"/>
      <c r="E479" s="68"/>
      <c r="F479" s="121"/>
      <c r="G479" s="79"/>
    </row>
    <row r="480" spans="1:7" s="37" customFormat="1" x14ac:dyDescent="0.25">
      <c r="A480" s="60"/>
      <c r="B480" s="40"/>
      <c r="C480" s="30"/>
      <c r="D480" s="68"/>
      <c r="E480" s="68"/>
      <c r="F480" s="121"/>
      <c r="G480" s="79"/>
    </row>
    <row r="481" spans="1:7" s="37" customFormat="1" x14ac:dyDescent="0.25">
      <c r="A481" s="60"/>
      <c r="B481" s="40"/>
      <c r="C481" s="30"/>
      <c r="D481" s="68"/>
      <c r="E481" s="68"/>
      <c r="F481" s="121"/>
      <c r="G481" s="79"/>
    </row>
    <row r="482" spans="1:7" s="37" customFormat="1" x14ac:dyDescent="0.25">
      <c r="A482" s="60"/>
      <c r="B482" s="40"/>
      <c r="C482" s="30"/>
      <c r="D482" s="68"/>
      <c r="E482" s="68"/>
      <c r="F482" s="121"/>
      <c r="G482" s="79"/>
    </row>
    <row r="483" spans="1:7" s="37" customFormat="1" x14ac:dyDescent="0.25">
      <c r="A483" s="60"/>
      <c r="B483" s="40"/>
      <c r="C483" s="30"/>
      <c r="D483" s="68"/>
      <c r="E483" s="68"/>
      <c r="F483" s="121"/>
      <c r="G483" s="79"/>
    </row>
    <row r="484" spans="1:7" s="37" customFormat="1" x14ac:dyDescent="0.25">
      <c r="A484" s="60"/>
      <c r="B484" s="40"/>
      <c r="C484" s="30"/>
      <c r="D484" s="68"/>
      <c r="E484" s="68"/>
      <c r="F484" s="121"/>
      <c r="G484" s="79"/>
    </row>
    <row r="485" spans="1:7" s="37" customFormat="1" x14ac:dyDescent="0.25">
      <c r="A485" s="60"/>
      <c r="B485" s="40"/>
      <c r="C485" s="30"/>
      <c r="D485" s="68"/>
      <c r="E485" s="68"/>
      <c r="F485" s="121"/>
      <c r="G485" s="79"/>
    </row>
    <row r="486" spans="1:7" s="37" customFormat="1" x14ac:dyDescent="0.25">
      <c r="A486" s="60"/>
      <c r="B486" s="40"/>
      <c r="C486" s="30"/>
      <c r="D486" s="68"/>
      <c r="E486" s="68"/>
      <c r="F486" s="121"/>
      <c r="G486" s="79"/>
    </row>
    <row r="487" spans="1:7" s="37" customFormat="1" x14ac:dyDescent="0.25">
      <c r="A487" s="60"/>
      <c r="B487" s="40"/>
      <c r="C487" s="30"/>
      <c r="D487" s="68"/>
      <c r="E487" s="68"/>
      <c r="F487" s="121"/>
      <c r="G487" s="79"/>
    </row>
    <row r="488" spans="1:7" s="37" customFormat="1" x14ac:dyDescent="0.25">
      <c r="A488" s="60"/>
      <c r="B488" s="40"/>
      <c r="C488" s="30"/>
      <c r="D488" s="68"/>
      <c r="E488" s="68"/>
      <c r="F488" s="121"/>
      <c r="G488" s="79"/>
    </row>
    <row r="489" spans="1:7" s="37" customFormat="1" x14ac:dyDescent="0.25">
      <c r="A489" s="60"/>
      <c r="B489" s="40"/>
      <c r="C489" s="30"/>
      <c r="D489" s="68"/>
      <c r="E489" s="68"/>
      <c r="F489" s="121"/>
      <c r="G489" s="79"/>
    </row>
    <row r="490" spans="1:7" s="37" customFormat="1" x14ac:dyDescent="0.25">
      <c r="A490" s="60"/>
      <c r="B490" s="40"/>
      <c r="C490" s="30"/>
      <c r="D490" s="68"/>
      <c r="E490" s="68"/>
      <c r="F490" s="121"/>
      <c r="G490" s="79"/>
    </row>
    <row r="491" spans="1:7" s="37" customFormat="1" x14ac:dyDescent="0.25">
      <c r="A491" s="60"/>
      <c r="B491" s="40"/>
      <c r="C491" s="30"/>
      <c r="D491" s="68"/>
      <c r="E491" s="68"/>
      <c r="F491" s="121"/>
      <c r="G491" s="79"/>
    </row>
    <row r="492" spans="1:7" s="37" customFormat="1" x14ac:dyDescent="0.25">
      <c r="A492" s="60"/>
      <c r="B492" s="40"/>
      <c r="C492" s="30"/>
      <c r="D492" s="68"/>
      <c r="E492" s="68"/>
      <c r="F492" s="121"/>
      <c r="G492" s="79"/>
    </row>
    <row r="493" spans="1:7" s="37" customFormat="1" x14ac:dyDescent="0.25">
      <c r="A493" s="60"/>
      <c r="B493" s="40"/>
      <c r="C493" s="30"/>
      <c r="D493" s="68"/>
      <c r="E493" s="68"/>
      <c r="F493" s="121"/>
      <c r="G493" s="79"/>
    </row>
    <row r="494" spans="1:7" s="37" customFormat="1" x14ac:dyDescent="0.25">
      <c r="A494" s="60"/>
      <c r="B494" s="40"/>
      <c r="C494" s="30"/>
      <c r="D494" s="68"/>
      <c r="E494" s="68"/>
      <c r="F494" s="121"/>
      <c r="G494" s="79"/>
    </row>
    <row r="495" spans="1:7" s="37" customFormat="1" x14ac:dyDescent="0.25">
      <c r="A495" s="60"/>
      <c r="B495" s="40"/>
      <c r="C495" s="30"/>
      <c r="D495" s="68"/>
      <c r="E495" s="68"/>
      <c r="F495" s="121"/>
      <c r="G495" s="79"/>
    </row>
    <row r="496" spans="1:7" s="37" customFormat="1" x14ac:dyDescent="0.25">
      <c r="A496" s="60"/>
      <c r="B496" s="40"/>
      <c r="C496" s="30"/>
      <c r="D496" s="68"/>
      <c r="E496" s="68"/>
      <c r="F496" s="121"/>
      <c r="G496" s="79"/>
    </row>
    <row r="497" spans="1:7" s="37" customFormat="1" x14ac:dyDescent="0.25">
      <c r="A497" s="60"/>
      <c r="B497" s="40"/>
      <c r="C497" s="30"/>
      <c r="D497" s="68"/>
      <c r="E497" s="68"/>
      <c r="F497" s="121"/>
      <c r="G497" s="79"/>
    </row>
    <row r="498" spans="1:7" s="37" customFormat="1" x14ac:dyDescent="0.25">
      <c r="A498" s="60"/>
      <c r="B498" s="40"/>
      <c r="C498" s="30"/>
      <c r="D498" s="68"/>
      <c r="E498" s="68"/>
      <c r="F498" s="121"/>
      <c r="G498" s="79"/>
    </row>
    <row r="499" spans="1:7" s="37" customFormat="1" x14ac:dyDescent="0.25">
      <c r="A499" s="60"/>
      <c r="B499" s="40"/>
      <c r="C499" s="30"/>
      <c r="D499" s="68"/>
      <c r="E499" s="68"/>
      <c r="F499" s="121"/>
      <c r="G499" s="79"/>
    </row>
    <row r="500" spans="1:7" s="37" customFormat="1" x14ac:dyDescent="0.25">
      <c r="A500" s="60"/>
      <c r="B500" s="40"/>
      <c r="C500" s="30"/>
      <c r="D500" s="68"/>
      <c r="E500" s="68"/>
      <c r="F500" s="121"/>
      <c r="G500" s="79"/>
    </row>
    <row r="501" spans="1:7" s="37" customFormat="1" x14ac:dyDescent="0.25">
      <c r="A501" s="60"/>
      <c r="B501" s="40"/>
      <c r="C501" s="30"/>
      <c r="D501" s="68"/>
      <c r="E501" s="68"/>
      <c r="F501" s="121"/>
      <c r="G501" s="79"/>
    </row>
    <row r="502" spans="1:7" s="37" customFormat="1" x14ac:dyDescent="0.25">
      <c r="A502" s="60"/>
      <c r="B502" s="40"/>
      <c r="C502" s="30"/>
      <c r="D502" s="68"/>
      <c r="E502" s="68"/>
      <c r="F502" s="121"/>
      <c r="G502" s="79"/>
    </row>
    <row r="503" spans="1:7" s="37" customFormat="1" x14ac:dyDescent="0.25">
      <c r="A503" s="60"/>
      <c r="B503" s="40"/>
      <c r="C503" s="30"/>
      <c r="D503" s="68"/>
      <c r="E503" s="68"/>
      <c r="F503" s="121"/>
      <c r="G503" s="79"/>
    </row>
    <row r="504" spans="1:7" s="37" customFormat="1" x14ac:dyDescent="0.25">
      <c r="A504" s="60"/>
      <c r="B504" s="40"/>
      <c r="C504" s="30"/>
      <c r="D504" s="68"/>
      <c r="E504" s="68"/>
      <c r="F504" s="121"/>
      <c r="G504" s="79"/>
    </row>
    <row r="505" spans="1:7" s="37" customFormat="1" x14ac:dyDescent="0.25">
      <c r="A505" s="60"/>
      <c r="B505" s="40"/>
      <c r="C505" s="30"/>
      <c r="D505" s="68"/>
      <c r="E505" s="68"/>
      <c r="F505" s="121"/>
      <c r="G505" s="79"/>
    </row>
    <row r="506" spans="1:7" s="37" customFormat="1" x14ac:dyDescent="0.25">
      <c r="A506" s="60"/>
      <c r="B506" s="40"/>
      <c r="C506" s="30"/>
      <c r="D506" s="68"/>
      <c r="E506" s="68"/>
      <c r="F506" s="121"/>
      <c r="G506" s="79"/>
    </row>
    <row r="507" spans="1:7" s="37" customFormat="1" x14ac:dyDescent="0.25">
      <c r="A507" s="60"/>
      <c r="B507" s="40"/>
      <c r="C507" s="30"/>
      <c r="D507" s="68"/>
      <c r="E507" s="68"/>
      <c r="F507" s="121"/>
      <c r="G507" s="79"/>
    </row>
    <row r="508" spans="1:7" s="37" customFormat="1" x14ac:dyDescent="0.25">
      <c r="A508" s="60"/>
      <c r="B508" s="40"/>
      <c r="C508" s="30"/>
      <c r="D508" s="68"/>
      <c r="E508" s="68"/>
      <c r="F508" s="121"/>
      <c r="G508" s="79"/>
    </row>
    <row r="509" spans="1:7" s="37" customFormat="1" x14ac:dyDescent="0.25">
      <c r="A509" s="60"/>
      <c r="B509" s="40"/>
      <c r="C509" s="30"/>
      <c r="D509" s="68"/>
      <c r="E509" s="68"/>
      <c r="F509" s="121"/>
      <c r="G509" s="79"/>
    </row>
    <row r="510" spans="1:7" s="37" customFormat="1" x14ac:dyDescent="0.25">
      <c r="A510" s="60"/>
      <c r="B510" s="40"/>
      <c r="C510" s="30"/>
      <c r="D510" s="68"/>
      <c r="E510" s="68"/>
      <c r="F510" s="121"/>
      <c r="G510" s="79"/>
    </row>
    <row r="511" spans="1:7" s="37" customFormat="1" x14ac:dyDescent="0.25">
      <c r="A511" s="60"/>
      <c r="B511" s="40"/>
      <c r="C511" s="30"/>
      <c r="D511" s="68"/>
      <c r="E511" s="68"/>
      <c r="F511" s="121"/>
      <c r="G511" s="79"/>
    </row>
    <row r="512" spans="1:7" s="37" customFormat="1" x14ac:dyDescent="0.25">
      <c r="A512" s="60"/>
      <c r="B512" s="40"/>
      <c r="C512" s="30"/>
      <c r="D512" s="68"/>
      <c r="E512" s="68"/>
      <c r="F512" s="121"/>
      <c r="G512" s="79"/>
    </row>
    <row r="513" spans="1:7" s="37" customFormat="1" x14ac:dyDescent="0.25">
      <c r="A513" s="60"/>
      <c r="B513" s="40"/>
      <c r="C513" s="30"/>
      <c r="D513" s="68"/>
      <c r="E513" s="68"/>
      <c r="F513" s="121"/>
      <c r="G513" s="79"/>
    </row>
    <row r="514" spans="1:7" s="37" customFormat="1" x14ac:dyDescent="0.25">
      <c r="A514" s="60"/>
      <c r="B514" s="40"/>
      <c r="C514" s="30"/>
      <c r="D514" s="68"/>
      <c r="E514" s="68"/>
      <c r="F514" s="121"/>
      <c r="G514" s="79"/>
    </row>
    <row r="515" spans="1:7" s="37" customFormat="1" x14ac:dyDescent="0.25">
      <c r="A515" s="60"/>
      <c r="B515" s="40"/>
      <c r="C515" s="30"/>
      <c r="D515" s="68"/>
      <c r="E515" s="68"/>
      <c r="F515" s="121"/>
      <c r="G515" s="79"/>
    </row>
    <row r="516" spans="1:7" s="37" customFormat="1" x14ac:dyDescent="0.25">
      <c r="A516" s="60"/>
      <c r="B516" s="40"/>
      <c r="C516" s="30"/>
      <c r="D516" s="68"/>
      <c r="E516" s="68"/>
      <c r="F516" s="121"/>
      <c r="G516" s="79"/>
    </row>
    <row r="517" spans="1:7" s="37" customFormat="1" x14ac:dyDescent="0.25">
      <c r="A517" s="60"/>
      <c r="B517" s="40"/>
      <c r="C517" s="30"/>
      <c r="D517" s="68"/>
      <c r="E517" s="68"/>
      <c r="F517" s="121"/>
      <c r="G517" s="79"/>
    </row>
    <row r="518" spans="1:7" s="37" customFormat="1" x14ac:dyDescent="0.25">
      <c r="A518" s="60"/>
      <c r="B518" s="40"/>
      <c r="C518" s="30"/>
      <c r="D518" s="68"/>
      <c r="E518" s="68"/>
      <c r="F518" s="121"/>
      <c r="G518" s="79"/>
    </row>
    <row r="519" spans="1:7" s="37" customFormat="1" x14ac:dyDescent="0.25">
      <c r="A519" s="60"/>
      <c r="B519" s="40"/>
      <c r="C519" s="30"/>
      <c r="D519" s="68"/>
      <c r="E519" s="68"/>
      <c r="F519" s="121"/>
      <c r="G519" s="79"/>
    </row>
    <row r="520" spans="1:7" s="37" customFormat="1" x14ac:dyDescent="0.25">
      <c r="A520" s="60"/>
      <c r="B520" s="40"/>
      <c r="C520" s="30"/>
      <c r="D520" s="68"/>
      <c r="E520" s="68"/>
      <c r="F520" s="121"/>
      <c r="G520" s="79"/>
    </row>
    <row r="521" spans="1:7" s="37" customFormat="1" x14ac:dyDescent="0.25">
      <c r="A521" s="60"/>
      <c r="B521" s="40"/>
      <c r="C521" s="30"/>
      <c r="D521" s="68"/>
      <c r="E521" s="68"/>
      <c r="F521" s="121"/>
      <c r="G521" s="79"/>
    </row>
    <row r="522" spans="1:7" s="37" customFormat="1" x14ac:dyDescent="0.25">
      <c r="A522" s="60"/>
      <c r="B522" s="40"/>
      <c r="C522" s="30"/>
      <c r="D522" s="68"/>
      <c r="E522" s="68"/>
      <c r="F522" s="121"/>
      <c r="G522" s="79"/>
    </row>
    <row r="523" spans="1:7" s="37" customFormat="1" x14ac:dyDescent="0.25">
      <c r="A523" s="60"/>
      <c r="B523" s="40"/>
      <c r="C523" s="30"/>
      <c r="D523" s="68"/>
      <c r="E523" s="68"/>
      <c r="F523" s="121"/>
      <c r="G523" s="79"/>
    </row>
    <row r="524" spans="1:7" s="37" customFormat="1" x14ac:dyDescent="0.25">
      <c r="A524" s="60"/>
      <c r="B524" s="40"/>
      <c r="C524" s="30"/>
      <c r="D524" s="68"/>
      <c r="E524" s="68"/>
      <c r="F524" s="121"/>
      <c r="G524" s="79"/>
    </row>
    <row r="525" spans="1:7" s="37" customFormat="1" x14ac:dyDescent="0.25">
      <c r="A525" s="60"/>
      <c r="B525" s="40"/>
      <c r="C525" s="30"/>
      <c r="D525" s="68"/>
      <c r="E525" s="68"/>
      <c r="F525" s="121"/>
      <c r="G525" s="79"/>
    </row>
    <row r="526" spans="1:7" s="37" customFormat="1" x14ac:dyDescent="0.25">
      <c r="A526" s="60"/>
      <c r="B526" s="40"/>
      <c r="C526" s="30"/>
      <c r="D526" s="68"/>
      <c r="E526" s="68"/>
      <c r="F526" s="121"/>
      <c r="G526" s="79"/>
    </row>
    <row r="527" spans="1:7" s="37" customFormat="1" x14ac:dyDescent="0.25">
      <c r="A527" s="60"/>
      <c r="B527" s="40"/>
      <c r="C527" s="30"/>
      <c r="D527" s="68"/>
      <c r="E527" s="68"/>
      <c r="F527" s="121"/>
      <c r="G527" s="79"/>
    </row>
    <row r="528" spans="1:7" s="37" customFormat="1" x14ac:dyDescent="0.25">
      <c r="A528" s="60"/>
      <c r="B528" s="40"/>
      <c r="C528" s="30"/>
      <c r="D528" s="68"/>
      <c r="E528" s="68"/>
      <c r="F528" s="121"/>
      <c r="G528" s="79"/>
    </row>
    <row r="529" spans="1:7" s="37" customFormat="1" x14ac:dyDescent="0.25">
      <c r="A529" s="60"/>
      <c r="B529" s="40"/>
      <c r="C529" s="30"/>
      <c r="D529" s="68"/>
      <c r="E529" s="68"/>
      <c r="F529" s="121"/>
      <c r="G529" s="79"/>
    </row>
    <row r="530" spans="1:7" s="37" customFormat="1" x14ac:dyDescent="0.25">
      <c r="A530" s="60"/>
      <c r="B530" s="40"/>
      <c r="C530" s="30"/>
      <c r="D530" s="68"/>
      <c r="E530" s="68"/>
      <c r="F530" s="121"/>
      <c r="G530" s="79"/>
    </row>
    <row r="531" spans="1:7" s="37" customFormat="1" x14ac:dyDescent="0.25">
      <c r="A531" s="60"/>
      <c r="B531" s="40"/>
      <c r="C531" s="30"/>
      <c r="D531" s="68"/>
      <c r="E531" s="68"/>
      <c r="F531" s="121"/>
      <c r="G531" s="79"/>
    </row>
    <row r="532" spans="1:7" s="37" customFormat="1" x14ac:dyDescent="0.25">
      <c r="A532" s="60"/>
      <c r="B532" s="40"/>
      <c r="C532" s="30"/>
      <c r="D532" s="68"/>
      <c r="E532" s="68"/>
      <c r="F532" s="121"/>
      <c r="G532" s="79"/>
    </row>
    <row r="533" spans="1:7" s="37" customFormat="1" x14ac:dyDescent="0.25">
      <c r="A533" s="60"/>
      <c r="B533" s="40"/>
      <c r="C533" s="30"/>
      <c r="D533" s="68"/>
      <c r="E533" s="68"/>
      <c r="F533" s="121"/>
      <c r="G533" s="79"/>
    </row>
    <row r="534" spans="1:7" s="37" customFormat="1" x14ac:dyDescent="0.25">
      <c r="A534" s="60"/>
      <c r="B534" s="40"/>
      <c r="C534" s="30"/>
      <c r="D534" s="68"/>
      <c r="E534" s="68"/>
      <c r="F534" s="121"/>
      <c r="G534" s="79"/>
    </row>
    <row r="535" spans="1:7" s="37" customFormat="1" x14ac:dyDescent="0.25">
      <c r="A535" s="60"/>
      <c r="B535" s="40"/>
      <c r="C535" s="30"/>
      <c r="D535" s="68"/>
      <c r="E535" s="68"/>
      <c r="F535" s="121"/>
      <c r="G535" s="79"/>
    </row>
    <row r="536" spans="1:7" s="37" customFormat="1" x14ac:dyDescent="0.25">
      <c r="A536" s="60"/>
      <c r="B536" s="40"/>
      <c r="C536" s="30"/>
      <c r="D536" s="68"/>
      <c r="E536" s="68"/>
      <c r="F536" s="121"/>
      <c r="G536" s="79"/>
    </row>
    <row r="537" spans="1:7" s="37" customFormat="1" x14ac:dyDescent="0.25">
      <c r="A537" s="60"/>
      <c r="B537" s="40"/>
      <c r="C537" s="30"/>
      <c r="D537" s="68"/>
      <c r="E537" s="68"/>
      <c r="F537" s="121"/>
      <c r="G537" s="79"/>
    </row>
    <row r="538" spans="1:7" s="37" customFormat="1" x14ac:dyDescent="0.25">
      <c r="A538" s="60"/>
      <c r="B538" s="40"/>
      <c r="C538" s="30"/>
      <c r="D538" s="68"/>
      <c r="E538" s="68"/>
      <c r="F538" s="121"/>
      <c r="G538" s="79"/>
    </row>
    <row r="539" spans="1:7" s="37" customFormat="1" x14ac:dyDescent="0.25">
      <c r="A539" s="60"/>
      <c r="B539" s="40"/>
      <c r="C539" s="30"/>
      <c r="D539" s="68"/>
      <c r="E539" s="68"/>
      <c r="F539" s="121"/>
      <c r="G539" s="79"/>
    </row>
    <row r="540" spans="1:7" s="37" customFormat="1" x14ac:dyDescent="0.25">
      <c r="A540" s="60"/>
      <c r="B540" s="40"/>
      <c r="C540" s="30"/>
      <c r="D540" s="68"/>
      <c r="E540" s="68"/>
      <c r="F540" s="121"/>
      <c r="G540" s="79"/>
    </row>
    <row r="541" spans="1:7" s="37" customFormat="1" x14ac:dyDescent="0.25">
      <c r="A541" s="60"/>
      <c r="B541" s="40"/>
      <c r="C541" s="30"/>
      <c r="D541" s="68"/>
      <c r="E541" s="68"/>
      <c r="F541" s="121"/>
      <c r="G541" s="79"/>
    </row>
    <row r="542" spans="1:7" s="37" customFormat="1" x14ac:dyDescent="0.25">
      <c r="A542" s="60"/>
      <c r="B542" s="40"/>
      <c r="C542" s="30"/>
      <c r="D542" s="68"/>
      <c r="E542" s="68"/>
      <c r="F542" s="121"/>
      <c r="G542" s="79"/>
    </row>
    <row r="543" spans="1:7" s="37" customFormat="1" x14ac:dyDescent="0.25">
      <c r="A543" s="60"/>
      <c r="B543" s="40"/>
      <c r="C543" s="30"/>
      <c r="D543" s="68"/>
      <c r="E543" s="68"/>
      <c r="F543" s="121"/>
      <c r="G543" s="79"/>
    </row>
    <row r="544" spans="1:7" s="37" customFormat="1" x14ac:dyDescent="0.25">
      <c r="A544" s="60"/>
      <c r="B544" s="40"/>
      <c r="C544" s="30"/>
      <c r="D544" s="68"/>
      <c r="E544" s="68"/>
      <c r="F544" s="121"/>
      <c r="G544" s="79"/>
    </row>
    <row r="545" spans="1:7" s="37" customFormat="1" x14ac:dyDescent="0.25">
      <c r="A545" s="60"/>
      <c r="B545" s="40"/>
      <c r="C545" s="30"/>
      <c r="D545" s="68"/>
      <c r="E545" s="68"/>
      <c r="F545" s="121"/>
      <c r="G545" s="79"/>
    </row>
    <row r="546" spans="1:7" s="37" customFormat="1" x14ac:dyDescent="0.25">
      <c r="A546" s="60"/>
      <c r="B546" s="40"/>
      <c r="C546" s="30"/>
      <c r="D546" s="68"/>
      <c r="E546" s="68"/>
      <c r="F546" s="121"/>
      <c r="G546" s="79"/>
    </row>
    <row r="547" spans="1:7" s="37" customFormat="1" x14ac:dyDescent="0.25">
      <c r="A547" s="60"/>
      <c r="B547" s="40"/>
      <c r="C547" s="30"/>
      <c r="D547" s="68"/>
      <c r="E547" s="68"/>
      <c r="F547" s="121"/>
      <c r="G547" s="79"/>
    </row>
    <row r="548" spans="1:7" s="37" customFormat="1" x14ac:dyDescent="0.25">
      <c r="A548" s="60"/>
      <c r="B548" s="40"/>
      <c r="C548" s="30"/>
      <c r="D548" s="68"/>
      <c r="E548" s="68"/>
      <c r="F548" s="121"/>
      <c r="G548" s="79"/>
    </row>
    <row r="549" spans="1:7" s="37" customFormat="1" x14ac:dyDescent="0.25">
      <c r="A549" s="60"/>
      <c r="B549" s="40"/>
      <c r="C549" s="30"/>
      <c r="D549" s="68"/>
      <c r="E549" s="68"/>
      <c r="F549" s="121"/>
      <c r="G549" s="79"/>
    </row>
    <row r="550" spans="1:7" s="37" customFormat="1" x14ac:dyDescent="0.25">
      <c r="A550" s="60"/>
      <c r="B550" s="40"/>
      <c r="C550" s="30"/>
      <c r="D550" s="68"/>
      <c r="E550" s="68"/>
      <c r="F550" s="121"/>
      <c r="G550" s="79"/>
    </row>
    <row r="551" spans="1:7" s="37" customFormat="1" x14ac:dyDescent="0.25">
      <c r="A551" s="60"/>
      <c r="B551" s="40"/>
      <c r="C551" s="30"/>
      <c r="D551" s="68"/>
      <c r="E551" s="68"/>
      <c r="F551" s="121"/>
      <c r="G551" s="79"/>
    </row>
    <row r="552" spans="1:7" s="37" customFormat="1" x14ac:dyDescent="0.25">
      <c r="A552" s="60"/>
      <c r="B552" s="40"/>
      <c r="C552" s="30"/>
      <c r="D552" s="68"/>
      <c r="E552" s="68"/>
      <c r="F552" s="121"/>
      <c r="G552" s="79"/>
    </row>
    <row r="553" spans="1:7" s="37" customFormat="1" x14ac:dyDescent="0.25">
      <c r="A553" s="60"/>
      <c r="B553" s="40"/>
      <c r="C553" s="30"/>
      <c r="D553" s="68"/>
      <c r="E553" s="68"/>
      <c r="F553" s="121"/>
      <c r="G553" s="79"/>
    </row>
    <row r="554" spans="1:7" s="37" customFormat="1" x14ac:dyDescent="0.25">
      <c r="A554" s="60"/>
      <c r="B554" s="40"/>
      <c r="C554" s="30"/>
      <c r="D554" s="68"/>
      <c r="E554" s="68"/>
      <c r="F554" s="121"/>
      <c r="G554" s="79"/>
    </row>
    <row r="555" spans="1:7" s="37" customFormat="1" x14ac:dyDescent="0.25">
      <c r="A555" s="60"/>
      <c r="B555" s="40"/>
      <c r="C555" s="30"/>
      <c r="D555" s="68"/>
      <c r="E555" s="68"/>
      <c r="F555" s="121"/>
      <c r="G555" s="79"/>
    </row>
    <row r="556" spans="1:7" s="37" customFormat="1" x14ac:dyDescent="0.25">
      <c r="A556" s="60"/>
      <c r="B556" s="40"/>
      <c r="C556" s="30"/>
      <c r="D556" s="68"/>
      <c r="E556" s="68"/>
      <c r="F556" s="121"/>
      <c r="G556" s="79"/>
    </row>
    <row r="557" spans="1:7" s="37" customFormat="1" x14ac:dyDescent="0.25">
      <c r="A557" s="60"/>
      <c r="B557" s="40"/>
      <c r="C557" s="30"/>
      <c r="D557" s="68"/>
      <c r="E557" s="68"/>
      <c r="F557" s="121"/>
      <c r="G557" s="79"/>
    </row>
    <row r="558" spans="1:7" s="37" customFormat="1" x14ac:dyDescent="0.25">
      <c r="A558" s="60"/>
      <c r="B558" s="40"/>
      <c r="C558" s="30"/>
      <c r="D558" s="68"/>
      <c r="E558" s="68"/>
      <c r="F558" s="121"/>
      <c r="G558" s="79"/>
    </row>
    <row r="559" spans="1:7" s="37" customFormat="1" x14ac:dyDescent="0.25">
      <c r="A559" s="60"/>
      <c r="B559" s="40"/>
      <c r="C559" s="30"/>
      <c r="D559" s="68"/>
      <c r="E559" s="68"/>
      <c r="F559" s="121"/>
      <c r="G559" s="79"/>
    </row>
    <row r="560" spans="1:7" s="37" customFormat="1" x14ac:dyDescent="0.25">
      <c r="A560" s="60"/>
      <c r="B560" s="40"/>
      <c r="C560" s="30"/>
      <c r="D560" s="68"/>
      <c r="E560" s="68"/>
      <c r="F560" s="121"/>
      <c r="G560" s="79"/>
    </row>
    <row r="561" spans="1:7" s="37" customFormat="1" x14ac:dyDescent="0.25">
      <c r="A561" s="60"/>
      <c r="B561" s="40"/>
      <c r="C561" s="30"/>
      <c r="D561" s="68"/>
      <c r="E561" s="68"/>
      <c r="F561" s="121"/>
      <c r="G561" s="79"/>
    </row>
    <row r="562" spans="1:7" s="37" customFormat="1" x14ac:dyDescent="0.25">
      <c r="A562" s="60"/>
      <c r="B562" s="40"/>
      <c r="C562" s="30"/>
      <c r="D562" s="68"/>
      <c r="E562" s="68"/>
      <c r="F562" s="121"/>
      <c r="G562" s="79"/>
    </row>
    <row r="563" spans="1:7" s="37" customFormat="1" x14ac:dyDescent="0.25">
      <c r="A563" s="60"/>
      <c r="B563" s="40"/>
      <c r="C563" s="30"/>
      <c r="D563" s="68"/>
      <c r="E563" s="68"/>
      <c r="F563" s="121"/>
      <c r="G563" s="79"/>
    </row>
    <row r="564" spans="1:7" s="37" customFormat="1" x14ac:dyDescent="0.25">
      <c r="A564" s="60"/>
      <c r="B564" s="40"/>
      <c r="C564" s="30"/>
      <c r="D564" s="68"/>
      <c r="E564" s="68"/>
      <c r="F564" s="121"/>
      <c r="G564" s="79"/>
    </row>
    <row r="565" spans="1:7" s="37" customFormat="1" x14ac:dyDescent="0.25">
      <c r="A565" s="60"/>
      <c r="B565" s="40"/>
      <c r="C565" s="30"/>
      <c r="D565" s="68"/>
      <c r="E565" s="68"/>
      <c r="F565" s="121"/>
      <c r="G565" s="79"/>
    </row>
    <row r="566" spans="1:7" s="37" customFormat="1" x14ac:dyDescent="0.25">
      <c r="A566" s="60"/>
      <c r="B566" s="40"/>
      <c r="C566" s="30"/>
      <c r="D566" s="68"/>
      <c r="E566" s="68"/>
      <c r="F566" s="121"/>
      <c r="G566" s="79"/>
    </row>
    <row r="567" spans="1:7" s="37" customFormat="1" x14ac:dyDescent="0.25">
      <c r="A567" s="60"/>
      <c r="B567" s="40"/>
      <c r="C567" s="30"/>
      <c r="D567" s="68"/>
      <c r="E567" s="68"/>
      <c r="F567" s="121"/>
      <c r="G567" s="79"/>
    </row>
    <row r="568" spans="1:7" s="37" customFormat="1" x14ac:dyDescent="0.25">
      <c r="A568" s="60"/>
      <c r="B568" s="40"/>
      <c r="C568" s="30"/>
      <c r="D568" s="68"/>
      <c r="E568" s="68"/>
      <c r="F568" s="121"/>
      <c r="G568" s="79"/>
    </row>
    <row r="569" spans="1:7" s="37" customFormat="1" x14ac:dyDescent="0.25">
      <c r="A569" s="60"/>
      <c r="B569" s="40"/>
      <c r="C569" s="30"/>
      <c r="D569" s="68"/>
      <c r="E569" s="68"/>
      <c r="F569" s="121"/>
      <c r="G569" s="79"/>
    </row>
    <row r="570" spans="1:7" s="37" customFormat="1" x14ac:dyDescent="0.25">
      <c r="A570" s="60"/>
      <c r="B570" s="40"/>
      <c r="C570" s="30"/>
      <c r="D570" s="68"/>
      <c r="E570" s="68"/>
      <c r="F570" s="121"/>
      <c r="G570" s="79"/>
    </row>
    <row r="571" spans="1:7" s="37" customFormat="1" x14ac:dyDescent="0.25">
      <c r="A571" s="60"/>
      <c r="B571" s="40"/>
      <c r="C571" s="30"/>
      <c r="D571" s="68"/>
      <c r="E571" s="68"/>
      <c r="F571" s="121"/>
      <c r="G571" s="79"/>
    </row>
    <row r="572" spans="1:7" s="37" customFormat="1" x14ac:dyDescent="0.25">
      <c r="A572" s="60"/>
      <c r="B572" s="40"/>
      <c r="C572" s="30"/>
      <c r="D572" s="68"/>
      <c r="E572" s="68"/>
      <c r="F572" s="121"/>
      <c r="G572" s="79"/>
    </row>
    <row r="573" spans="1:7" s="37" customFormat="1" x14ac:dyDescent="0.25">
      <c r="A573" s="60"/>
      <c r="B573" s="40"/>
      <c r="C573" s="30"/>
      <c r="D573" s="68"/>
      <c r="E573" s="68"/>
      <c r="F573" s="121"/>
      <c r="G573" s="79"/>
    </row>
    <row r="574" spans="1:7" s="37" customFormat="1" x14ac:dyDescent="0.25">
      <c r="A574" s="60"/>
      <c r="B574" s="40"/>
      <c r="C574" s="30"/>
      <c r="D574" s="68"/>
      <c r="E574" s="68"/>
      <c r="F574" s="121"/>
      <c r="G574" s="79"/>
    </row>
    <row r="575" spans="1:7" s="37" customFormat="1" x14ac:dyDescent="0.25">
      <c r="A575" s="60"/>
      <c r="B575" s="40"/>
      <c r="C575" s="30"/>
      <c r="D575" s="68"/>
      <c r="E575" s="68"/>
      <c r="F575" s="121"/>
      <c r="G575" s="79"/>
    </row>
    <row r="576" spans="1:7" s="37" customFormat="1" x14ac:dyDescent="0.25">
      <c r="A576" s="60"/>
      <c r="B576" s="40"/>
      <c r="C576" s="30"/>
      <c r="D576" s="68"/>
      <c r="E576" s="68"/>
      <c r="F576" s="121"/>
      <c r="G576" s="79"/>
    </row>
    <row r="577" spans="1:7" s="37" customFormat="1" x14ac:dyDescent="0.25">
      <c r="A577" s="60"/>
      <c r="B577" s="40"/>
      <c r="C577" s="30"/>
      <c r="D577" s="68"/>
      <c r="E577" s="68"/>
      <c r="F577" s="121"/>
      <c r="G577" s="79"/>
    </row>
    <row r="578" spans="1:7" s="37" customFormat="1" x14ac:dyDescent="0.25">
      <c r="A578" s="60"/>
      <c r="B578" s="40"/>
      <c r="C578" s="30"/>
      <c r="D578" s="68"/>
      <c r="E578" s="68"/>
      <c r="F578" s="121"/>
      <c r="G578" s="79"/>
    </row>
    <row r="579" spans="1:7" s="37" customFormat="1" x14ac:dyDescent="0.25">
      <c r="A579" s="60"/>
      <c r="B579" s="40"/>
      <c r="C579" s="30"/>
      <c r="D579" s="68"/>
      <c r="E579" s="68"/>
      <c r="F579" s="121"/>
      <c r="G579" s="79"/>
    </row>
    <row r="580" spans="1:7" s="37" customFormat="1" x14ac:dyDescent="0.25">
      <c r="A580" s="60"/>
      <c r="B580" s="40"/>
      <c r="C580" s="30"/>
      <c r="D580" s="68"/>
      <c r="E580" s="68"/>
      <c r="F580" s="121"/>
      <c r="G580" s="79"/>
    </row>
    <row r="581" spans="1:7" s="37" customFormat="1" x14ac:dyDescent="0.25">
      <c r="A581" s="60"/>
      <c r="B581" s="40"/>
      <c r="C581" s="30"/>
      <c r="D581" s="68"/>
      <c r="E581" s="68"/>
      <c r="F581" s="121"/>
      <c r="G581" s="79"/>
    </row>
    <row r="582" spans="1:7" s="37" customFormat="1" x14ac:dyDescent="0.25">
      <c r="A582" s="60"/>
      <c r="B582" s="40"/>
      <c r="C582" s="30"/>
      <c r="D582" s="68"/>
      <c r="E582" s="68"/>
      <c r="F582" s="121"/>
      <c r="G582" s="79"/>
    </row>
    <row r="583" spans="1:7" s="37" customFormat="1" x14ac:dyDescent="0.25">
      <c r="A583" s="60"/>
      <c r="B583" s="40"/>
      <c r="C583" s="30"/>
      <c r="D583" s="68"/>
      <c r="E583" s="68"/>
      <c r="F583" s="121"/>
      <c r="G583" s="79"/>
    </row>
    <row r="584" spans="1:7" s="37" customFormat="1" x14ac:dyDescent="0.25">
      <c r="A584" s="60"/>
      <c r="B584" s="40"/>
      <c r="C584" s="30"/>
      <c r="D584" s="68"/>
      <c r="E584" s="68"/>
      <c r="F584" s="121"/>
      <c r="G584" s="79"/>
    </row>
    <row r="585" spans="1:7" s="37" customFormat="1" x14ac:dyDescent="0.25">
      <c r="A585" s="60"/>
      <c r="B585" s="40"/>
      <c r="C585" s="30"/>
      <c r="D585" s="68"/>
      <c r="E585" s="68"/>
      <c r="F585" s="121"/>
      <c r="G585" s="79"/>
    </row>
    <row r="586" spans="1:7" s="37" customFormat="1" x14ac:dyDescent="0.25">
      <c r="A586" s="60"/>
      <c r="B586" s="40"/>
      <c r="C586" s="30"/>
      <c r="D586" s="68"/>
      <c r="E586" s="68"/>
      <c r="F586" s="121"/>
      <c r="G586" s="79"/>
    </row>
    <row r="587" spans="1:7" s="37" customFormat="1" x14ac:dyDescent="0.25">
      <c r="A587" s="60"/>
      <c r="B587" s="40"/>
      <c r="C587" s="30"/>
      <c r="D587" s="68"/>
      <c r="E587" s="68"/>
      <c r="F587" s="121"/>
      <c r="G587" s="79"/>
    </row>
    <row r="588" spans="1:7" s="37" customFormat="1" x14ac:dyDescent="0.25">
      <c r="A588" s="60"/>
      <c r="B588" s="40"/>
      <c r="C588" s="30"/>
      <c r="D588" s="68"/>
      <c r="E588" s="68"/>
      <c r="F588" s="121"/>
      <c r="G588" s="79"/>
    </row>
    <row r="589" spans="1:7" s="37" customFormat="1" x14ac:dyDescent="0.25">
      <c r="A589" s="60"/>
      <c r="B589" s="40"/>
      <c r="C589" s="30"/>
      <c r="D589" s="68"/>
      <c r="E589" s="68"/>
      <c r="F589" s="121"/>
      <c r="G589" s="79"/>
    </row>
    <row r="590" spans="1:7" s="37" customFormat="1" x14ac:dyDescent="0.25">
      <c r="A590" s="60"/>
      <c r="B590" s="40"/>
      <c r="C590" s="30"/>
      <c r="D590" s="68"/>
      <c r="E590" s="68"/>
      <c r="F590" s="121"/>
      <c r="G590" s="79"/>
    </row>
    <row r="591" spans="1:7" s="37" customFormat="1" x14ac:dyDescent="0.25">
      <c r="A591" s="60"/>
      <c r="B591" s="40"/>
      <c r="C591" s="30"/>
      <c r="D591" s="68"/>
      <c r="E591" s="68"/>
      <c r="F591" s="121"/>
      <c r="G591" s="79"/>
    </row>
    <row r="592" spans="1:7" s="37" customFormat="1" x14ac:dyDescent="0.25">
      <c r="A592" s="60"/>
      <c r="B592" s="40"/>
      <c r="C592" s="30"/>
      <c r="D592" s="68"/>
      <c r="E592" s="68"/>
      <c r="F592" s="121"/>
      <c r="G592" s="79"/>
    </row>
    <row r="593" spans="1:7" s="37" customFormat="1" x14ac:dyDescent="0.25">
      <c r="A593" s="60"/>
      <c r="B593" s="40"/>
      <c r="C593" s="30"/>
      <c r="D593" s="68"/>
      <c r="E593" s="68"/>
      <c r="F593" s="121"/>
      <c r="G593" s="79"/>
    </row>
    <row r="594" spans="1:7" s="37" customFormat="1" x14ac:dyDescent="0.25">
      <c r="A594" s="60"/>
      <c r="B594" s="40"/>
      <c r="C594" s="30"/>
      <c r="D594" s="68"/>
      <c r="E594" s="68"/>
      <c r="F594" s="121"/>
      <c r="G594" s="79"/>
    </row>
    <row r="595" spans="1:7" s="37" customFormat="1" x14ac:dyDescent="0.25">
      <c r="A595" s="60"/>
      <c r="B595" s="40"/>
      <c r="C595" s="30"/>
      <c r="D595" s="68"/>
      <c r="E595" s="68"/>
      <c r="F595" s="121"/>
      <c r="G595" s="79"/>
    </row>
    <row r="596" spans="1:7" s="37" customFormat="1" x14ac:dyDescent="0.25">
      <c r="A596" s="60"/>
      <c r="B596" s="40"/>
      <c r="C596" s="30"/>
      <c r="D596" s="68"/>
      <c r="E596" s="68"/>
      <c r="F596" s="121"/>
      <c r="G596" s="79"/>
    </row>
    <row r="597" spans="1:7" s="37" customFormat="1" x14ac:dyDescent="0.25">
      <c r="A597" s="60"/>
      <c r="B597" s="40"/>
      <c r="C597" s="30"/>
      <c r="D597" s="68"/>
      <c r="E597" s="68"/>
      <c r="F597" s="121"/>
      <c r="G597" s="79"/>
    </row>
    <row r="598" spans="1:7" s="37" customFormat="1" x14ac:dyDescent="0.25">
      <c r="A598" s="60"/>
      <c r="B598" s="40"/>
      <c r="C598" s="30"/>
      <c r="D598" s="68"/>
      <c r="E598" s="68"/>
      <c r="F598" s="121"/>
      <c r="G598" s="79"/>
    </row>
    <row r="599" spans="1:7" s="37" customFormat="1" x14ac:dyDescent="0.25">
      <c r="A599" s="60"/>
      <c r="B599" s="40"/>
      <c r="C599" s="30"/>
      <c r="D599" s="68"/>
      <c r="E599" s="68"/>
      <c r="F599" s="121"/>
      <c r="G599" s="79"/>
    </row>
    <row r="600" spans="1:7" s="37" customFormat="1" x14ac:dyDescent="0.25">
      <c r="A600" s="60"/>
      <c r="B600" s="40"/>
      <c r="C600" s="30"/>
      <c r="D600" s="68"/>
      <c r="E600" s="68"/>
      <c r="F600" s="121"/>
      <c r="G600" s="79"/>
    </row>
    <row r="601" spans="1:7" s="37" customFormat="1" x14ac:dyDescent="0.25">
      <c r="A601" s="60"/>
      <c r="B601" s="40"/>
      <c r="C601" s="30"/>
      <c r="D601" s="68"/>
      <c r="E601" s="68"/>
      <c r="F601" s="121"/>
      <c r="G601" s="79"/>
    </row>
    <row r="602" spans="1:7" s="37" customFormat="1" x14ac:dyDescent="0.25">
      <c r="A602" s="60"/>
      <c r="B602" s="40"/>
      <c r="C602" s="30"/>
      <c r="D602" s="68"/>
      <c r="E602" s="68"/>
      <c r="F602" s="121"/>
      <c r="G602" s="79"/>
    </row>
    <row r="603" spans="1:7" s="37" customFormat="1" x14ac:dyDescent="0.25">
      <c r="A603" s="60"/>
      <c r="B603" s="40"/>
      <c r="C603" s="30"/>
      <c r="D603" s="68"/>
      <c r="E603" s="68"/>
      <c r="F603" s="121"/>
      <c r="G603" s="79"/>
    </row>
    <row r="604" spans="1:7" s="37" customFormat="1" x14ac:dyDescent="0.25">
      <c r="A604" s="60"/>
      <c r="B604" s="40"/>
      <c r="C604" s="30"/>
      <c r="D604" s="68"/>
      <c r="E604" s="68"/>
      <c r="F604" s="121"/>
      <c r="G604" s="79"/>
    </row>
    <row r="605" spans="1:7" s="37" customFormat="1" x14ac:dyDescent="0.25">
      <c r="A605" s="60"/>
      <c r="B605" s="40"/>
      <c r="C605" s="30"/>
      <c r="D605" s="68"/>
      <c r="E605" s="68"/>
      <c r="F605" s="121"/>
      <c r="G605" s="79"/>
    </row>
    <row r="606" spans="1:7" s="37" customFormat="1" x14ac:dyDescent="0.25">
      <c r="A606" s="60"/>
      <c r="B606" s="40"/>
      <c r="C606" s="30"/>
      <c r="D606" s="68"/>
      <c r="E606" s="68"/>
      <c r="F606" s="121"/>
      <c r="G606" s="79"/>
    </row>
    <row r="607" spans="1:7" s="37" customFormat="1" x14ac:dyDescent="0.25">
      <c r="A607" s="60"/>
      <c r="B607" s="40"/>
      <c r="C607" s="30"/>
      <c r="D607" s="68"/>
      <c r="E607" s="68"/>
      <c r="F607" s="121"/>
      <c r="G607" s="79"/>
    </row>
    <row r="608" spans="1:7" s="37" customFormat="1" x14ac:dyDescent="0.25">
      <c r="A608" s="60"/>
      <c r="B608" s="40"/>
      <c r="C608" s="30"/>
      <c r="D608" s="68"/>
      <c r="E608" s="68"/>
      <c r="F608" s="121"/>
      <c r="G608" s="79"/>
    </row>
    <row r="609" spans="1:7" s="37" customFormat="1" x14ac:dyDescent="0.25">
      <c r="A609" s="60"/>
      <c r="B609" s="40"/>
      <c r="C609" s="30"/>
      <c r="D609" s="68"/>
      <c r="E609" s="68"/>
      <c r="F609" s="121"/>
      <c r="G609" s="79"/>
    </row>
    <row r="610" spans="1:7" s="37" customFormat="1" x14ac:dyDescent="0.25">
      <c r="A610" s="60"/>
      <c r="B610" s="40"/>
      <c r="C610" s="30"/>
      <c r="D610" s="68"/>
      <c r="E610" s="68"/>
      <c r="F610" s="121"/>
      <c r="G610" s="79"/>
    </row>
    <row r="611" spans="1:7" s="37" customFormat="1" x14ac:dyDescent="0.25">
      <c r="A611" s="60"/>
      <c r="B611" s="40"/>
      <c r="C611" s="30"/>
      <c r="D611" s="68"/>
      <c r="E611" s="68"/>
      <c r="F611" s="121"/>
      <c r="G611" s="79"/>
    </row>
    <row r="612" spans="1:7" s="37" customFormat="1" x14ac:dyDescent="0.25">
      <c r="A612" s="60"/>
      <c r="B612" s="40"/>
      <c r="C612" s="30"/>
      <c r="D612" s="68"/>
      <c r="E612" s="68"/>
      <c r="F612" s="121"/>
      <c r="G612" s="79"/>
    </row>
    <row r="613" spans="1:7" s="37" customFormat="1" x14ac:dyDescent="0.25">
      <c r="A613" s="60"/>
      <c r="B613" s="40"/>
      <c r="C613" s="30"/>
      <c r="D613" s="68"/>
      <c r="E613" s="68"/>
      <c r="F613" s="121"/>
      <c r="G613" s="79"/>
    </row>
    <row r="614" spans="1:7" s="37" customFormat="1" x14ac:dyDescent="0.25">
      <c r="A614" s="60"/>
      <c r="B614" s="40"/>
      <c r="C614" s="30"/>
      <c r="D614" s="68"/>
      <c r="E614" s="68"/>
      <c r="F614" s="121"/>
      <c r="G614" s="79"/>
    </row>
    <row r="615" spans="1:7" s="37" customFormat="1" x14ac:dyDescent="0.25">
      <c r="A615" s="60"/>
      <c r="B615" s="40"/>
      <c r="C615" s="30"/>
      <c r="D615" s="68"/>
      <c r="E615" s="68"/>
      <c r="F615" s="121"/>
      <c r="G615" s="79"/>
    </row>
    <row r="616" spans="1:7" s="37" customFormat="1" x14ac:dyDescent="0.25">
      <c r="A616" s="60"/>
      <c r="B616" s="40"/>
      <c r="C616" s="30"/>
      <c r="D616" s="68"/>
      <c r="E616" s="68"/>
      <c r="F616" s="121"/>
      <c r="G616" s="79"/>
    </row>
    <row r="617" spans="1:7" s="37" customFormat="1" x14ac:dyDescent="0.25">
      <c r="A617" s="60"/>
      <c r="B617" s="40"/>
      <c r="C617" s="30"/>
      <c r="D617" s="68"/>
      <c r="E617" s="68"/>
      <c r="F617" s="121"/>
      <c r="G617" s="79"/>
    </row>
    <row r="618" spans="1:7" s="37" customFormat="1" x14ac:dyDescent="0.25">
      <c r="A618" s="60"/>
      <c r="B618" s="40"/>
      <c r="C618" s="30"/>
      <c r="D618" s="68"/>
      <c r="E618" s="68"/>
      <c r="F618" s="121"/>
      <c r="G618" s="79"/>
    </row>
    <row r="619" spans="1:7" s="37" customFormat="1" x14ac:dyDescent="0.25">
      <c r="A619" s="60"/>
      <c r="B619" s="40"/>
      <c r="C619" s="30"/>
      <c r="D619" s="68"/>
      <c r="E619" s="68"/>
      <c r="F619" s="121"/>
      <c r="G619" s="79"/>
    </row>
    <row r="620" spans="1:7" s="37" customFormat="1" x14ac:dyDescent="0.25">
      <c r="A620" s="60"/>
      <c r="B620" s="40"/>
      <c r="C620" s="30"/>
      <c r="D620" s="68"/>
      <c r="E620" s="68"/>
      <c r="F620" s="121"/>
      <c r="G620" s="79"/>
    </row>
    <row r="621" spans="1:7" s="37" customFormat="1" x14ac:dyDescent="0.25">
      <c r="A621" s="60"/>
      <c r="B621" s="40"/>
      <c r="C621" s="30"/>
      <c r="D621" s="68"/>
      <c r="E621" s="68"/>
      <c r="F621" s="121"/>
      <c r="G621" s="79"/>
    </row>
    <row r="622" spans="1:7" s="37" customFormat="1" x14ac:dyDescent="0.25">
      <c r="A622" s="60"/>
      <c r="B622" s="40"/>
      <c r="C622" s="30"/>
      <c r="D622" s="68"/>
      <c r="E622" s="68"/>
      <c r="F622" s="121"/>
      <c r="G622" s="79"/>
    </row>
    <row r="623" spans="1:7" s="37" customFormat="1" x14ac:dyDescent="0.25">
      <c r="A623" s="60"/>
      <c r="B623" s="40"/>
      <c r="C623" s="30"/>
      <c r="D623" s="68"/>
      <c r="E623" s="68"/>
      <c r="F623" s="121"/>
      <c r="G623" s="79"/>
    </row>
    <row r="624" spans="1:7" s="37" customFormat="1" x14ac:dyDescent="0.25">
      <c r="A624" s="60"/>
      <c r="B624" s="40"/>
      <c r="C624" s="30"/>
      <c r="D624" s="68"/>
      <c r="E624" s="68"/>
      <c r="F624" s="121"/>
      <c r="G624" s="79"/>
    </row>
    <row r="625" spans="1:7" s="37" customFormat="1" x14ac:dyDescent="0.25">
      <c r="A625" s="60"/>
      <c r="B625" s="40"/>
      <c r="C625" s="30"/>
      <c r="D625" s="68"/>
      <c r="E625" s="68"/>
      <c r="F625" s="121"/>
      <c r="G625" s="79"/>
    </row>
    <row r="626" spans="1:7" s="37" customFormat="1" x14ac:dyDescent="0.25">
      <c r="A626" s="60"/>
      <c r="B626" s="40"/>
      <c r="C626" s="30"/>
      <c r="D626" s="68"/>
      <c r="E626" s="68"/>
      <c r="F626" s="121"/>
      <c r="G626" s="79"/>
    </row>
    <row r="627" spans="1:7" s="37" customFormat="1" x14ac:dyDescent="0.25">
      <c r="A627" s="60"/>
      <c r="B627" s="40"/>
      <c r="C627" s="30"/>
      <c r="D627" s="68"/>
      <c r="E627" s="68"/>
      <c r="F627" s="121"/>
      <c r="G627" s="79"/>
    </row>
    <row r="628" spans="1:7" s="37" customFormat="1" x14ac:dyDescent="0.25">
      <c r="A628" s="60"/>
      <c r="B628" s="40"/>
      <c r="C628" s="30"/>
      <c r="D628" s="68"/>
      <c r="E628" s="68"/>
      <c r="F628" s="121"/>
      <c r="G628" s="79"/>
    </row>
    <row r="629" spans="1:7" s="37" customFormat="1" x14ac:dyDescent="0.25">
      <c r="A629" s="60"/>
      <c r="B629" s="40"/>
      <c r="C629" s="30"/>
      <c r="D629" s="68"/>
      <c r="E629" s="68"/>
      <c r="F629" s="121"/>
      <c r="G629" s="79"/>
    </row>
    <row r="630" spans="1:7" s="37" customFormat="1" x14ac:dyDescent="0.25">
      <c r="A630" s="60"/>
      <c r="B630" s="40"/>
      <c r="C630" s="30"/>
      <c r="D630" s="68"/>
      <c r="E630" s="68"/>
      <c r="F630" s="121"/>
      <c r="G630" s="79"/>
    </row>
    <row r="631" spans="1:7" s="37" customFormat="1" x14ac:dyDescent="0.25">
      <c r="A631" s="60"/>
      <c r="B631" s="40"/>
      <c r="C631" s="30"/>
      <c r="D631" s="68"/>
      <c r="E631" s="68"/>
      <c r="F631" s="121"/>
      <c r="G631" s="79"/>
    </row>
    <row r="632" spans="1:7" s="37" customFormat="1" x14ac:dyDescent="0.25">
      <c r="A632" s="60"/>
      <c r="B632" s="40"/>
      <c r="C632" s="30"/>
      <c r="D632" s="68"/>
      <c r="E632" s="68"/>
      <c r="F632" s="121"/>
      <c r="G632" s="79"/>
    </row>
    <row r="633" spans="1:7" s="37" customFormat="1" x14ac:dyDescent="0.25">
      <c r="A633" s="60"/>
      <c r="B633" s="40"/>
      <c r="C633" s="30"/>
      <c r="D633" s="68"/>
      <c r="E633" s="68"/>
      <c r="F633" s="121"/>
      <c r="G633" s="79"/>
    </row>
    <row r="634" spans="1:7" s="37" customFormat="1" x14ac:dyDescent="0.25">
      <c r="A634" s="60"/>
      <c r="B634" s="40"/>
      <c r="C634" s="30"/>
      <c r="D634" s="68"/>
      <c r="E634" s="68"/>
      <c r="F634" s="121"/>
      <c r="G634" s="79"/>
    </row>
    <row r="635" spans="1:7" s="37" customFormat="1" x14ac:dyDescent="0.25">
      <c r="A635" s="60"/>
      <c r="B635" s="40"/>
      <c r="C635" s="30"/>
      <c r="D635" s="68"/>
      <c r="E635" s="68"/>
      <c r="F635" s="121"/>
      <c r="G635" s="79"/>
    </row>
    <row r="636" spans="1:7" s="37" customFormat="1" x14ac:dyDescent="0.25">
      <c r="A636" s="60"/>
      <c r="B636" s="40"/>
      <c r="C636" s="30"/>
      <c r="D636" s="68"/>
      <c r="E636" s="68"/>
      <c r="F636" s="121"/>
      <c r="G636" s="79"/>
    </row>
    <row r="637" spans="1:7" s="37" customFormat="1" x14ac:dyDescent="0.25">
      <c r="A637" s="60"/>
      <c r="B637" s="40"/>
      <c r="C637" s="30"/>
      <c r="D637" s="68"/>
      <c r="E637" s="68"/>
      <c r="F637" s="121"/>
      <c r="G637" s="79"/>
    </row>
    <row r="638" spans="1:7" s="37" customFormat="1" x14ac:dyDescent="0.25">
      <c r="A638" s="60"/>
      <c r="B638" s="40"/>
      <c r="C638" s="30"/>
      <c r="D638" s="68"/>
      <c r="E638" s="68"/>
      <c r="F638" s="121"/>
      <c r="G638" s="79"/>
    </row>
    <row r="639" spans="1:7" s="37" customFormat="1" x14ac:dyDescent="0.25">
      <c r="A639" s="60"/>
      <c r="B639" s="40"/>
      <c r="C639" s="30"/>
      <c r="D639" s="68"/>
      <c r="E639" s="68"/>
      <c r="F639" s="121"/>
      <c r="G639" s="79"/>
    </row>
    <row r="640" spans="1:7" s="37" customFormat="1" x14ac:dyDescent="0.25">
      <c r="A640" s="60"/>
      <c r="B640" s="40"/>
      <c r="C640" s="30"/>
      <c r="D640" s="68"/>
      <c r="E640" s="68"/>
      <c r="F640" s="121"/>
      <c r="G640" s="79"/>
    </row>
    <row r="641" spans="1:7" s="37" customFormat="1" x14ac:dyDescent="0.25">
      <c r="A641" s="60"/>
      <c r="B641" s="40"/>
      <c r="C641" s="30"/>
      <c r="D641" s="68"/>
      <c r="E641" s="68"/>
      <c r="F641" s="121"/>
      <c r="G641" s="79"/>
    </row>
    <row r="642" spans="1:7" s="37" customFormat="1" x14ac:dyDescent="0.25">
      <c r="A642" s="60"/>
      <c r="B642" s="40"/>
      <c r="C642" s="30"/>
      <c r="D642" s="68"/>
      <c r="E642" s="68"/>
      <c r="F642" s="121"/>
      <c r="G642" s="79"/>
    </row>
    <row r="643" spans="1:7" s="37" customFormat="1" x14ac:dyDescent="0.25">
      <c r="A643" s="60"/>
      <c r="B643" s="40"/>
      <c r="C643" s="30"/>
      <c r="D643" s="68"/>
      <c r="E643" s="68"/>
      <c r="F643" s="121"/>
      <c r="G643" s="79"/>
    </row>
    <row r="644" spans="1:7" s="37" customFormat="1" x14ac:dyDescent="0.25">
      <c r="A644" s="60"/>
      <c r="B644" s="40"/>
      <c r="C644" s="30"/>
      <c r="D644" s="68"/>
      <c r="E644" s="68"/>
      <c r="F644" s="121"/>
      <c r="G644" s="79"/>
    </row>
    <row r="645" spans="1:7" s="37" customFormat="1" x14ac:dyDescent="0.25">
      <c r="A645" s="60"/>
      <c r="B645" s="40"/>
      <c r="C645" s="30"/>
      <c r="D645" s="68"/>
      <c r="E645" s="68"/>
      <c r="F645" s="121"/>
      <c r="G645" s="79"/>
    </row>
    <row r="646" spans="1:7" s="37" customFormat="1" x14ac:dyDescent="0.25">
      <c r="A646" s="60"/>
      <c r="B646" s="40"/>
      <c r="C646" s="30"/>
      <c r="D646" s="68"/>
      <c r="E646" s="68"/>
      <c r="F646" s="121"/>
      <c r="G646" s="79"/>
    </row>
    <row r="647" spans="1:7" s="37" customFormat="1" x14ac:dyDescent="0.25">
      <c r="A647" s="60"/>
      <c r="B647" s="40"/>
      <c r="C647" s="30"/>
      <c r="D647" s="68"/>
      <c r="E647" s="68"/>
      <c r="F647" s="121"/>
      <c r="G647" s="79"/>
    </row>
    <row r="648" spans="1:7" s="37" customFormat="1" x14ac:dyDescent="0.25">
      <c r="A648" s="60"/>
      <c r="B648" s="40"/>
      <c r="C648" s="30"/>
      <c r="D648" s="68"/>
      <c r="E648" s="68"/>
      <c r="F648" s="121"/>
      <c r="G648" s="79"/>
    </row>
    <row r="649" spans="1:7" s="37" customFormat="1" x14ac:dyDescent="0.25">
      <c r="A649" s="60"/>
      <c r="B649" s="40"/>
      <c r="C649" s="30"/>
      <c r="D649" s="68"/>
      <c r="E649" s="68"/>
      <c r="F649" s="121"/>
      <c r="G649" s="79"/>
    </row>
    <row r="650" spans="1:7" s="37" customFormat="1" x14ac:dyDescent="0.25">
      <c r="A650" s="60"/>
      <c r="B650" s="40"/>
      <c r="C650" s="30"/>
      <c r="D650" s="68"/>
      <c r="E650" s="68"/>
      <c r="F650" s="121"/>
      <c r="G650" s="79"/>
    </row>
    <row r="651" spans="1:7" s="37" customFormat="1" x14ac:dyDescent="0.25">
      <c r="A651" s="60"/>
      <c r="B651" s="40"/>
      <c r="C651" s="30"/>
      <c r="D651" s="68"/>
      <c r="E651" s="68"/>
      <c r="F651" s="121"/>
      <c r="G651" s="79"/>
    </row>
    <row r="652" spans="1:7" s="37" customFormat="1" x14ac:dyDescent="0.25">
      <c r="A652" s="60"/>
      <c r="B652" s="40"/>
      <c r="C652" s="30"/>
      <c r="D652" s="68"/>
      <c r="E652" s="68"/>
      <c r="F652" s="121"/>
      <c r="G652" s="79"/>
    </row>
    <row r="653" spans="1:7" s="37" customFormat="1" x14ac:dyDescent="0.25">
      <c r="A653" s="60"/>
      <c r="B653" s="40"/>
      <c r="C653" s="30"/>
      <c r="D653" s="68"/>
      <c r="E653" s="68"/>
      <c r="F653" s="121"/>
      <c r="G653" s="79"/>
    </row>
    <row r="654" spans="1:7" s="37" customFormat="1" x14ac:dyDescent="0.25">
      <c r="A654" s="60"/>
      <c r="B654" s="40"/>
      <c r="C654" s="30"/>
      <c r="D654" s="68"/>
      <c r="E654" s="68"/>
      <c r="F654" s="121"/>
      <c r="G654" s="79"/>
    </row>
    <row r="655" spans="1:7" s="37" customFormat="1" x14ac:dyDescent="0.25">
      <c r="A655" s="60"/>
      <c r="B655" s="40"/>
      <c r="C655" s="30"/>
      <c r="D655" s="68"/>
      <c r="E655" s="68"/>
      <c r="F655" s="121"/>
      <c r="G655" s="79"/>
    </row>
    <row r="656" spans="1:7" s="37" customFormat="1" x14ac:dyDescent="0.25">
      <c r="A656" s="60"/>
      <c r="B656" s="40"/>
      <c r="C656" s="30"/>
      <c r="D656" s="68"/>
      <c r="E656" s="68"/>
      <c r="F656" s="121"/>
      <c r="G656" s="79"/>
    </row>
    <row r="657" spans="1:7" s="37" customFormat="1" x14ac:dyDescent="0.25">
      <c r="A657" s="60"/>
      <c r="B657" s="40"/>
      <c r="C657" s="30"/>
      <c r="D657" s="68"/>
      <c r="E657" s="68"/>
      <c r="F657" s="121"/>
      <c r="G657" s="79"/>
    </row>
    <row r="658" spans="1:7" s="37" customFormat="1" x14ac:dyDescent="0.25">
      <c r="A658" s="60"/>
      <c r="B658" s="40"/>
      <c r="C658" s="30"/>
      <c r="D658" s="68"/>
      <c r="E658" s="68"/>
      <c r="F658" s="121"/>
      <c r="G658" s="79"/>
    </row>
    <row r="659" spans="1:7" s="37" customFormat="1" x14ac:dyDescent="0.25">
      <c r="A659" s="60"/>
      <c r="B659" s="40"/>
      <c r="C659" s="30"/>
      <c r="D659" s="68"/>
      <c r="E659" s="68"/>
      <c r="F659" s="121"/>
      <c r="G659" s="79"/>
    </row>
    <row r="660" spans="1:7" s="37" customFormat="1" x14ac:dyDescent="0.25">
      <c r="A660" s="60"/>
      <c r="B660" s="40"/>
      <c r="C660" s="30"/>
      <c r="D660" s="68"/>
      <c r="E660" s="68"/>
      <c r="F660" s="121"/>
      <c r="G660" s="79"/>
    </row>
    <row r="661" spans="1:7" s="37" customFormat="1" x14ac:dyDescent="0.25">
      <c r="A661" s="60"/>
      <c r="B661" s="40"/>
      <c r="C661" s="30"/>
      <c r="D661" s="68"/>
      <c r="E661" s="68"/>
      <c r="F661" s="121"/>
      <c r="G661" s="79"/>
    </row>
    <row r="662" spans="1:7" s="37" customFormat="1" x14ac:dyDescent="0.25">
      <c r="A662" s="60"/>
      <c r="B662" s="40"/>
      <c r="C662" s="30"/>
      <c r="D662" s="68"/>
      <c r="E662" s="68"/>
      <c r="F662" s="121"/>
      <c r="G662" s="79"/>
    </row>
    <row r="663" spans="1:7" s="37" customFormat="1" x14ac:dyDescent="0.25">
      <c r="A663" s="60"/>
      <c r="B663" s="40"/>
      <c r="C663" s="30"/>
      <c r="D663" s="68"/>
      <c r="E663" s="68"/>
      <c r="F663" s="121"/>
      <c r="G663" s="79"/>
    </row>
    <row r="664" spans="1:7" s="37" customFormat="1" x14ac:dyDescent="0.25">
      <c r="A664" s="60"/>
      <c r="B664" s="40"/>
      <c r="C664" s="30"/>
      <c r="D664" s="68"/>
      <c r="E664" s="68"/>
      <c r="F664" s="121"/>
      <c r="G664" s="79"/>
    </row>
    <row r="665" spans="1:7" s="37" customFormat="1" x14ac:dyDescent="0.25">
      <c r="A665" s="60"/>
      <c r="B665" s="40"/>
      <c r="C665" s="30"/>
      <c r="D665" s="68"/>
      <c r="E665" s="68"/>
      <c r="F665" s="121"/>
      <c r="G665" s="79"/>
    </row>
    <row r="666" spans="1:7" s="37" customFormat="1" x14ac:dyDescent="0.25">
      <c r="A666" s="60"/>
      <c r="B666" s="40"/>
      <c r="C666" s="30"/>
      <c r="D666" s="68"/>
      <c r="E666" s="68"/>
      <c r="F666" s="121"/>
      <c r="G666" s="79"/>
    </row>
    <row r="667" spans="1:7" s="37" customFormat="1" x14ac:dyDescent="0.25">
      <c r="A667" s="60"/>
      <c r="B667" s="40"/>
      <c r="C667" s="30"/>
      <c r="D667" s="68"/>
      <c r="E667" s="68"/>
      <c r="F667" s="121"/>
      <c r="G667" s="79"/>
    </row>
    <row r="668" spans="1:7" s="37" customFormat="1" x14ac:dyDescent="0.25">
      <c r="A668" s="60"/>
      <c r="B668" s="40"/>
      <c r="C668" s="30"/>
      <c r="D668" s="68"/>
      <c r="E668" s="68"/>
      <c r="F668" s="121"/>
      <c r="G668" s="79"/>
    </row>
    <row r="669" spans="1:7" s="37" customFormat="1" x14ac:dyDescent="0.25">
      <c r="A669" s="60"/>
      <c r="B669" s="40"/>
      <c r="C669" s="30"/>
      <c r="D669" s="68"/>
      <c r="E669" s="68"/>
      <c r="F669" s="121"/>
      <c r="G669" s="79"/>
    </row>
    <row r="670" spans="1:7" s="37" customFormat="1" x14ac:dyDescent="0.25">
      <c r="A670" s="60"/>
      <c r="B670" s="40"/>
      <c r="C670" s="30"/>
      <c r="D670" s="68"/>
      <c r="E670" s="68"/>
      <c r="F670" s="121"/>
      <c r="G670" s="79"/>
    </row>
    <row r="671" spans="1:7" s="37" customFormat="1" x14ac:dyDescent="0.25">
      <c r="A671" s="60"/>
      <c r="B671" s="40"/>
      <c r="C671" s="30"/>
      <c r="D671" s="68"/>
      <c r="E671" s="68"/>
      <c r="F671" s="121"/>
      <c r="G671" s="79"/>
    </row>
    <row r="672" spans="1:7" s="37" customFormat="1" x14ac:dyDescent="0.25">
      <c r="A672" s="60"/>
      <c r="B672" s="40"/>
      <c r="C672" s="30"/>
      <c r="D672" s="68"/>
      <c r="E672" s="68"/>
      <c r="F672" s="121"/>
      <c r="G672" s="79"/>
    </row>
    <row r="673" spans="1:7" s="37" customFormat="1" x14ac:dyDescent="0.25">
      <c r="A673" s="60"/>
      <c r="B673" s="40"/>
      <c r="C673" s="30"/>
      <c r="D673" s="68"/>
      <c r="E673" s="68"/>
      <c r="F673" s="121"/>
      <c r="G673" s="79"/>
    </row>
    <row r="674" spans="1:7" s="37" customFormat="1" x14ac:dyDescent="0.25">
      <c r="A674" s="60"/>
      <c r="B674" s="40"/>
      <c r="C674" s="30"/>
      <c r="D674" s="68"/>
      <c r="E674" s="68"/>
      <c r="F674" s="121"/>
      <c r="G674" s="79"/>
    </row>
    <row r="675" spans="1:7" s="37" customFormat="1" x14ac:dyDescent="0.25">
      <c r="A675" s="60"/>
      <c r="B675" s="40"/>
      <c r="C675" s="30"/>
      <c r="D675" s="68"/>
      <c r="E675" s="68"/>
      <c r="F675" s="121"/>
      <c r="G675" s="79"/>
    </row>
    <row r="676" spans="1:7" s="37" customFormat="1" x14ac:dyDescent="0.25">
      <c r="A676" s="60"/>
      <c r="B676" s="40"/>
      <c r="C676" s="30"/>
      <c r="D676" s="68"/>
      <c r="E676" s="68"/>
      <c r="F676" s="121"/>
      <c r="G676" s="79"/>
    </row>
    <row r="677" spans="1:7" s="37" customFormat="1" x14ac:dyDescent="0.25">
      <c r="A677" s="60"/>
      <c r="B677" s="40"/>
      <c r="C677" s="30"/>
      <c r="D677" s="68"/>
      <c r="E677" s="68"/>
      <c r="F677" s="121"/>
      <c r="G677" s="79"/>
    </row>
    <row r="678" spans="1:7" s="37" customFormat="1" x14ac:dyDescent="0.25">
      <c r="A678" s="60"/>
      <c r="B678" s="40"/>
      <c r="C678" s="30"/>
      <c r="D678" s="68"/>
      <c r="E678" s="68"/>
      <c r="F678" s="121"/>
      <c r="G678" s="79"/>
    </row>
    <row r="679" spans="1:7" s="37" customFormat="1" x14ac:dyDescent="0.25">
      <c r="A679" s="60"/>
      <c r="B679" s="40"/>
      <c r="C679" s="30"/>
      <c r="D679" s="68"/>
      <c r="E679" s="68"/>
      <c r="F679" s="121"/>
      <c r="G679" s="79"/>
    </row>
    <row r="680" spans="1:7" s="37" customFormat="1" x14ac:dyDescent="0.25">
      <c r="A680" s="60"/>
      <c r="B680" s="40"/>
      <c r="C680" s="30"/>
      <c r="D680" s="68"/>
      <c r="E680" s="68"/>
      <c r="F680" s="121"/>
      <c r="G680" s="79"/>
    </row>
    <row r="681" spans="1:7" s="37" customFormat="1" x14ac:dyDescent="0.25">
      <c r="A681" s="60"/>
      <c r="B681" s="40"/>
      <c r="C681" s="30"/>
      <c r="D681" s="68"/>
      <c r="E681" s="68"/>
      <c r="F681" s="121"/>
      <c r="G681" s="79"/>
    </row>
    <row r="682" spans="1:7" s="37" customFormat="1" x14ac:dyDescent="0.25">
      <c r="A682" s="60"/>
      <c r="B682" s="40"/>
      <c r="C682" s="30"/>
      <c r="D682" s="68"/>
      <c r="E682" s="68"/>
      <c r="F682" s="121"/>
      <c r="G682" s="79"/>
    </row>
    <row r="683" spans="1:7" s="37" customFormat="1" x14ac:dyDescent="0.25">
      <c r="A683" s="60"/>
      <c r="B683" s="40"/>
      <c r="C683" s="30"/>
      <c r="D683" s="68"/>
      <c r="E683" s="68"/>
      <c r="F683" s="121"/>
      <c r="G683" s="79"/>
    </row>
    <row r="684" spans="1:7" s="37" customFormat="1" x14ac:dyDescent="0.25">
      <c r="A684" s="60"/>
      <c r="B684" s="40"/>
      <c r="C684" s="30"/>
      <c r="D684" s="68"/>
      <c r="E684" s="68"/>
      <c r="F684" s="121"/>
      <c r="G684" s="79"/>
    </row>
    <row r="685" spans="1:7" s="37" customFormat="1" x14ac:dyDescent="0.25">
      <c r="A685" s="60"/>
      <c r="B685" s="40"/>
      <c r="C685" s="30"/>
      <c r="D685" s="68"/>
      <c r="E685" s="68"/>
      <c r="F685" s="121"/>
      <c r="G685" s="79"/>
    </row>
    <row r="686" spans="1:7" s="37" customFormat="1" x14ac:dyDescent="0.25">
      <c r="A686" s="60"/>
      <c r="B686" s="40"/>
      <c r="C686" s="30"/>
      <c r="D686" s="68"/>
      <c r="E686" s="68"/>
      <c r="F686" s="121"/>
      <c r="G686" s="79"/>
    </row>
    <row r="687" spans="1:7" s="37" customFormat="1" x14ac:dyDescent="0.25">
      <c r="A687" s="60"/>
      <c r="B687" s="40"/>
      <c r="C687" s="30"/>
      <c r="D687" s="68"/>
      <c r="E687" s="68"/>
      <c r="F687" s="121"/>
      <c r="G687" s="79"/>
    </row>
    <row r="688" spans="1:7" s="37" customFormat="1" x14ac:dyDescent="0.25">
      <c r="A688" s="60"/>
      <c r="B688" s="40"/>
      <c r="C688" s="30"/>
      <c r="D688" s="68"/>
      <c r="E688" s="68"/>
      <c r="F688" s="121"/>
      <c r="G688" s="79"/>
    </row>
    <row r="689" spans="1:7" s="37" customFormat="1" x14ac:dyDescent="0.25">
      <c r="A689" s="60"/>
      <c r="B689" s="40"/>
      <c r="C689" s="30"/>
      <c r="D689" s="68"/>
      <c r="E689" s="68"/>
      <c r="F689" s="121"/>
      <c r="G689" s="79"/>
    </row>
    <row r="690" spans="1:7" s="37" customFormat="1" x14ac:dyDescent="0.25">
      <c r="A690" s="60"/>
      <c r="B690" s="40"/>
      <c r="C690" s="30"/>
      <c r="D690" s="68"/>
      <c r="E690" s="68"/>
      <c r="F690" s="121"/>
      <c r="G690" s="79"/>
    </row>
    <row r="691" spans="1:7" s="37" customFormat="1" x14ac:dyDescent="0.25">
      <c r="A691" s="60"/>
      <c r="B691" s="40"/>
      <c r="C691" s="30"/>
      <c r="D691" s="68"/>
      <c r="E691" s="68"/>
      <c r="F691" s="121"/>
      <c r="G691" s="79"/>
    </row>
    <row r="692" spans="1:7" s="37" customFormat="1" x14ac:dyDescent="0.25">
      <c r="A692" s="60"/>
      <c r="B692" s="40"/>
      <c r="C692" s="30"/>
      <c r="D692" s="68"/>
      <c r="E692" s="68"/>
      <c r="F692" s="121"/>
      <c r="G692" s="79"/>
    </row>
    <row r="693" spans="1:7" s="37" customFormat="1" x14ac:dyDescent="0.25">
      <c r="A693" s="60"/>
      <c r="B693" s="40"/>
      <c r="C693" s="30"/>
      <c r="D693" s="68"/>
      <c r="E693" s="68"/>
      <c r="F693" s="121"/>
      <c r="G693" s="79"/>
    </row>
    <row r="694" spans="1:7" s="37" customFormat="1" x14ac:dyDescent="0.25">
      <c r="A694" s="60"/>
      <c r="B694" s="40"/>
      <c r="C694" s="30"/>
      <c r="D694" s="68"/>
      <c r="E694" s="68"/>
      <c r="F694" s="121"/>
      <c r="G694" s="79"/>
    </row>
    <row r="695" spans="1:7" s="37" customFormat="1" x14ac:dyDescent="0.25">
      <c r="A695" s="60"/>
      <c r="B695" s="40"/>
      <c r="C695" s="30"/>
      <c r="D695" s="68"/>
      <c r="E695" s="68"/>
      <c r="F695" s="121"/>
      <c r="G695" s="79"/>
    </row>
    <row r="696" spans="1:7" s="37" customFormat="1" x14ac:dyDescent="0.25">
      <c r="A696" s="60"/>
      <c r="B696" s="40"/>
      <c r="C696" s="30"/>
      <c r="D696" s="68"/>
      <c r="E696" s="68"/>
      <c r="F696" s="121"/>
      <c r="G696" s="79"/>
    </row>
    <row r="697" spans="1:7" s="37" customFormat="1" x14ac:dyDescent="0.25">
      <c r="A697" s="60"/>
      <c r="B697" s="40"/>
      <c r="C697" s="30"/>
      <c r="D697" s="68"/>
      <c r="E697" s="68"/>
      <c r="F697" s="121"/>
      <c r="G697" s="79"/>
    </row>
    <row r="698" spans="1:7" s="37" customFormat="1" x14ac:dyDescent="0.25">
      <c r="A698" s="60"/>
      <c r="B698" s="40"/>
      <c r="C698" s="30"/>
      <c r="D698" s="68"/>
      <c r="E698" s="68"/>
      <c r="F698" s="121"/>
      <c r="G698" s="79"/>
    </row>
    <row r="699" spans="1:7" s="37" customFormat="1" x14ac:dyDescent="0.25">
      <c r="A699" s="60"/>
      <c r="B699" s="40"/>
      <c r="C699" s="30"/>
      <c r="D699" s="68"/>
      <c r="E699" s="68"/>
      <c r="F699" s="121"/>
      <c r="G699" s="79"/>
    </row>
    <row r="700" spans="1:7" s="37" customFormat="1" x14ac:dyDescent="0.25">
      <c r="A700" s="60"/>
      <c r="B700" s="40"/>
      <c r="C700" s="30"/>
      <c r="D700" s="68"/>
      <c r="E700" s="68"/>
      <c r="F700" s="121"/>
      <c r="G700" s="79"/>
    </row>
    <row r="701" spans="1:7" s="37" customFormat="1" x14ac:dyDescent="0.25">
      <c r="A701" s="60"/>
      <c r="B701" s="40"/>
      <c r="C701" s="30"/>
      <c r="D701" s="68"/>
      <c r="E701" s="68"/>
      <c r="F701" s="121"/>
      <c r="G701" s="79"/>
    </row>
    <row r="702" spans="1:7" s="37" customFormat="1" x14ac:dyDescent="0.25">
      <c r="A702" s="60"/>
      <c r="B702" s="40"/>
      <c r="C702" s="30"/>
      <c r="D702" s="68"/>
      <c r="E702" s="68"/>
      <c r="F702" s="121"/>
      <c r="G702" s="79"/>
    </row>
    <row r="703" spans="1:7" s="37" customFormat="1" x14ac:dyDescent="0.25">
      <c r="A703" s="60"/>
      <c r="B703" s="40"/>
      <c r="C703" s="30"/>
      <c r="D703" s="68"/>
      <c r="E703" s="68"/>
      <c r="F703" s="121"/>
      <c r="G703" s="79"/>
    </row>
    <row r="704" spans="1:7" s="37" customFormat="1" x14ac:dyDescent="0.25">
      <c r="A704" s="60"/>
      <c r="B704" s="40"/>
      <c r="C704" s="30"/>
      <c r="D704" s="68"/>
      <c r="E704" s="68"/>
      <c r="F704" s="121"/>
      <c r="G704" s="79"/>
    </row>
    <row r="705" spans="1:7" s="37" customFormat="1" x14ac:dyDescent="0.25">
      <c r="A705" s="60"/>
      <c r="B705" s="40"/>
      <c r="C705" s="30"/>
      <c r="D705" s="68"/>
      <c r="E705" s="68"/>
      <c r="F705" s="121"/>
      <c r="G705" s="79"/>
    </row>
    <row r="706" spans="1:7" s="37" customFormat="1" x14ac:dyDescent="0.25">
      <c r="A706" s="60"/>
      <c r="B706" s="40"/>
      <c r="C706" s="30"/>
      <c r="D706" s="68"/>
      <c r="E706" s="68"/>
      <c r="F706" s="121"/>
      <c r="G706" s="79"/>
    </row>
    <row r="707" spans="1:7" s="37" customFormat="1" x14ac:dyDescent="0.25">
      <c r="A707" s="60"/>
      <c r="B707" s="40"/>
      <c r="C707" s="30"/>
      <c r="D707" s="68"/>
      <c r="E707" s="68"/>
      <c r="F707" s="121"/>
      <c r="G707" s="79"/>
    </row>
    <row r="708" spans="1:7" s="37" customFormat="1" x14ac:dyDescent="0.25">
      <c r="A708" s="60"/>
      <c r="B708" s="40"/>
      <c r="C708" s="30"/>
      <c r="D708" s="68"/>
      <c r="E708" s="68"/>
      <c r="F708" s="121"/>
      <c r="G708" s="79"/>
    </row>
    <row r="709" spans="1:7" s="37" customFormat="1" x14ac:dyDescent="0.25">
      <c r="A709" s="60"/>
      <c r="B709" s="40"/>
      <c r="C709" s="30"/>
      <c r="D709" s="68"/>
      <c r="E709" s="68"/>
      <c r="F709" s="121"/>
      <c r="G709" s="79"/>
    </row>
    <row r="710" spans="1:7" s="37" customFormat="1" x14ac:dyDescent="0.25">
      <c r="A710" s="60"/>
      <c r="B710" s="40"/>
      <c r="C710" s="30"/>
      <c r="D710" s="68"/>
      <c r="E710" s="68"/>
      <c r="F710" s="121"/>
      <c r="G710" s="79"/>
    </row>
    <row r="711" spans="1:7" s="37" customFormat="1" x14ac:dyDescent="0.25">
      <c r="A711" s="60"/>
      <c r="B711" s="40"/>
      <c r="C711" s="30"/>
      <c r="D711" s="68"/>
      <c r="E711" s="68"/>
      <c r="F711" s="121"/>
      <c r="G711" s="79"/>
    </row>
    <row r="712" spans="1:7" s="37" customFormat="1" x14ac:dyDescent="0.25">
      <c r="A712" s="60"/>
      <c r="B712" s="40"/>
      <c r="C712" s="30"/>
      <c r="D712" s="68"/>
      <c r="E712" s="68"/>
      <c r="F712" s="121"/>
      <c r="G712" s="79"/>
    </row>
    <row r="713" spans="1:7" s="37" customFormat="1" x14ac:dyDescent="0.25">
      <c r="A713" s="60"/>
      <c r="B713" s="40"/>
      <c r="C713" s="30"/>
      <c r="D713" s="68"/>
      <c r="E713" s="68"/>
      <c r="F713" s="121"/>
      <c r="G713" s="79"/>
    </row>
    <row r="714" spans="1:7" s="37" customFormat="1" x14ac:dyDescent="0.25">
      <c r="A714" s="60"/>
      <c r="B714" s="40"/>
      <c r="C714" s="30"/>
      <c r="D714" s="68"/>
      <c r="E714" s="68"/>
      <c r="F714" s="121"/>
      <c r="G714" s="79"/>
    </row>
    <row r="715" spans="1:7" s="37" customFormat="1" x14ac:dyDescent="0.25">
      <c r="A715" s="60"/>
      <c r="B715" s="40"/>
      <c r="C715" s="30"/>
      <c r="D715" s="68"/>
      <c r="E715" s="68"/>
      <c r="F715" s="121"/>
      <c r="G715" s="79"/>
    </row>
    <row r="716" spans="1:7" s="37" customFormat="1" x14ac:dyDescent="0.25">
      <c r="A716" s="60"/>
      <c r="B716" s="40"/>
      <c r="C716" s="30"/>
      <c r="D716" s="68"/>
      <c r="E716" s="68"/>
      <c r="F716" s="121"/>
      <c r="G716" s="79"/>
    </row>
    <row r="717" spans="1:7" s="37" customFormat="1" x14ac:dyDescent="0.25">
      <c r="A717" s="60"/>
      <c r="B717" s="40"/>
      <c r="C717" s="30"/>
      <c r="D717" s="68"/>
      <c r="E717" s="68"/>
      <c r="F717" s="121"/>
      <c r="G717" s="79"/>
    </row>
    <row r="718" spans="1:7" s="37" customFormat="1" x14ac:dyDescent="0.25">
      <c r="A718" s="60"/>
      <c r="B718" s="40"/>
      <c r="C718" s="30"/>
      <c r="D718" s="68"/>
      <c r="E718" s="68"/>
      <c r="F718" s="121"/>
      <c r="G718" s="79"/>
    </row>
    <row r="719" spans="1:7" s="37" customFormat="1" x14ac:dyDescent="0.25">
      <c r="A719" s="60"/>
      <c r="B719" s="40"/>
      <c r="C719" s="30"/>
      <c r="D719" s="68"/>
      <c r="E719" s="68"/>
      <c r="F719" s="121"/>
      <c r="G719" s="79"/>
    </row>
    <row r="720" spans="1:7" s="37" customFormat="1" x14ac:dyDescent="0.25">
      <c r="A720" s="60"/>
      <c r="B720" s="40"/>
      <c r="C720" s="30"/>
      <c r="D720" s="68"/>
      <c r="E720" s="68"/>
      <c r="F720" s="121"/>
      <c r="G720" s="79"/>
    </row>
    <row r="721" spans="1:7" s="37" customFormat="1" x14ac:dyDescent="0.25">
      <c r="A721" s="60"/>
      <c r="B721" s="40"/>
      <c r="C721" s="30"/>
      <c r="D721" s="68"/>
      <c r="E721" s="68"/>
      <c r="F721" s="121"/>
      <c r="G721" s="79"/>
    </row>
    <row r="722" spans="1:7" s="37" customFormat="1" x14ac:dyDescent="0.25">
      <c r="A722" s="60"/>
      <c r="B722" s="40"/>
      <c r="C722" s="30"/>
      <c r="D722" s="68"/>
      <c r="E722" s="68"/>
      <c r="F722" s="121"/>
      <c r="G722" s="79"/>
    </row>
    <row r="723" spans="1:7" s="37" customFormat="1" x14ac:dyDescent="0.25">
      <c r="A723" s="60"/>
      <c r="B723" s="40"/>
      <c r="C723" s="30"/>
      <c r="D723" s="68"/>
      <c r="E723" s="68"/>
      <c r="F723" s="121"/>
      <c r="G723" s="79"/>
    </row>
    <row r="724" spans="1:7" s="37" customFormat="1" x14ac:dyDescent="0.25">
      <c r="A724" s="60"/>
      <c r="B724" s="40"/>
      <c r="C724" s="30"/>
      <c r="D724" s="68"/>
      <c r="E724" s="68"/>
      <c r="F724" s="121"/>
      <c r="G724" s="79"/>
    </row>
    <row r="725" spans="1:7" s="37" customFormat="1" x14ac:dyDescent="0.25">
      <c r="A725" s="60"/>
      <c r="B725" s="40"/>
      <c r="C725" s="30"/>
      <c r="D725" s="68"/>
      <c r="E725" s="68"/>
      <c r="F725" s="121"/>
      <c r="G725" s="79"/>
    </row>
    <row r="726" spans="1:7" s="37" customFormat="1" x14ac:dyDescent="0.25">
      <c r="A726" s="60"/>
      <c r="B726" s="40"/>
      <c r="C726" s="30"/>
      <c r="D726" s="68"/>
      <c r="E726" s="68"/>
      <c r="F726" s="121"/>
      <c r="G726" s="79"/>
    </row>
    <row r="727" spans="1:7" s="37" customFormat="1" x14ac:dyDescent="0.25">
      <c r="A727" s="60"/>
      <c r="B727" s="40"/>
      <c r="C727" s="30"/>
      <c r="D727" s="68"/>
      <c r="E727" s="68"/>
      <c r="F727" s="121"/>
      <c r="G727" s="79"/>
    </row>
    <row r="728" spans="1:7" s="37" customFormat="1" x14ac:dyDescent="0.25">
      <c r="A728" s="60"/>
      <c r="B728" s="40"/>
      <c r="C728" s="30"/>
      <c r="D728" s="68"/>
      <c r="E728" s="68"/>
      <c r="F728" s="121"/>
      <c r="G728" s="79"/>
    </row>
    <row r="729" spans="1:7" s="37" customFormat="1" x14ac:dyDescent="0.25">
      <c r="A729" s="60"/>
      <c r="B729" s="40"/>
      <c r="C729" s="30"/>
      <c r="D729" s="68"/>
      <c r="E729" s="68"/>
      <c r="F729" s="121"/>
      <c r="G729" s="79"/>
    </row>
    <row r="730" spans="1:7" s="37" customFormat="1" x14ac:dyDescent="0.25">
      <c r="A730" s="60"/>
      <c r="B730" s="40"/>
      <c r="C730" s="30"/>
      <c r="D730" s="68"/>
      <c r="E730" s="68"/>
      <c r="F730" s="121"/>
      <c r="G730" s="79"/>
    </row>
    <row r="731" spans="1:7" s="37" customFormat="1" x14ac:dyDescent="0.25">
      <c r="A731" s="60"/>
      <c r="B731" s="40"/>
      <c r="C731" s="30"/>
      <c r="D731" s="68"/>
      <c r="E731" s="68"/>
      <c r="F731" s="121"/>
      <c r="G731" s="79"/>
    </row>
    <row r="732" spans="1:7" s="37" customFormat="1" x14ac:dyDescent="0.25">
      <c r="A732" s="60"/>
      <c r="B732" s="40"/>
      <c r="C732" s="30"/>
      <c r="D732" s="68"/>
      <c r="E732" s="68"/>
      <c r="F732" s="121"/>
      <c r="G732" s="79"/>
    </row>
    <row r="733" spans="1:7" s="37" customFormat="1" x14ac:dyDescent="0.25">
      <c r="A733" s="60"/>
      <c r="B733" s="40"/>
      <c r="C733" s="30"/>
      <c r="D733" s="68"/>
      <c r="E733" s="68"/>
      <c r="F733" s="121"/>
      <c r="G733" s="79"/>
    </row>
    <row r="734" spans="1:7" s="37" customFormat="1" x14ac:dyDescent="0.25">
      <c r="A734" s="60"/>
      <c r="B734" s="40"/>
      <c r="C734" s="30"/>
      <c r="D734" s="68"/>
      <c r="E734" s="68"/>
      <c r="F734" s="121"/>
      <c r="G734" s="79"/>
    </row>
    <row r="735" spans="1:7" s="37" customFormat="1" x14ac:dyDescent="0.25">
      <c r="A735" s="60"/>
      <c r="B735" s="40"/>
      <c r="C735" s="30"/>
      <c r="D735" s="68"/>
      <c r="E735" s="68"/>
      <c r="F735" s="121"/>
      <c r="G735" s="79"/>
    </row>
    <row r="736" spans="1:7" s="37" customFormat="1" x14ac:dyDescent="0.25">
      <c r="A736" s="60"/>
      <c r="B736" s="40"/>
      <c r="C736" s="30"/>
      <c r="D736" s="68"/>
      <c r="E736" s="68"/>
      <c r="F736" s="121"/>
      <c r="G736" s="79"/>
    </row>
    <row r="737" spans="1:7" s="37" customFormat="1" x14ac:dyDescent="0.25">
      <c r="A737" s="60"/>
      <c r="B737" s="40"/>
      <c r="C737" s="30"/>
      <c r="D737" s="68"/>
      <c r="E737" s="68"/>
      <c r="F737" s="121"/>
      <c r="G737" s="79"/>
    </row>
    <row r="738" spans="1:7" s="37" customFormat="1" x14ac:dyDescent="0.25">
      <c r="A738" s="60"/>
      <c r="B738" s="40"/>
      <c r="C738" s="30"/>
      <c r="D738" s="68"/>
      <c r="E738" s="68"/>
      <c r="F738" s="121"/>
      <c r="G738" s="79"/>
    </row>
    <row r="739" spans="1:7" s="37" customFormat="1" x14ac:dyDescent="0.25">
      <c r="A739" s="60"/>
      <c r="B739" s="40"/>
      <c r="C739" s="30"/>
      <c r="D739" s="68"/>
      <c r="E739" s="68"/>
      <c r="F739" s="121"/>
      <c r="G739" s="79"/>
    </row>
    <row r="740" spans="1:7" s="37" customFormat="1" x14ac:dyDescent="0.25">
      <c r="A740" s="60"/>
      <c r="B740" s="40"/>
      <c r="C740" s="30"/>
      <c r="D740" s="68"/>
      <c r="E740" s="68"/>
      <c r="F740" s="121"/>
      <c r="G740" s="79"/>
    </row>
    <row r="741" spans="1:7" s="37" customFormat="1" x14ac:dyDescent="0.25">
      <c r="A741" s="60"/>
      <c r="B741" s="40"/>
      <c r="C741" s="30"/>
      <c r="D741" s="68"/>
      <c r="E741" s="68"/>
      <c r="F741" s="121"/>
      <c r="G741" s="79"/>
    </row>
    <row r="742" spans="1:7" s="37" customFormat="1" x14ac:dyDescent="0.25">
      <c r="A742" s="60"/>
      <c r="B742" s="40"/>
      <c r="C742" s="30"/>
      <c r="D742" s="68"/>
      <c r="E742" s="68"/>
      <c r="F742" s="121"/>
      <c r="G742" s="79"/>
    </row>
    <row r="743" spans="1:7" s="37" customFormat="1" x14ac:dyDescent="0.25">
      <c r="A743" s="60"/>
      <c r="B743" s="40"/>
      <c r="C743" s="30"/>
      <c r="D743" s="68"/>
      <c r="E743" s="68"/>
      <c r="F743" s="121"/>
      <c r="G743" s="79"/>
    </row>
    <row r="744" spans="1:7" s="37" customFormat="1" x14ac:dyDescent="0.25">
      <c r="A744" s="60"/>
      <c r="B744" s="40"/>
      <c r="C744" s="30"/>
      <c r="D744" s="68"/>
      <c r="E744" s="68"/>
      <c r="F744" s="121"/>
      <c r="G744" s="79"/>
    </row>
    <row r="745" spans="1:7" s="37" customFormat="1" x14ac:dyDescent="0.25">
      <c r="A745" s="60"/>
      <c r="B745" s="40"/>
      <c r="C745" s="30"/>
      <c r="D745" s="68"/>
      <c r="E745" s="68"/>
      <c r="F745" s="121"/>
      <c r="G745" s="79"/>
    </row>
    <row r="746" spans="1:7" s="37" customFormat="1" x14ac:dyDescent="0.25">
      <c r="A746" s="60"/>
      <c r="B746" s="40"/>
      <c r="C746" s="30"/>
      <c r="D746" s="68"/>
      <c r="E746" s="68"/>
      <c r="F746" s="121"/>
      <c r="G746" s="79"/>
    </row>
    <row r="747" spans="1:7" s="37" customFormat="1" x14ac:dyDescent="0.25">
      <c r="A747" s="60"/>
      <c r="B747" s="40"/>
      <c r="C747" s="30"/>
      <c r="D747" s="68"/>
      <c r="E747" s="68"/>
      <c r="F747" s="121"/>
      <c r="G747" s="79"/>
    </row>
    <row r="748" spans="1:7" s="37" customFormat="1" x14ac:dyDescent="0.25">
      <c r="A748" s="60"/>
      <c r="B748" s="40"/>
      <c r="C748" s="30"/>
      <c r="D748" s="68"/>
      <c r="E748" s="68"/>
      <c r="F748" s="121"/>
      <c r="G748" s="79"/>
    </row>
    <row r="749" spans="1:7" s="37" customFormat="1" x14ac:dyDescent="0.25">
      <c r="A749" s="60"/>
      <c r="B749" s="40"/>
      <c r="C749" s="30"/>
      <c r="D749" s="68"/>
      <c r="E749" s="68"/>
      <c r="F749" s="121"/>
      <c r="G749" s="79"/>
    </row>
    <row r="750" spans="1:7" s="37" customFormat="1" x14ac:dyDescent="0.25">
      <c r="A750" s="60"/>
      <c r="B750" s="40"/>
      <c r="C750" s="30"/>
      <c r="D750" s="68"/>
      <c r="E750" s="68"/>
      <c r="F750" s="121"/>
      <c r="G750" s="79"/>
    </row>
    <row r="751" spans="1:7" s="37" customFormat="1" x14ac:dyDescent="0.25">
      <c r="A751" s="60"/>
      <c r="B751" s="40"/>
      <c r="C751" s="30"/>
      <c r="D751" s="68"/>
      <c r="E751" s="68"/>
      <c r="F751" s="121"/>
      <c r="G751" s="79"/>
    </row>
    <row r="752" spans="1:7" s="37" customFormat="1" x14ac:dyDescent="0.25">
      <c r="A752" s="60"/>
      <c r="B752" s="40"/>
      <c r="C752" s="30"/>
      <c r="D752" s="68"/>
      <c r="E752" s="68"/>
      <c r="F752" s="121"/>
      <c r="G752" s="79"/>
    </row>
    <row r="753" spans="1:7" s="37" customFormat="1" x14ac:dyDescent="0.25">
      <c r="A753" s="60"/>
      <c r="B753" s="40"/>
      <c r="C753" s="30"/>
      <c r="D753" s="68"/>
      <c r="E753" s="68"/>
      <c r="F753" s="121"/>
      <c r="G753" s="79"/>
    </row>
    <row r="754" spans="1:7" s="37" customFormat="1" x14ac:dyDescent="0.25">
      <c r="A754" s="60"/>
      <c r="B754" s="40"/>
      <c r="C754" s="30"/>
      <c r="D754" s="68"/>
      <c r="E754" s="68"/>
      <c r="F754" s="121"/>
      <c r="G754" s="79"/>
    </row>
    <row r="755" spans="1:7" s="37" customFormat="1" x14ac:dyDescent="0.25">
      <c r="A755" s="60"/>
      <c r="B755" s="40"/>
      <c r="C755" s="30"/>
      <c r="D755" s="68"/>
      <c r="E755" s="68"/>
      <c r="F755" s="121"/>
      <c r="G755" s="79"/>
    </row>
    <row r="756" spans="1:7" s="37" customFormat="1" x14ac:dyDescent="0.25">
      <c r="A756" s="60"/>
      <c r="B756" s="40"/>
      <c r="C756" s="30"/>
      <c r="D756" s="68"/>
      <c r="E756" s="68"/>
      <c r="F756" s="121"/>
      <c r="G756" s="79"/>
    </row>
    <row r="757" spans="1:7" s="37" customFormat="1" x14ac:dyDescent="0.25">
      <c r="A757" s="60"/>
      <c r="B757" s="40"/>
      <c r="C757" s="30"/>
      <c r="D757" s="68"/>
      <c r="E757" s="68"/>
      <c r="F757" s="121"/>
      <c r="G757" s="79"/>
    </row>
    <row r="758" spans="1:7" s="37" customFormat="1" x14ac:dyDescent="0.25">
      <c r="A758" s="60"/>
      <c r="B758" s="40"/>
      <c r="C758" s="30"/>
      <c r="D758" s="68"/>
      <c r="E758" s="68"/>
      <c r="F758" s="121"/>
      <c r="G758" s="79"/>
    </row>
    <row r="759" spans="1:7" s="37" customFormat="1" x14ac:dyDescent="0.25">
      <c r="A759" s="60"/>
      <c r="B759" s="40"/>
      <c r="C759" s="30"/>
      <c r="D759" s="68"/>
      <c r="E759" s="68"/>
      <c r="F759" s="121"/>
      <c r="G759" s="79"/>
    </row>
    <row r="760" spans="1:7" s="37" customFormat="1" x14ac:dyDescent="0.25">
      <c r="A760" s="60"/>
      <c r="B760" s="40"/>
      <c r="C760" s="30"/>
      <c r="D760" s="68"/>
      <c r="E760" s="68"/>
      <c r="F760" s="121"/>
      <c r="G760" s="79"/>
    </row>
    <row r="761" spans="1:7" s="37" customFormat="1" x14ac:dyDescent="0.25">
      <c r="A761" s="60"/>
      <c r="B761" s="40"/>
      <c r="C761" s="30"/>
      <c r="D761" s="68"/>
      <c r="E761" s="68"/>
      <c r="F761" s="121"/>
      <c r="G761" s="79"/>
    </row>
    <row r="762" spans="1:7" s="37" customFormat="1" x14ac:dyDescent="0.25">
      <c r="A762" s="60"/>
      <c r="B762" s="40"/>
      <c r="C762" s="30"/>
      <c r="D762" s="68"/>
      <c r="E762" s="68"/>
      <c r="F762" s="121"/>
      <c r="G762" s="79"/>
    </row>
    <row r="763" spans="1:7" s="37" customFormat="1" x14ac:dyDescent="0.25">
      <c r="A763" s="60"/>
      <c r="B763" s="40"/>
      <c r="C763" s="30"/>
      <c r="D763" s="68"/>
      <c r="E763" s="68"/>
      <c r="F763" s="121"/>
      <c r="G763" s="79"/>
    </row>
    <row r="764" spans="1:7" s="37" customFormat="1" x14ac:dyDescent="0.25">
      <c r="A764" s="60"/>
      <c r="B764" s="40"/>
      <c r="C764" s="30"/>
      <c r="D764" s="68"/>
      <c r="E764" s="68"/>
      <c r="F764" s="121"/>
      <c r="G764" s="79"/>
    </row>
    <row r="765" spans="1:7" s="37" customFormat="1" x14ac:dyDescent="0.25">
      <c r="A765" s="60"/>
      <c r="B765" s="40"/>
      <c r="C765" s="30"/>
      <c r="D765" s="68"/>
      <c r="E765" s="68"/>
      <c r="F765" s="121"/>
      <c r="G765" s="79"/>
    </row>
    <row r="766" spans="1:7" s="37" customFormat="1" x14ac:dyDescent="0.25">
      <c r="A766" s="60"/>
      <c r="B766" s="40"/>
      <c r="C766" s="30"/>
      <c r="D766" s="68"/>
      <c r="E766" s="68"/>
      <c r="F766" s="121"/>
      <c r="G766" s="79"/>
    </row>
    <row r="767" spans="1:7" s="37" customFormat="1" x14ac:dyDescent="0.25">
      <c r="A767" s="60"/>
      <c r="B767" s="40"/>
      <c r="C767" s="30"/>
      <c r="D767" s="68"/>
      <c r="E767" s="68"/>
      <c r="F767" s="121"/>
      <c r="G767" s="79"/>
    </row>
    <row r="768" spans="1:7" s="37" customFormat="1" x14ac:dyDescent="0.25">
      <c r="A768" s="60"/>
      <c r="B768" s="40"/>
      <c r="C768" s="30"/>
      <c r="D768" s="68"/>
      <c r="E768" s="68"/>
      <c r="F768" s="121"/>
      <c r="G768" s="79"/>
    </row>
    <row r="769" spans="1:7" s="37" customFormat="1" x14ac:dyDescent="0.25">
      <c r="A769" s="60"/>
      <c r="B769" s="40"/>
      <c r="C769" s="30"/>
      <c r="D769" s="68"/>
      <c r="E769" s="68"/>
      <c r="F769" s="121"/>
      <c r="G769" s="79"/>
    </row>
    <row r="770" spans="1:7" s="37" customFormat="1" x14ac:dyDescent="0.25">
      <c r="A770" s="60"/>
      <c r="B770" s="40"/>
      <c r="C770" s="30"/>
      <c r="D770" s="68"/>
      <c r="E770" s="68"/>
      <c r="F770" s="121"/>
      <c r="G770" s="79"/>
    </row>
    <row r="771" spans="1:7" s="37" customFormat="1" x14ac:dyDescent="0.25">
      <c r="A771" s="60"/>
      <c r="B771" s="40"/>
      <c r="C771" s="30"/>
      <c r="D771" s="68"/>
      <c r="E771" s="68"/>
      <c r="F771" s="121"/>
      <c r="G771" s="79"/>
    </row>
    <row r="772" spans="1:7" s="37" customFormat="1" x14ac:dyDescent="0.25">
      <c r="A772" s="60"/>
      <c r="B772" s="40"/>
      <c r="C772" s="30"/>
      <c r="D772" s="68"/>
      <c r="E772" s="68"/>
      <c r="F772" s="121"/>
      <c r="G772" s="79"/>
    </row>
    <row r="773" spans="1:7" s="37" customFormat="1" x14ac:dyDescent="0.25">
      <c r="A773" s="60"/>
      <c r="B773" s="40"/>
      <c r="C773" s="30"/>
      <c r="D773" s="68"/>
      <c r="E773" s="68"/>
      <c r="F773" s="121"/>
      <c r="G773" s="79"/>
    </row>
    <row r="774" spans="1:7" s="37" customFormat="1" x14ac:dyDescent="0.25">
      <c r="A774" s="60"/>
      <c r="B774" s="40"/>
      <c r="C774" s="30"/>
      <c r="D774" s="68"/>
      <c r="E774" s="68"/>
      <c r="F774" s="121"/>
      <c r="G774" s="79"/>
    </row>
    <row r="775" spans="1:7" s="37" customFormat="1" x14ac:dyDescent="0.25">
      <c r="A775" s="60"/>
      <c r="B775" s="40"/>
      <c r="C775" s="30"/>
      <c r="D775" s="68"/>
      <c r="E775" s="68"/>
      <c r="F775" s="121"/>
      <c r="G775" s="79"/>
    </row>
    <row r="776" spans="1:7" s="37" customFormat="1" x14ac:dyDescent="0.25">
      <c r="A776" s="60"/>
      <c r="B776" s="40"/>
      <c r="C776" s="30"/>
      <c r="D776" s="68"/>
      <c r="E776" s="68"/>
      <c r="F776" s="121"/>
      <c r="G776" s="79"/>
    </row>
    <row r="777" spans="1:7" s="37" customFormat="1" x14ac:dyDescent="0.25">
      <c r="A777" s="60"/>
      <c r="B777" s="40"/>
      <c r="C777" s="30"/>
      <c r="D777" s="68"/>
      <c r="E777" s="68"/>
      <c r="F777" s="121"/>
      <c r="G777" s="79"/>
    </row>
    <row r="778" spans="1:7" s="37" customFormat="1" x14ac:dyDescent="0.25">
      <c r="A778" s="60"/>
      <c r="B778" s="40"/>
      <c r="C778" s="30"/>
      <c r="D778" s="68"/>
      <c r="E778" s="68"/>
      <c r="F778" s="121"/>
      <c r="G778" s="79"/>
    </row>
    <row r="779" spans="1:7" s="37" customFormat="1" x14ac:dyDescent="0.25">
      <c r="A779" s="60"/>
      <c r="B779" s="40"/>
      <c r="C779" s="30"/>
      <c r="D779" s="68"/>
      <c r="E779" s="68"/>
      <c r="F779" s="121"/>
      <c r="G779" s="79"/>
    </row>
    <row r="780" spans="1:7" s="37" customFormat="1" x14ac:dyDescent="0.25">
      <c r="A780" s="60"/>
      <c r="B780" s="40"/>
      <c r="C780" s="30"/>
      <c r="D780" s="68"/>
      <c r="E780" s="68"/>
      <c r="F780" s="121"/>
      <c r="G780" s="79"/>
    </row>
    <row r="781" spans="1:7" s="37" customFormat="1" x14ac:dyDescent="0.25">
      <c r="A781" s="60"/>
      <c r="B781" s="40"/>
      <c r="C781" s="30"/>
      <c r="D781" s="68"/>
      <c r="E781" s="68"/>
      <c r="F781" s="121"/>
      <c r="G781" s="79"/>
    </row>
    <row r="782" spans="1:7" s="37" customFormat="1" x14ac:dyDescent="0.25">
      <c r="A782" s="60"/>
      <c r="B782" s="40"/>
      <c r="C782" s="30"/>
      <c r="D782" s="68"/>
      <c r="E782" s="68"/>
      <c r="F782" s="121"/>
      <c r="G782" s="79"/>
    </row>
    <row r="783" spans="1:7" s="37" customFormat="1" x14ac:dyDescent="0.25">
      <c r="A783" s="60"/>
      <c r="B783" s="40"/>
      <c r="C783" s="30"/>
      <c r="D783" s="68"/>
      <c r="E783" s="68"/>
      <c r="F783" s="121"/>
      <c r="G783" s="79"/>
    </row>
    <row r="784" spans="1:7" s="37" customFormat="1" x14ac:dyDescent="0.25">
      <c r="A784" s="60"/>
      <c r="B784" s="40"/>
      <c r="C784" s="30"/>
      <c r="D784" s="68"/>
      <c r="E784" s="68"/>
      <c r="F784" s="121"/>
      <c r="G784" s="79"/>
    </row>
    <row r="785" spans="1:7" s="37" customFormat="1" x14ac:dyDescent="0.25">
      <c r="A785" s="60"/>
      <c r="B785" s="40"/>
      <c r="C785" s="30"/>
      <c r="D785" s="68"/>
      <c r="E785" s="68"/>
      <c r="F785" s="121"/>
      <c r="G785" s="79"/>
    </row>
    <row r="786" spans="1:7" s="37" customFormat="1" x14ac:dyDescent="0.25">
      <c r="A786" s="60"/>
      <c r="B786" s="40"/>
      <c r="C786" s="30"/>
      <c r="D786" s="68"/>
      <c r="E786" s="68"/>
      <c r="F786" s="121"/>
      <c r="G786" s="79"/>
    </row>
    <row r="787" spans="1:7" s="37" customFormat="1" x14ac:dyDescent="0.25">
      <c r="A787" s="60"/>
      <c r="B787" s="40"/>
      <c r="C787" s="30"/>
      <c r="D787" s="68"/>
      <c r="E787" s="68"/>
      <c r="F787" s="121"/>
      <c r="G787" s="79"/>
    </row>
    <row r="788" spans="1:7" s="37" customFormat="1" x14ac:dyDescent="0.25">
      <c r="A788" s="60"/>
      <c r="B788" s="40"/>
      <c r="C788" s="30"/>
      <c r="D788" s="68"/>
      <c r="E788" s="68"/>
      <c r="F788" s="121"/>
      <c r="G788" s="79"/>
    </row>
    <row r="789" spans="1:7" s="37" customFormat="1" x14ac:dyDescent="0.25">
      <c r="A789" s="60"/>
      <c r="B789" s="40"/>
      <c r="C789" s="30"/>
      <c r="D789" s="68"/>
      <c r="E789" s="68"/>
      <c r="F789" s="121"/>
      <c r="G789" s="79"/>
    </row>
    <row r="790" spans="1:7" s="37" customFormat="1" x14ac:dyDescent="0.25">
      <c r="A790" s="60"/>
      <c r="B790" s="40"/>
      <c r="C790" s="30"/>
      <c r="D790" s="68"/>
      <c r="E790" s="68"/>
      <c r="F790" s="121"/>
      <c r="G790" s="79"/>
    </row>
    <row r="791" spans="1:7" s="37" customFormat="1" x14ac:dyDescent="0.25">
      <c r="A791" s="60"/>
      <c r="B791" s="40"/>
      <c r="C791" s="30"/>
      <c r="D791" s="68"/>
      <c r="E791" s="68"/>
      <c r="F791" s="121"/>
      <c r="G791" s="79"/>
    </row>
    <row r="792" spans="1:7" s="37" customFormat="1" x14ac:dyDescent="0.25">
      <c r="A792" s="60"/>
      <c r="B792" s="40"/>
      <c r="C792" s="30"/>
      <c r="D792" s="68"/>
      <c r="E792" s="68"/>
      <c r="F792" s="121"/>
      <c r="G792" s="79"/>
    </row>
    <row r="793" spans="1:7" s="37" customFormat="1" x14ac:dyDescent="0.25">
      <c r="A793" s="60"/>
      <c r="B793" s="40"/>
      <c r="C793" s="30"/>
      <c r="D793" s="68"/>
      <c r="E793" s="68"/>
      <c r="F793" s="121"/>
      <c r="G793" s="79"/>
    </row>
    <row r="794" spans="1:7" s="37" customFormat="1" x14ac:dyDescent="0.25">
      <c r="A794" s="60"/>
      <c r="B794" s="40"/>
      <c r="C794" s="30"/>
      <c r="D794" s="68"/>
      <c r="E794" s="68"/>
      <c r="F794" s="121"/>
      <c r="G794" s="79"/>
    </row>
    <row r="795" spans="1:7" s="37" customFormat="1" x14ac:dyDescent="0.25">
      <c r="A795" s="60"/>
      <c r="B795" s="40"/>
      <c r="C795" s="30"/>
      <c r="D795" s="68"/>
      <c r="E795" s="68"/>
      <c r="F795" s="121"/>
      <c r="G795" s="79"/>
    </row>
    <row r="796" spans="1:7" s="37" customFormat="1" x14ac:dyDescent="0.25">
      <c r="A796" s="60"/>
      <c r="B796" s="40"/>
      <c r="C796" s="30"/>
      <c r="D796" s="68"/>
      <c r="E796" s="68"/>
      <c r="F796" s="121"/>
      <c r="G796" s="79"/>
    </row>
    <row r="797" spans="1:7" s="37" customFormat="1" x14ac:dyDescent="0.25">
      <c r="A797" s="60"/>
      <c r="B797" s="40"/>
      <c r="C797" s="30"/>
      <c r="D797" s="68"/>
      <c r="E797" s="68"/>
      <c r="F797" s="121"/>
      <c r="G797" s="79"/>
    </row>
    <row r="798" spans="1:7" s="37" customFormat="1" x14ac:dyDescent="0.25">
      <c r="A798" s="60"/>
      <c r="B798" s="40"/>
      <c r="C798" s="30"/>
      <c r="D798" s="68"/>
      <c r="E798" s="68"/>
      <c r="F798" s="121"/>
      <c r="G798" s="79"/>
    </row>
    <row r="799" spans="1:7" s="37" customFormat="1" x14ac:dyDescent="0.25">
      <c r="A799" s="60"/>
      <c r="B799" s="40"/>
      <c r="C799" s="30"/>
      <c r="D799" s="68"/>
      <c r="E799" s="68"/>
      <c r="F799" s="121"/>
      <c r="G799" s="79"/>
    </row>
    <row r="800" spans="1:7" s="37" customFormat="1" x14ac:dyDescent="0.25">
      <c r="A800" s="60"/>
      <c r="B800" s="40"/>
      <c r="C800" s="30"/>
      <c r="D800" s="68"/>
      <c r="E800" s="68"/>
      <c r="F800" s="121"/>
      <c r="G800" s="79"/>
    </row>
    <row r="801" spans="1:7" s="37" customFormat="1" x14ac:dyDescent="0.25">
      <c r="A801" s="60"/>
      <c r="B801" s="40"/>
      <c r="C801" s="30"/>
      <c r="D801" s="68"/>
      <c r="E801" s="68"/>
      <c r="F801" s="121"/>
      <c r="G801" s="79"/>
    </row>
    <row r="802" spans="1:7" s="37" customFormat="1" x14ac:dyDescent="0.25">
      <c r="A802" s="60"/>
      <c r="B802" s="40"/>
      <c r="C802" s="30"/>
      <c r="D802" s="68"/>
      <c r="E802" s="68"/>
      <c r="F802" s="121"/>
      <c r="G802" s="79"/>
    </row>
    <row r="803" spans="1:7" s="37" customFormat="1" x14ac:dyDescent="0.25">
      <c r="A803" s="60"/>
      <c r="B803" s="40"/>
      <c r="C803" s="30"/>
      <c r="D803" s="68"/>
      <c r="E803" s="68"/>
      <c r="F803" s="121"/>
      <c r="G803" s="79"/>
    </row>
    <row r="804" spans="1:7" s="37" customFormat="1" x14ac:dyDescent="0.25">
      <c r="A804" s="60"/>
      <c r="B804" s="40"/>
      <c r="C804" s="30"/>
      <c r="D804" s="68"/>
      <c r="E804" s="68"/>
      <c r="F804" s="121"/>
      <c r="G804" s="79"/>
    </row>
    <row r="805" spans="1:7" s="37" customFormat="1" x14ac:dyDescent="0.25">
      <c r="A805" s="60"/>
      <c r="B805" s="40"/>
      <c r="C805" s="30"/>
      <c r="D805" s="68"/>
      <c r="E805" s="68"/>
      <c r="F805" s="121"/>
      <c r="G805" s="79"/>
    </row>
    <row r="806" spans="1:7" s="37" customFormat="1" x14ac:dyDescent="0.25">
      <c r="A806" s="60"/>
      <c r="B806" s="40"/>
      <c r="C806" s="30"/>
      <c r="D806" s="68"/>
      <c r="E806" s="68"/>
      <c r="F806" s="121"/>
      <c r="G806" s="79"/>
    </row>
    <row r="807" spans="1:7" s="37" customFormat="1" x14ac:dyDescent="0.25">
      <c r="A807" s="60"/>
      <c r="B807" s="40"/>
      <c r="C807" s="30"/>
      <c r="D807" s="68"/>
      <c r="E807" s="68"/>
      <c r="F807" s="121"/>
      <c r="G807" s="79"/>
    </row>
    <row r="808" spans="1:7" s="37" customFormat="1" x14ac:dyDescent="0.25">
      <c r="A808" s="60"/>
      <c r="B808" s="40"/>
      <c r="C808" s="30"/>
      <c r="D808" s="68"/>
      <c r="E808" s="68"/>
      <c r="F808" s="121"/>
      <c r="G808" s="79"/>
    </row>
    <row r="809" spans="1:7" s="37" customFormat="1" x14ac:dyDescent="0.25">
      <c r="A809" s="60"/>
      <c r="B809" s="40"/>
      <c r="C809" s="30"/>
      <c r="D809" s="68"/>
      <c r="E809" s="68"/>
      <c r="F809" s="121"/>
      <c r="G809" s="79"/>
    </row>
    <row r="810" spans="1:7" s="37" customFormat="1" x14ac:dyDescent="0.25">
      <c r="A810" s="60"/>
      <c r="B810" s="40"/>
      <c r="C810" s="30"/>
      <c r="D810" s="68"/>
      <c r="E810" s="68"/>
      <c r="F810" s="121"/>
      <c r="G810" s="79"/>
    </row>
    <row r="811" spans="1:7" s="37" customFormat="1" x14ac:dyDescent="0.25">
      <c r="A811" s="60"/>
      <c r="B811" s="40"/>
      <c r="C811" s="30"/>
      <c r="D811" s="68"/>
      <c r="E811" s="68"/>
      <c r="F811" s="121"/>
      <c r="G811" s="79"/>
    </row>
    <row r="812" spans="1:7" s="37" customFormat="1" x14ac:dyDescent="0.25">
      <c r="A812" s="60"/>
      <c r="B812" s="40"/>
      <c r="C812" s="30"/>
      <c r="D812" s="68"/>
      <c r="E812" s="68"/>
      <c r="F812" s="121"/>
      <c r="G812" s="79"/>
    </row>
    <row r="813" spans="1:7" s="37" customFormat="1" x14ac:dyDescent="0.25">
      <c r="A813" s="60"/>
      <c r="B813" s="40"/>
      <c r="C813" s="30"/>
      <c r="D813" s="68"/>
      <c r="E813" s="68"/>
      <c r="F813" s="121"/>
      <c r="G813" s="79"/>
    </row>
    <row r="814" spans="1:7" s="37" customFormat="1" x14ac:dyDescent="0.25">
      <c r="A814" s="60"/>
      <c r="B814" s="40"/>
      <c r="C814" s="30"/>
      <c r="D814" s="68"/>
      <c r="E814" s="68"/>
      <c r="F814" s="121"/>
      <c r="G814" s="79"/>
    </row>
    <row r="815" spans="1:7" s="37" customFormat="1" x14ac:dyDescent="0.25">
      <c r="A815" s="60"/>
      <c r="B815" s="40"/>
      <c r="C815" s="30"/>
      <c r="D815" s="68"/>
      <c r="E815" s="68"/>
      <c r="F815" s="121"/>
      <c r="G815" s="79"/>
    </row>
    <row r="816" spans="1:7" s="37" customFormat="1" x14ac:dyDescent="0.25">
      <c r="A816" s="60"/>
      <c r="B816" s="40"/>
      <c r="C816" s="30"/>
      <c r="D816" s="68"/>
      <c r="E816" s="68"/>
      <c r="F816" s="121"/>
      <c r="G816" s="79"/>
    </row>
    <row r="817" spans="1:7" s="37" customFormat="1" x14ac:dyDescent="0.25">
      <c r="A817" s="60"/>
      <c r="B817" s="40"/>
      <c r="C817" s="30"/>
      <c r="D817" s="68"/>
      <c r="E817" s="68"/>
      <c r="F817" s="121"/>
      <c r="G817" s="79"/>
    </row>
    <row r="818" spans="1:7" s="37" customFormat="1" x14ac:dyDescent="0.25">
      <c r="A818" s="60"/>
      <c r="B818" s="40"/>
      <c r="C818" s="30"/>
      <c r="D818" s="68"/>
      <c r="E818" s="68"/>
      <c r="F818" s="121"/>
      <c r="G818" s="79"/>
    </row>
    <row r="819" spans="1:7" s="37" customFormat="1" x14ac:dyDescent="0.25">
      <c r="A819" s="60"/>
      <c r="B819" s="40"/>
      <c r="C819" s="30"/>
      <c r="D819" s="68"/>
      <c r="E819" s="68"/>
      <c r="F819" s="121"/>
      <c r="G819" s="79"/>
    </row>
    <row r="820" spans="1:7" s="37" customFormat="1" x14ac:dyDescent="0.25">
      <c r="A820" s="60"/>
      <c r="B820" s="40"/>
      <c r="C820" s="30"/>
      <c r="D820" s="68"/>
      <c r="E820" s="68"/>
      <c r="F820" s="121"/>
      <c r="G820" s="79"/>
    </row>
    <row r="821" spans="1:7" s="37" customFormat="1" x14ac:dyDescent="0.25">
      <c r="A821" s="60"/>
      <c r="B821" s="40"/>
      <c r="C821" s="30"/>
      <c r="D821" s="68"/>
      <c r="E821" s="68"/>
      <c r="F821" s="121"/>
      <c r="G821" s="79"/>
    </row>
    <row r="822" spans="1:7" s="37" customFormat="1" x14ac:dyDescent="0.25">
      <c r="A822" s="60"/>
      <c r="B822" s="40"/>
      <c r="C822" s="30"/>
      <c r="D822" s="68"/>
      <c r="E822" s="68"/>
      <c r="F822" s="121"/>
      <c r="G822" s="79"/>
    </row>
    <row r="823" spans="1:7" s="37" customFormat="1" x14ac:dyDescent="0.25">
      <c r="A823" s="60"/>
      <c r="B823" s="40"/>
      <c r="C823" s="30"/>
      <c r="D823" s="68"/>
      <c r="E823" s="68"/>
      <c r="F823" s="121"/>
      <c r="G823" s="79"/>
    </row>
    <row r="824" spans="1:7" s="37" customFormat="1" x14ac:dyDescent="0.25">
      <c r="A824" s="60"/>
      <c r="B824" s="40"/>
      <c r="C824" s="30"/>
      <c r="D824" s="68"/>
      <c r="E824" s="68"/>
      <c r="F824" s="121"/>
      <c r="G824" s="79"/>
    </row>
    <row r="825" spans="1:7" s="37" customFormat="1" x14ac:dyDescent="0.25">
      <c r="A825" s="60"/>
      <c r="B825" s="40"/>
      <c r="C825" s="30"/>
      <c r="D825" s="68"/>
      <c r="E825" s="68"/>
      <c r="F825" s="121"/>
      <c r="G825" s="79"/>
    </row>
    <row r="826" spans="1:7" s="37" customFormat="1" x14ac:dyDescent="0.25">
      <c r="A826" s="60"/>
      <c r="B826" s="40"/>
      <c r="C826" s="30"/>
      <c r="D826" s="68"/>
      <c r="E826" s="68"/>
      <c r="F826" s="121"/>
      <c r="G826" s="79"/>
    </row>
    <row r="827" spans="1:7" s="37" customFormat="1" x14ac:dyDescent="0.25">
      <c r="A827" s="60"/>
      <c r="B827" s="40"/>
      <c r="C827" s="30"/>
      <c r="D827" s="68"/>
      <c r="E827" s="68"/>
      <c r="F827" s="121"/>
      <c r="G827" s="79"/>
    </row>
    <row r="828" spans="1:7" s="37" customFormat="1" x14ac:dyDescent="0.25">
      <c r="A828" s="60"/>
      <c r="B828" s="40"/>
      <c r="C828" s="30"/>
      <c r="D828" s="68"/>
      <c r="E828" s="68"/>
      <c r="F828" s="121"/>
      <c r="G828" s="79"/>
    </row>
    <row r="829" spans="1:7" s="37" customFormat="1" x14ac:dyDescent="0.25">
      <c r="A829" s="60"/>
      <c r="B829" s="40"/>
      <c r="C829" s="30"/>
      <c r="D829" s="68"/>
      <c r="E829" s="68"/>
      <c r="F829" s="121"/>
      <c r="G829" s="79"/>
    </row>
    <row r="830" spans="1:7" s="37" customFormat="1" x14ac:dyDescent="0.25">
      <c r="A830" s="60"/>
      <c r="B830" s="40"/>
      <c r="C830" s="30"/>
      <c r="D830" s="68"/>
      <c r="E830" s="68"/>
      <c r="F830" s="121"/>
      <c r="G830" s="79"/>
    </row>
    <row r="831" spans="1:7" s="37" customFormat="1" x14ac:dyDescent="0.25">
      <c r="A831" s="60"/>
      <c r="B831" s="40"/>
      <c r="C831" s="30"/>
      <c r="D831" s="68"/>
      <c r="E831" s="68"/>
      <c r="F831" s="121"/>
      <c r="G831" s="79"/>
    </row>
    <row r="832" spans="1:7" s="37" customFormat="1" x14ac:dyDescent="0.25">
      <c r="A832" s="60"/>
      <c r="B832" s="40"/>
      <c r="C832" s="30"/>
      <c r="D832" s="68"/>
      <c r="E832" s="68"/>
      <c r="F832" s="121"/>
      <c r="G832" s="79"/>
    </row>
    <row r="833" spans="1:7" s="37" customFormat="1" x14ac:dyDescent="0.25">
      <c r="A833" s="60"/>
      <c r="B833" s="40"/>
      <c r="C833" s="30"/>
      <c r="D833" s="68"/>
      <c r="E833" s="68"/>
      <c r="F833" s="121"/>
      <c r="G833" s="79"/>
    </row>
    <row r="834" spans="1:7" s="37" customFormat="1" x14ac:dyDescent="0.25">
      <c r="A834" s="60"/>
      <c r="B834" s="40"/>
      <c r="C834" s="30"/>
      <c r="D834" s="68"/>
      <c r="E834" s="68"/>
      <c r="F834" s="121"/>
      <c r="G834" s="79"/>
    </row>
    <row r="835" spans="1:7" s="37" customFormat="1" x14ac:dyDescent="0.25">
      <c r="A835" s="60"/>
      <c r="B835" s="40"/>
      <c r="C835" s="30"/>
      <c r="D835" s="68"/>
      <c r="E835" s="68"/>
      <c r="F835" s="121"/>
      <c r="G835" s="79"/>
    </row>
    <row r="836" spans="1:7" s="37" customFormat="1" x14ac:dyDescent="0.25">
      <c r="A836" s="60"/>
      <c r="B836" s="40"/>
      <c r="C836" s="30"/>
      <c r="D836" s="68"/>
      <c r="E836" s="68"/>
      <c r="F836" s="121"/>
      <c r="G836" s="79"/>
    </row>
    <row r="837" spans="1:7" s="37" customFormat="1" x14ac:dyDescent="0.25">
      <c r="A837" s="60"/>
      <c r="B837" s="40"/>
      <c r="C837" s="30"/>
      <c r="D837" s="68"/>
      <c r="E837" s="68"/>
      <c r="F837" s="121"/>
      <c r="G837" s="79"/>
    </row>
    <row r="838" spans="1:7" s="37" customFormat="1" x14ac:dyDescent="0.25">
      <c r="A838" s="60"/>
      <c r="B838" s="40"/>
      <c r="C838" s="30"/>
      <c r="D838" s="68"/>
      <c r="E838" s="68"/>
      <c r="F838" s="121"/>
      <c r="G838" s="79"/>
    </row>
    <row r="839" spans="1:7" s="37" customFormat="1" x14ac:dyDescent="0.25">
      <c r="A839" s="60"/>
      <c r="B839" s="40"/>
      <c r="C839" s="30"/>
      <c r="D839" s="68"/>
      <c r="E839" s="68"/>
      <c r="F839" s="121"/>
      <c r="G839" s="79"/>
    </row>
    <row r="840" spans="1:7" s="37" customFormat="1" x14ac:dyDescent="0.25">
      <c r="A840" s="60"/>
      <c r="B840" s="40"/>
      <c r="C840" s="30"/>
      <c r="D840" s="68"/>
      <c r="E840" s="68"/>
      <c r="F840" s="121"/>
      <c r="G840" s="79"/>
    </row>
    <row r="841" spans="1:7" s="37" customFormat="1" x14ac:dyDescent="0.25">
      <c r="A841" s="60"/>
      <c r="B841" s="40"/>
      <c r="C841" s="30"/>
      <c r="D841" s="68"/>
      <c r="E841" s="68"/>
      <c r="F841" s="121"/>
      <c r="G841" s="79"/>
    </row>
    <row r="842" spans="1:7" s="37" customFormat="1" x14ac:dyDescent="0.25">
      <c r="A842" s="60"/>
      <c r="B842" s="40"/>
      <c r="C842" s="30"/>
      <c r="D842" s="68"/>
      <c r="E842" s="68"/>
      <c r="F842" s="121"/>
      <c r="G842" s="79"/>
    </row>
    <row r="843" spans="1:7" s="37" customFormat="1" x14ac:dyDescent="0.25">
      <c r="A843" s="60"/>
      <c r="B843" s="40"/>
      <c r="C843" s="30"/>
      <c r="D843" s="68"/>
      <c r="E843" s="68"/>
      <c r="F843" s="121"/>
      <c r="G843" s="79"/>
    </row>
    <row r="844" spans="1:7" s="37" customFormat="1" x14ac:dyDescent="0.25">
      <c r="A844" s="60"/>
      <c r="B844" s="40"/>
      <c r="C844" s="30"/>
      <c r="D844" s="68"/>
      <c r="E844" s="68"/>
      <c r="F844" s="121"/>
      <c r="G844" s="79"/>
    </row>
    <row r="845" spans="1:7" s="37" customFormat="1" x14ac:dyDescent="0.25">
      <c r="A845" s="60"/>
      <c r="B845" s="40"/>
      <c r="C845" s="30"/>
      <c r="D845" s="68"/>
      <c r="E845" s="68"/>
      <c r="F845" s="121"/>
      <c r="G845" s="79"/>
    </row>
    <row r="846" spans="1:7" s="37" customFormat="1" x14ac:dyDescent="0.25">
      <c r="A846" s="60"/>
      <c r="B846" s="40"/>
      <c r="C846" s="30"/>
      <c r="D846" s="68"/>
      <c r="E846" s="68"/>
      <c r="F846" s="121"/>
      <c r="G846" s="79"/>
    </row>
    <row r="847" spans="1:7" s="37" customFormat="1" x14ac:dyDescent="0.25">
      <c r="A847" s="60"/>
      <c r="B847" s="40"/>
      <c r="C847" s="30"/>
      <c r="D847" s="68"/>
      <c r="E847" s="68"/>
      <c r="F847" s="121"/>
      <c r="G847" s="79"/>
    </row>
    <row r="848" spans="1:7" s="37" customFormat="1" x14ac:dyDescent="0.25">
      <c r="A848" s="60"/>
      <c r="B848" s="40"/>
      <c r="C848" s="30"/>
      <c r="D848" s="68"/>
      <c r="E848" s="68"/>
      <c r="F848" s="121"/>
      <c r="G848" s="79"/>
    </row>
    <row r="849" spans="1:7" s="37" customFormat="1" x14ac:dyDescent="0.25">
      <c r="A849" s="60"/>
      <c r="B849" s="40"/>
      <c r="C849" s="30"/>
      <c r="D849" s="68"/>
      <c r="E849" s="68"/>
      <c r="F849" s="121"/>
      <c r="G849" s="79"/>
    </row>
    <row r="850" spans="1:7" s="37" customFormat="1" x14ac:dyDescent="0.25">
      <c r="A850" s="60"/>
      <c r="B850" s="40"/>
      <c r="C850" s="30"/>
      <c r="D850" s="68"/>
      <c r="E850" s="68"/>
      <c r="F850" s="121"/>
      <c r="G850" s="79"/>
    </row>
    <row r="851" spans="1:7" s="37" customFormat="1" x14ac:dyDescent="0.25">
      <c r="A851" s="60"/>
      <c r="B851" s="40"/>
      <c r="C851" s="30"/>
      <c r="D851" s="68"/>
      <c r="E851" s="68"/>
      <c r="F851" s="121"/>
      <c r="G851" s="79"/>
    </row>
    <row r="852" spans="1:7" s="37" customFormat="1" x14ac:dyDescent="0.25">
      <c r="A852" s="60"/>
      <c r="B852" s="40"/>
      <c r="C852" s="30"/>
      <c r="D852" s="68"/>
      <c r="E852" s="68"/>
      <c r="F852" s="121"/>
      <c r="G852" s="79"/>
    </row>
    <row r="853" spans="1:7" s="37" customFormat="1" x14ac:dyDescent="0.25">
      <c r="A853" s="60"/>
      <c r="B853" s="40"/>
      <c r="C853" s="30"/>
      <c r="D853" s="68"/>
      <c r="E853" s="68"/>
      <c r="F853" s="121"/>
      <c r="G853" s="79"/>
    </row>
    <row r="854" spans="1:7" s="37" customFormat="1" x14ac:dyDescent="0.25">
      <c r="A854" s="60"/>
      <c r="B854" s="40"/>
      <c r="C854" s="30"/>
      <c r="D854" s="68"/>
      <c r="E854" s="68"/>
      <c r="F854" s="121"/>
      <c r="G854" s="79"/>
    </row>
    <row r="855" spans="1:7" s="37" customFormat="1" x14ac:dyDescent="0.25">
      <c r="A855" s="60"/>
      <c r="B855" s="40"/>
      <c r="C855" s="30"/>
      <c r="D855" s="68"/>
      <c r="E855" s="68"/>
      <c r="F855" s="121"/>
      <c r="G855" s="79"/>
    </row>
    <row r="856" spans="1:7" s="37" customFormat="1" x14ac:dyDescent="0.25">
      <c r="A856" s="60"/>
      <c r="B856" s="40"/>
      <c r="C856" s="30"/>
      <c r="D856" s="68"/>
      <c r="E856" s="68"/>
      <c r="F856" s="121"/>
      <c r="G856" s="79"/>
    </row>
    <row r="857" spans="1:7" s="37" customFormat="1" x14ac:dyDescent="0.25">
      <c r="A857" s="60"/>
      <c r="B857" s="40"/>
      <c r="C857" s="30"/>
      <c r="D857" s="68"/>
      <c r="E857" s="68"/>
      <c r="F857" s="121"/>
      <c r="G857" s="79"/>
    </row>
    <row r="858" spans="1:7" s="37" customFormat="1" x14ac:dyDescent="0.25">
      <c r="A858" s="60"/>
      <c r="B858" s="40"/>
      <c r="C858" s="30"/>
      <c r="D858" s="68"/>
      <c r="E858" s="68"/>
      <c r="F858" s="121"/>
      <c r="G858" s="79"/>
    </row>
    <row r="859" spans="1:7" s="37" customFormat="1" x14ac:dyDescent="0.25">
      <c r="A859" s="60"/>
      <c r="B859" s="40"/>
      <c r="C859" s="30"/>
      <c r="D859" s="68"/>
      <c r="E859" s="68"/>
      <c r="F859" s="121"/>
      <c r="G859" s="79"/>
    </row>
    <row r="860" spans="1:7" s="37" customFormat="1" x14ac:dyDescent="0.25">
      <c r="A860" s="60"/>
      <c r="B860" s="40"/>
      <c r="C860" s="30"/>
      <c r="D860" s="68"/>
      <c r="E860" s="68"/>
      <c r="F860" s="121"/>
      <c r="G860" s="79"/>
    </row>
    <row r="861" spans="1:7" s="37" customFormat="1" x14ac:dyDescent="0.25">
      <c r="A861" s="60"/>
      <c r="B861" s="40"/>
      <c r="C861" s="30"/>
      <c r="D861" s="68"/>
      <c r="E861" s="68"/>
      <c r="F861" s="121"/>
      <c r="G861" s="79"/>
    </row>
    <row r="862" spans="1:7" s="37" customFormat="1" x14ac:dyDescent="0.25">
      <c r="A862" s="60"/>
      <c r="B862" s="40"/>
      <c r="C862" s="30"/>
      <c r="D862" s="68"/>
      <c r="E862" s="68"/>
      <c r="F862" s="121"/>
      <c r="G862" s="79"/>
    </row>
    <row r="863" spans="1:7" s="37" customFormat="1" x14ac:dyDescent="0.25">
      <c r="A863" s="60"/>
      <c r="B863" s="40"/>
      <c r="C863" s="30"/>
      <c r="D863" s="68"/>
      <c r="E863" s="68"/>
      <c r="F863" s="121"/>
      <c r="G863" s="79"/>
    </row>
    <row r="864" spans="1:7" s="37" customFormat="1" x14ac:dyDescent="0.25">
      <c r="A864" s="60"/>
      <c r="B864" s="40"/>
      <c r="C864" s="30"/>
      <c r="D864" s="68"/>
      <c r="E864" s="68"/>
      <c r="F864" s="121"/>
      <c r="G864" s="79"/>
    </row>
    <row r="865" spans="1:7" s="37" customFormat="1" x14ac:dyDescent="0.25">
      <c r="A865" s="60"/>
      <c r="B865" s="40"/>
      <c r="C865" s="30"/>
      <c r="D865" s="68"/>
      <c r="E865" s="68"/>
      <c r="F865" s="121"/>
      <c r="G865" s="79"/>
    </row>
    <row r="866" spans="1:7" s="37" customFormat="1" x14ac:dyDescent="0.25">
      <c r="A866" s="60"/>
      <c r="B866" s="40"/>
      <c r="C866" s="30"/>
      <c r="D866" s="68"/>
      <c r="E866" s="68"/>
      <c r="F866" s="121"/>
      <c r="G866" s="79"/>
    </row>
    <row r="867" spans="1:7" s="37" customFormat="1" x14ac:dyDescent="0.25">
      <c r="A867" s="60"/>
      <c r="B867" s="40"/>
      <c r="C867" s="30"/>
      <c r="D867" s="68"/>
      <c r="E867" s="68"/>
      <c r="F867" s="121"/>
      <c r="G867" s="79"/>
    </row>
    <row r="868" spans="1:7" s="37" customFormat="1" x14ac:dyDescent="0.25">
      <c r="A868" s="60"/>
      <c r="B868" s="40"/>
      <c r="C868" s="30"/>
      <c r="D868" s="68"/>
      <c r="E868" s="68"/>
      <c r="F868" s="121"/>
      <c r="G868" s="79"/>
    </row>
    <row r="869" spans="1:7" s="37" customFormat="1" x14ac:dyDescent="0.25">
      <c r="A869" s="60"/>
      <c r="B869" s="40"/>
      <c r="C869" s="30"/>
      <c r="D869" s="68"/>
      <c r="E869" s="68"/>
      <c r="F869" s="121"/>
      <c r="G869" s="79"/>
    </row>
    <row r="870" spans="1:7" s="37" customFormat="1" x14ac:dyDescent="0.25">
      <c r="A870" s="60"/>
      <c r="B870" s="40"/>
      <c r="C870" s="30"/>
      <c r="D870" s="68"/>
      <c r="E870" s="68"/>
      <c r="F870" s="121"/>
      <c r="G870" s="79"/>
    </row>
    <row r="871" spans="1:7" s="37" customFormat="1" x14ac:dyDescent="0.25">
      <c r="A871" s="60"/>
      <c r="B871" s="40"/>
      <c r="C871" s="30"/>
      <c r="D871" s="68"/>
      <c r="E871" s="68"/>
      <c r="F871" s="121"/>
      <c r="G871" s="79"/>
    </row>
    <row r="872" spans="1:7" s="37" customFormat="1" x14ac:dyDescent="0.25">
      <c r="A872" s="60"/>
      <c r="B872" s="40"/>
      <c r="C872" s="30"/>
      <c r="D872" s="68"/>
      <c r="E872" s="68"/>
      <c r="F872" s="121"/>
      <c r="G872" s="79"/>
    </row>
    <row r="873" spans="1:7" s="37" customFormat="1" x14ac:dyDescent="0.25">
      <c r="A873" s="60"/>
      <c r="B873" s="40"/>
      <c r="C873" s="30"/>
      <c r="D873" s="68"/>
      <c r="E873" s="68"/>
      <c r="F873" s="121"/>
      <c r="G873" s="79"/>
    </row>
    <row r="874" spans="1:7" s="37" customFormat="1" x14ac:dyDescent="0.25">
      <c r="A874" s="60"/>
      <c r="B874" s="40"/>
      <c r="C874" s="30"/>
      <c r="D874" s="68"/>
      <c r="E874" s="68"/>
      <c r="F874" s="121"/>
      <c r="G874" s="79"/>
    </row>
    <row r="875" spans="1:7" s="37" customFormat="1" x14ac:dyDescent="0.25">
      <c r="A875" s="60"/>
      <c r="B875" s="40"/>
      <c r="C875" s="30"/>
      <c r="D875" s="68"/>
      <c r="E875" s="68"/>
      <c r="F875" s="121"/>
      <c r="G875" s="79"/>
    </row>
    <row r="876" spans="1:7" s="37" customFormat="1" x14ac:dyDescent="0.25">
      <c r="A876" s="60"/>
      <c r="B876" s="40"/>
      <c r="C876" s="30"/>
      <c r="D876" s="68"/>
      <c r="E876" s="68"/>
      <c r="F876" s="121"/>
      <c r="G876" s="79"/>
    </row>
    <row r="877" spans="1:7" s="37" customFormat="1" x14ac:dyDescent="0.25">
      <c r="A877" s="60"/>
      <c r="B877" s="40"/>
      <c r="C877" s="30"/>
      <c r="D877" s="68"/>
      <c r="E877" s="68"/>
      <c r="F877" s="121"/>
      <c r="G877" s="79"/>
    </row>
    <row r="878" spans="1:7" s="37" customFormat="1" x14ac:dyDescent="0.25">
      <c r="A878" s="60"/>
      <c r="B878" s="40"/>
      <c r="C878" s="30"/>
      <c r="D878" s="68"/>
      <c r="E878" s="68"/>
      <c r="F878" s="121"/>
      <c r="G878" s="79"/>
    </row>
    <row r="879" spans="1:7" s="37" customFormat="1" x14ac:dyDescent="0.25">
      <c r="A879" s="60"/>
      <c r="B879" s="40"/>
      <c r="C879" s="30"/>
      <c r="D879" s="68"/>
      <c r="E879" s="68"/>
      <c r="F879" s="121"/>
      <c r="G879" s="79"/>
    </row>
    <row r="880" spans="1:7" s="37" customFormat="1" x14ac:dyDescent="0.25">
      <c r="A880" s="60"/>
      <c r="B880" s="40"/>
      <c r="C880" s="30"/>
      <c r="D880" s="68"/>
      <c r="E880" s="68"/>
      <c r="F880" s="121"/>
      <c r="G880" s="79"/>
    </row>
    <row r="881" spans="1:7" s="37" customFormat="1" x14ac:dyDescent="0.25">
      <c r="A881" s="60"/>
      <c r="B881" s="40"/>
      <c r="C881" s="30"/>
      <c r="D881" s="68"/>
      <c r="E881" s="68"/>
      <c r="F881" s="121"/>
      <c r="G881" s="79"/>
    </row>
    <row r="882" spans="1:7" s="37" customFormat="1" x14ac:dyDescent="0.25">
      <c r="A882" s="60"/>
      <c r="B882" s="40"/>
      <c r="C882" s="30"/>
      <c r="D882" s="68"/>
      <c r="E882" s="68"/>
      <c r="F882" s="121"/>
      <c r="G882" s="79"/>
    </row>
    <row r="883" spans="1:7" s="37" customFormat="1" x14ac:dyDescent="0.25">
      <c r="A883" s="60"/>
      <c r="B883" s="40"/>
      <c r="C883" s="30"/>
      <c r="D883" s="68"/>
      <c r="E883" s="68"/>
      <c r="F883" s="121"/>
      <c r="G883" s="79"/>
    </row>
    <row r="884" spans="1:7" s="37" customFormat="1" x14ac:dyDescent="0.25">
      <c r="A884" s="60"/>
      <c r="B884" s="40"/>
      <c r="C884" s="30"/>
      <c r="D884" s="68"/>
      <c r="E884" s="68"/>
      <c r="F884" s="121"/>
      <c r="G884" s="79"/>
    </row>
    <row r="885" spans="1:7" s="37" customFormat="1" x14ac:dyDescent="0.25">
      <c r="A885" s="60"/>
      <c r="B885" s="40"/>
      <c r="C885" s="30"/>
      <c r="D885" s="68"/>
      <c r="E885" s="68"/>
      <c r="F885" s="121"/>
      <c r="G885" s="79"/>
    </row>
    <row r="886" spans="1:7" s="37" customFormat="1" x14ac:dyDescent="0.25">
      <c r="A886" s="60"/>
      <c r="B886" s="40"/>
      <c r="C886" s="30"/>
      <c r="D886" s="68"/>
      <c r="E886" s="68"/>
      <c r="F886" s="121"/>
      <c r="G886" s="79"/>
    </row>
    <row r="887" spans="1:7" s="37" customFormat="1" x14ac:dyDescent="0.25">
      <c r="A887" s="60"/>
      <c r="B887" s="40"/>
      <c r="C887" s="30"/>
      <c r="D887" s="68"/>
      <c r="E887" s="68"/>
      <c r="F887" s="121"/>
      <c r="G887" s="79"/>
    </row>
    <row r="888" spans="1:7" s="37" customFormat="1" x14ac:dyDescent="0.25">
      <c r="A888" s="60"/>
      <c r="B888" s="40"/>
      <c r="C888" s="30"/>
      <c r="D888" s="68"/>
      <c r="E888" s="68"/>
      <c r="F888" s="121"/>
      <c r="G888" s="79"/>
    </row>
    <row r="889" spans="1:7" s="37" customFormat="1" x14ac:dyDescent="0.25">
      <c r="A889" s="60"/>
      <c r="B889" s="40"/>
      <c r="C889" s="30"/>
      <c r="D889" s="68"/>
      <c r="E889" s="68"/>
      <c r="F889" s="121"/>
      <c r="G889" s="79"/>
    </row>
    <row r="890" spans="1:7" s="37" customFormat="1" x14ac:dyDescent="0.25">
      <c r="A890" s="60"/>
      <c r="B890" s="40"/>
      <c r="C890" s="30"/>
      <c r="D890" s="68"/>
      <c r="E890" s="68"/>
      <c r="F890" s="121"/>
      <c r="G890" s="79"/>
    </row>
    <row r="891" spans="1:7" s="37" customFormat="1" x14ac:dyDescent="0.25">
      <c r="A891" s="60"/>
      <c r="B891" s="40"/>
      <c r="C891" s="30"/>
      <c r="D891" s="68"/>
      <c r="E891" s="68"/>
      <c r="F891" s="121"/>
      <c r="G891" s="79"/>
    </row>
    <row r="892" spans="1:7" s="37" customFormat="1" x14ac:dyDescent="0.25">
      <c r="A892" s="60"/>
      <c r="B892" s="40"/>
      <c r="C892" s="30"/>
      <c r="D892" s="68"/>
      <c r="E892" s="68"/>
      <c r="F892" s="121"/>
      <c r="G892" s="79"/>
    </row>
    <row r="893" spans="1:7" s="37" customFormat="1" x14ac:dyDescent="0.25">
      <c r="A893" s="60"/>
      <c r="B893" s="40"/>
      <c r="C893" s="30"/>
      <c r="D893" s="68"/>
      <c r="E893" s="68"/>
      <c r="F893" s="121"/>
      <c r="G893" s="79"/>
    </row>
    <row r="894" spans="1:7" s="37" customFormat="1" x14ac:dyDescent="0.25">
      <c r="A894" s="60"/>
      <c r="B894" s="40"/>
      <c r="C894" s="30"/>
      <c r="D894" s="68"/>
      <c r="E894" s="68"/>
      <c r="F894" s="121"/>
      <c r="G894" s="79"/>
    </row>
    <row r="895" spans="1:7" s="37" customFormat="1" x14ac:dyDescent="0.25">
      <c r="A895" s="60"/>
      <c r="B895" s="40"/>
      <c r="C895" s="30"/>
      <c r="D895" s="68"/>
      <c r="E895" s="68"/>
      <c r="F895" s="121"/>
      <c r="G895" s="79"/>
    </row>
    <row r="896" spans="1:7" s="37" customFormat="1" x14ac:dyDescent="0.25">
      <c r="A896" s="60"/>
      <c r="B896" s="40"/>
      <c r="C896" s="30"/>
      <c r="D896" s="68"/>
      <c r="E896" s="68"/>
      <c r="F896" s="121"/>
      <c r="G896" s="79"/>
    </row>
    <row r="897" spans="1:7" s="37" customFormat="1" x14ac:dyDescent="0.25">
      <c r="A897" s="60"/>
      <c r="B897" s="40"/>
      <c r="C897" s="30"/>
      <c r="D897" s="68"/>
      <c r="E897" s="68"/>
      <c r="F897" s="121"/>
      <c r="G897" s="79"/>
    </row>
    <row r="898" spans="1:7" s="37" customFormat="1" x14ac:dyDescent="0.25">
      <c r="A898" s="60"/>
      <c r="B898" s="40"/>
      <c r="C898" s="30"/>
      <c r="D898" s="68"/>
      <c r="E898" s="68"/>
      <c r="F898" s="121"/>
      <c r="G898" s="79"/>
    </row>
    <row r="899" spans="1:7" s="37" customFormat="1" x14ac:dyDescent="0.25">
      <c r="A899" s="60"/>
      <c r="B899" s="40"/>
      <c r="C899" s="30"/>
      <c r="D899" s="68"/>
      <c r="E899" s="68"/>
      <c r="F899" s="121"/>
      <c r="G899" s="79"/>
    </row>
    <row r="900" spans="1:7" s="37" customFormat="1" x14ac:dyDescent="0.25">
      <c r="A900" s="60"/>
      <c r="B900" s="40"/>
      <c r="C900" s="30"/>
      <c r="D900" s="68"/>
      <c r="E900" s="68"/>
      <c r="F900" s="121"/>
      <c r="G900" s="79"/>
    </row>
    <row r="901" spans="1:7" s="37" customFormat="1" x14ac:dyDescent="0.25">
      <c r="A901" s="60"/>
      <c r="B901" s="40"/>
      <c r="C901" s="30"/>
      <c r="D901" s="68"/>
      <c r="E901" s="68"/>
      <c r="F901" s="121"/>
      <c r="G901" s="79"/>
    </row>
    <row r="902" spans="1:7" s="37" customFormat="1" x14ac:dyDescent="0.25">
      <c r="A902" s="60"/>
      <c r="B902" s="40"/>
      <c r="C902" s="30"/>
      <c r="D902" s="68"/>
      <c r="E902" s="68"/>
      <c r="F902" s="121"/>
      <c r="G902" s="79"/>
    </row>
    <row r="903" spans="1:7" s="37" customFormat="1" x14ac:dyDescent="0.25">
      <c r="A903" s="60"/>
      <c r="B903" s="40"/>
      <c r="C903" s="30"/>
      <c r="D903" s="68"/>
      <c r="E903" s="68"/>
      <c r="F903" s="121"/>
      <c r="G903" s="79"/>
    </row>
    <row r="904" spans="1:7" s="37" customFormat="1" x14ac:dyDescent="0.25">
      <c r="A904" s="60"/>
      <c r="B904" s="40"/>
      <c r="C904" s="30"/>
      <c r="D904" s="68"/>
      <c r="E904" s="68"/>
      <c r="F904" s="121"/>
      <c r="G904" s="79"/>
    </row>
    <row r="905" spans="1:7" s="37" customFormat="1" x14ac:dyDescent="0.25">
      <c r="A905" s="60"/>
      <c r="B905" s="40"/>
      <c r="C905" s="30"/>
      <c r="D905" s="68"/>
      <c r="E905" s="68"/>
      <c r="F905" s="121"/>
      <c r="G905" s="79"/>
    </row>
    <row r="906" spans="1:7" s="37" customFormat="1" x14ac:dyDescent="0.25">
      <c r="A906" s="60"/>
      <c r="B906" s="40"/>
      <c r="C906" s="30"/>
      <c r="D906" s="68"/>
      <c r="E906" s="68"/>
      <c r="F906" s="121"/>
      <c r="G906" s="79"/>
    </row>
    <row r="907" spans="1:7" s="37" customFormat="1" x14ac:dyDescent="0.25">
      <c r="A907" s="60"/>
      <c r="B907" s="40"/>
      <c r="C907" s="30"/>
      <c r="D907" s="68"/>
      <c r="E907" s="68"/>
      <c r="F907" s="121"/>
      <c r="G907" s="79"/>
    </row>
    <row r="908" spans="1:7" s="37" customFormat="1" x14ac:dyDescent="0.25">
      <c r="A908" s="60"/>
      <c r="B908" s="40"/>
      <c r="C908" s="30"/>
      <c r="D908" s="68"/>
      <c r="E908" s="68"/>
      <c r="F908" s="121"/>
      <c r="G908" s="79"/>
    </row>
    <row r="909" spans="1:7" s="37" customFormat="1" x14ac:dyDescent="0.25">
      <c r="A909" s="60"/>
      <c r="B909" s="40"/>
      <c r="C909" s="30"/>
      <c r="D909" s="68"/>
      <c r="E909" s="68"/>
      <c r="F909" s="121"/>
      <c r="G909" s="79"/>
    </row>
    <row r="910" spans="1:7" s="37" customFormat="1" x14ac:dyDescent="0.25">
      <c r="A910" s="60"/>
      <c r="B910" s="40"/>
      <c r="C910" s="30"/>
      <c r="D910" s="68"/>
      <c r="E910" s="68"/>
      <c r="F910" s="121"/>
      <c r="G910" s="79"/>
    </row>
    <row r="911" spans="1:7" s="37" customFormat="1" x14ac:dyDescent="0.25">
      <c r="A911" s="60"/>
      <c r="B911" s="40"/>
      <c r="C911" s="30"/>
      <c r="D911" s="68"/>
      <c r="E911" s="68"/>
      <c r="F911" s="121"/>
      <c r="G911" s="79"/>
    </row>
    <row r="912" spans="1:7" s="37" customFormat="1" x14ac:dyDescent="0.25">
      <c r="A912" s="60"/>
      <c r="B912" s="40"/>
      <c r="C912" s="30"/>
      <c r="D912" s="68"/>
      <c r="E912" s="68"/>
      <c r="F912" s="121"/>
      <c r="G912" s="79"/>
    </row>
    <row r="913" spans="1:7" s="37" customFormat="1" x14ac:dyDescent="0.25">
      <c r="A913" s="60"/>
      <c r="B913" s="40"/>
      <c r="C913" s="30"/>
      <c r="D913" s="68"/>
      <c r="E913" s="68"/>
      <c r="F913" s="121"/>
      <c r="G913" s="79"/>
    </row>
    <row r="914" spans="1:7" s="37" customFormat="1" x14ac:dyDescent="0.25">
      <c r="A914" s="60"/>
      <c r="B914" s="40"/>
      <c r="C914" s="30"/>
      <c r="D914" s="68"/>
      <c r="E914" s="68"/>
      <c r="F914" s="121"/>
      <c r="G914" s="79"/>
    </row>
    <row r="915" spans="1:7" s="37" customFormat="1" x14ac:dyDescent="0.25">
      <c r="A915" s="60"/>
      <c r="B915" s="40"/>
      <c r="C915" s="30"/>
      <c r="D915" s="68"/>
      <c r="E915" s="68"/>
      <c r="F915" s="121"/>
      <c r="G915" s="79"/>
    </row>
    <row r="916" spans="1:7" s="37" customFormat="1" x14ac:dyDescent="0.25">
      <c r="A916" s="60"/>
      <c r="B916" s="40"/>
      <c r="C916" s="30"/>
      <c r="D916" s="68"/>
      <c r="E916" s="68"/>
      <c r="F916" s="121"/>
      <c r="G916" s="79"/>
    </row>
    <row r="917" spans="1:7" s="37" customFormat="1" x14ac:dyDescent="0.25">
      <c r="A917" s="60"/>
      <c r="B917" s="40"/>
      <c r="C917" s="30"/>
      <c r="D917" s="68"/>
      <c r="E917" s="68"/>
      <c r="F917" s="121"/>
      <c r="G917" s="79"/>
    </row>
    <row r="918" spans="1:7" s="37" customFormat="1" x14ac:dyDescent="0.25">
      <c r="A918" s="60"/>
      <c r="B918" s="40"/>
      <c r="C918" s="30"/>
      <c r="D918" s="68"/>
      <c r="E918" s="68"/>
      <c r="F918" s="121"/>
      <c r="G918" s="79"/>
    </row>
    <row r="919" spans="1:7" s="37" customFormat="1" x14ac:dyDescent="0.25">
      <c r="A919" s="60"/>
      <c r="B919" s="40"/>
      <c r="C919" s="30"/>
      <c r="D919" s="68"/>
      <c r="E919" s="68"/>
      <c r="F919" s="121"/>
      <c r="G919" s="79"/>
    </row>
    <row r="920" spans="1:7" s="37" customFormat="1" x14ac:dyDescent="0.25">
      <c r="A920" s="60"/>
      <c r="B920" s="40"/>
      <c r="C920" s="30"/>
      <c r="D920" s="68"/>
      <c r="E920" s="68"/>
      <c r="F920" s="121"/>
      <c r="G920" s="79"/>
    </row>
    <row r="921" spans="1:7" s="37" customFormat="1" x14ac:dyDescent="0.25">
      <c r="A921" s="60"/>
      <c r="B921" s="40"/>
      <c r="C921" s="30"/>
      <c r="D921" s="68"/>
      <c r="E921" s="68"/>
      <c r="F921" s="121"/>
      <c r="G921" s="79"/>
    </row>
    <row r="922" spans="1:7" s="37" customFormat="1" x14ac:dyDescent="0.25">
      <c r="A922" s="60"/>
      <c r="B922" s="40"/>
      <c r="C922" s="30"/>
      <c r="D922" s="68"/>
      <c r="E922" s="68"/>
      <c r="F922" s="121"/>
      <c r="G922" s="79"/>
    </row>
    <row r="923" spans="1:7" s="37" customFormat="1" x14ac:dyDescent="0.25">
      <c r="A923" s="60"/>
      <c r="B923" s="40"/>
      <c r="C923" s="30"/>
      <c r="D923" s="68"/>
      <c r="E923" s="68"/>
      <c r="F923" s="121"/>
      <c r="G923" s="79"/>
    </row>
    <row r="924" spans="1:7" s="37" customFormat="1" x14ac:dyDescent="0.25">
      <c r="A924" s="60"/>
      <c r="B924" s="40"/>
      <c r="C924" s="30"/>
      <c r="D924" s="68"/>
      <c r="E924" s="68"/>
      <c r="F924" s="121"/>
      <c r="G924" s="79"/>
    </row>
    <row r="925" spans="1:7" s="37" customFormat="1" x14ac:dyDescent="0.25">
      <c r="A925" s="60"/>
      <c r="B925" s="40"/>
      <c r="C925" s="30"/>
      <c r="D925" s="68"/>
      <c r="E925" s="68"/>
      <c r="F925" s="121"/>
      <c r="G925" s="79"/>
    </row>
    <row r="926" spans="1:7" s="37" customFormat="1" x14ac:dyDescent="0.25">
      <c r="A926" s="60"/>
      <c r="B926" s="40"/>
      <c r="C926" s="30"/>
      <c r="D926" s="68"/>
      <c r="E926" s="68"/>
      <c r="F926" s="121"/>
      <c r="G926" s="79"/>
    </row>
    <row r="927" spans="1:7" s="37" customFormat="1" x14ac:dyDescent="0.25">
      <c r="A927" s="60"/>
      <c r="B927" s="40"/>
      <c r="C927" s="30"/>
      <c r="D927" s="68"/>
      <c r="E927" s="68"/>
      <c r="F927" s="121"/>
      <c r="G927" s="79"/>
    </row>
    <row r="928" spans="1:7" s="37" customFormat="1" x14ac:dyDescent="0.25">
      <c r="A928" s="60"/>
      <c r="B928" s="40"/>
      <c r="C928" s="30"/>
      <c r="D928" s="68"/>
      <c r="E928" s="68"/>
      <c r="F928" s="121"/>
      <c r="G928" s="79"/>
    </row>
    <row r="929" spans="1:7" s="37" customFormat="1" x14ac:dyDescent="0.25">
      <c r="A929" s="60"/>
      <c r="B929" s="40"/>
      <c r="C929" s="30"/>
      <c r="D929" s="68"/>
      <c r="E929" s="68"/>
      <c r="F929" s="121"/>
      <c r="G929" s="79"/>
    </row>
    <row r="930" spans="1:7" s="37" customFormat="1" x14ac:dyDescent="0.25">
      <c r="A930" s="60"/>
      <c r="B930" s="40"/>
      <c r="C930" s="30"/>
      <c r="D930" s="68"/>
      <c r="E930" s="68"/>
      <c r="F930" s="121"/>
      <c r="G930" s="79"/>
    </row>
    <row r="931" spans="1:7" s="37" customFormat="1" x14ac:dyDescent="0.25">
      <c r="A931" s="60"/>
      <c r="B931" s="40"/>
      <c r="C931" s="30"/>
      <c r="D931" s="68"/>
      <c r="E931" s="68"/>
      <c r="F931" s="121"/>
      <c r="G931" s="79"/>
    </row>
    <row r="932" spans="1:7" s="37" customFormat="1" x14ac:dyDescent="0.25">
      <c r="A932" s="60"/>
      <c r="B932" s="40"/>
      <c r="C932" s="30"/>
      <c r="D932" s="68"/>
      <c r="E932" s="68"/>
      <c r="F932" s="121"/>
      <c r="G932" s="79"/>
    </row>
    <row r="933" spans="1:7" s="37" customFormat="1" x14ac:dyDescent="0.25">
      <c r="A933" s="60"/>
      <c r="B933" s="40"/>
      <c r="C933" s="30"/>
      <c r="D933" s="68"/>
      <c r="E933" s="68"/>
      <c r="F933" s="121"/>
      <c r="G933" s="79"/>
    </row>
    <row r="934" spans="1:7" s="37" customFormat="1" x14ac:dyDescent="0.25">
      <c r="A934" s="60"/>
      <c r="B934" s="40"/>
      <c r="C934" s="30"/>
      <c r="D934" s="68"/>
      <c r="E934" s="68"/>
      <c r="F934" s="121"/>
      <c r="G934" s="79"/>
    </row>
    <row r="935" spans="1:7" s="37" customFormat="1" x14ac:dyDescent="0.25">
      <c r="A935" s="60"/>
      <c r="B935" s="40"/>
      <c r="C935" s="30"/>
      <c r="D935" s="68"/>
      <c r="E935" s="68"/>
      <c r="F935" s="121"/>
      <c r="G935" s="79"/>
    </row>
    <row r="936" spans="1:7" s="37" customFormat="1" x14ac:dyDescent="0.25">
      <c r="A936" s="60"/>
      <c r="B936" s="40"/>
      <c r="C936" s="30"/>
      <c r="D936" s="68"/>
      <c r="E936" s="68"/>
      <c r="F936" s="121"/>
      <c r="G936" s="79"/>
    </row>
    <row r="937" spans="1:7" s="37" customFormat="1" x14ac:dyDescent="0.25">
      <c r="A937" s="60"/>
      <c r="B937" s="40"/>
      <c r="C937" s="30"/>
      <c r="D937" s="68"/>
      <c r="E937" s="68"/>
      <c r="F937" s="121"/>
      <c r="G937" s="79"/>
    </row>
    <row r="938" spans="1:7" s="37" customFormat="1" x14ac:dyDescent="0.25">
      <c r="A938" s="60"/>
      <c r="B938" s="40"/>
      <c r="C938" s="30"/>
      <c r="D938" s="68"/>
      <c r="E938" s="68"/>
      <c r="F938" s="121"/>
      <c r="G938" s="79"/>
    </row>
    <row r="939" spans="1:7" s="37" customFormat="1" x14ac:dyDescent="0.25">
      <c r="A939" s="60"/>
      <c r="B939" s="40"/>
      <c r="C939" s="30"/>
      <c r="D939" s="68"/>
      <c r="E939" s="68"/>
      <c r="F939" s="121"/>
      <c r="G939" s="79"/>
    </row>
    <row r="940" spans="1:7" s="37" customFormat="1" x14ac:dyDescent="0.25">
      <c r="A940" s="60"/>
      <c r="B940" s="40"/>
      <c r="C940" s="30"/>
      <c r="D940" s="68"/>
      <c r="E940" s="68"/>
      <c r="F940" s="121"/>
      <c r="G940" s="79"/>
    </row>
    <row r="941" spans="1:7" s="37" customFormat="1" x14ac:dyDescent="0.25">
      <c r="A941" s="60"/>
      <c r="B941" s="40"/>
      <c r="C941" s="30"/>
      <c r="D941" s="68"/>
      <c r="E941" s="68"/>
      <c r="F941" s="121"/>
      <c r="G941" s="79"/>
    </row>
    <row r="942" spans="1:7" s="37" customFormat="1" x14ac:dyDescent="0.25">
      <c r="A942" s="60"/>
      <c r="B942" s="40"/>
      <c r="C942" s="30"/>
      <c r="D942" s="68"/>
      <c r="E942" s="68"/>
      <c r="F942" s="121"/>
      <c r="G942" s="79"/>
    </row>
    <row r="943" spans="1:7" s="37" customFormat="1" x14ac:dyDescent="0.25">
      <c r="A943" s="60"/>
      <c r="B943" s="40"/>
      <c r="C943" s="30"/>
      <c r="D943" s="68"/>
      <c r="E943" s="68"/>
      <c r="F943" s="121"/>
      <c r="G943" s="79"/>
    </row>
    <row r="944" spans="1:7" s="37" customFormat="1" x14ac:dyDescent="0.25">
      <c r="A944" s="60"/>
      <c r="B944" s="40"/>
      <c r="C944" s="30"/>
      <c r="D944" s="68"/>
      <c r="E944" s="68"/>
      <c r="F944" s="121"/>
      <c r="G944" s="79"/>
    </row>
    <row r="945" spans="1:7" s="37" customFormat="1" x14ac:dyDescent="0.25">
      <c r="A945" s="60"/>
      <c r="B945" s="40"/>
      <c r="C945" s="30"/>
      <c r="D945" s="68"/>
      <c r="E945" s="68"/>
      <c r="F945" s="121"/>
      <c r="G945" s="79"/>
    </row>
    <row r="946" spans="1:7" s="37" customFormat="1" x14ac:dyDescent="0.25">
      <c r="A946" s="60"/>
      <c r="B946" s="40"/>
      <c r="C946" s="30"/>
      <c r="D946" s="68"/>
      <c r="E946" s="68"/>
      <c r="F946" s="121"/>
      <c r="G946" s="79"/>
    </row>
    <row r="947" spans="1:7" s="37" customFormat="1" x14ac:dyDescent="0.25">
      <c r="A947" s="60"/>
      <c r="B947" s="40"/>
      <c r="C947" s="30"/>
      <c r="D947" s="68"/>
      <c r="E947" s="68"/>
      <c r="F947" s="121"/>
      <c r="G947" s="79"/>
    </row>
    <row r="948" spans="1:7" s="37" customFormat="1" x14ac:dyDescent="0.25">
      <c r="A948" s="60"/>
      <c r="B948" s="40"/>
      <c r="C948" s="30"/>
      <c r="D948" s="68"/>
      <c r="E948" s="68"/>
      <c r="F948" s="121"/>
      <c r="G948" s="79"/>
    </row>
    <row r="949" spans="1:7" s="37" customFormat="1" x14ac:dyDescent="0.25">
      <c r="A949" s="60"/>
      <c r="B949" s="40"/>
      <c r="C949" s="30"/>
      <c r="D949" s="68"/>
      <c r="E949" s="68"/>
      <c r="F949" s="121"/>
      <c r="G949" s="79"/>
    </row>
    <row r="950" spans="1:7" s="37" customFormat="1" x14ac:dyDescent="0.25">
      <c r="A950" s="60"/>
      <c r="B950" s="40"/>
      <c r="C950" s="30"/>
      <c r="D950" s="68"/>
      <c r="E950" s="68"/>
      <c r="F950" s="121"/>
      <c r="G950" s="79"/>
    </row>
    <row r="951" spans="1:7" s="37" customFormat="1" x14ac:dyDescent="0.25">
      <c r="A951" s="60"/>
      <c r="B951" s="40"/>
      <c r="C951" s="30"/>
      <c r="D951" s="68"/>
      <c r="E951" s="68"/>
      <c r="F951" s="121"/>
      <c r="G951" s="79"/>
    </row>
    <row r="952" spans="1:7" s="37" customFormat="1" x14ac:dyDescent="0.25">
      <c r="A952" s="60"/>
      <c r="B952" s="40"/>
      <c r="C952" s="30"/>
      <c r="D952" s="68"/>
      <c r="E952" s="68"/>
      <c r="F952" s="121"/>
      <c r="G952" s="79"/>
    </row>
    <row r="953" spans="1:7" s="37" customFormat="1" x14ac:dyDescent="0.25">
      <c r="A953" s="60"/>
      <c r="B953" s="40"/>
      <c r="C953" s="30"/>
      <c r="D953" s="68"/>
      <c r="E953" s="68"/>
      <c r="F953" s="121"/>
      <c r="G953" s="79"/>
    </row>
    <row r="954" spans="1:7" s="37" customFormat="1" x14ac:dyDescent="0.25">
      <c r="A954" s="60"/>
      <c r="B954" s="40"/>
      <c r="C954" s="30"/>
      <c r="D954" s="68"/>
      <c r="E954" s="68"/>
      <c r="F954" s="121"/>
      <c r="G954" s="79"/>
    </row>
    <row r="955" spans="1:7" s="37" customFormat="1" x14ac:dyDescent="0.25">
      <c r="A955" s="60"/>
      <c r="B955" s="40"/>
      <c r="C955" s="30"/>
      <c r="D955" s="68"/>
      <c r="E955" s="68"/>
      <c r="F955" s="121"/>
      <c r="G955" s="79"/>
    </row>
    <row r="956" spans="1:7" s="37" customFormat="1" x14ac:dyDescent="0.25">
      <c r="A956" s="60"/>
      <c r="B956" s="40"/>
      <c r="C956" s="30"/>
      <c r="D956" s="68"/>
      <c r="E956" s="68"/>
      <c r="F956" s="121"/>
      <c r="G956" s="79"/>
    </row>
    <row r="957" spans="1:7" s="37" customFormat="1" x14ac:dyDescent="0.25">
      <c r="A957" s="60"/>
      <c r="B957" s="40"/>
      <c r="C957" s="30"/>
      <c r="D957" s="68"/>
      <c r="E957" s="68"/>
      <c r="F957" s="121"/>
      <c r="G957" s="79"/>
    </row>
    <row r="958" spans="1:7" s="37" customFormat="1" x14ac:dyDescent="0.25">
      <c r="A958" s="60"/>
      <c r="B958" s="40"/>
      <c r="C958" s="30"/>
      <c r="D958" s="68"/>
      <c r="E958" s="68"/>
      <c r="F958" s="121"/>
      <c r="G958" s="79"/>
    </row>
    <row r="959" spans="1:7" s="37" customFormat="1" x14ac:dyDescent="0.25">
      <c r="A959" s="60"/>
      <c r="B959" s="40"/>
      <c r="C959" s="30"/>
      <c r="D959" s="68"/>
      <c r="E959" s="68"/>
      <c r="F959" s="121"/>
      <c r="G959" s="79"/>
    </row>
    <row r="960" spans="1:7" s="37" customFormat="1" x14ac:dyDescent="0.25">
      <c r="A960" s="60"/>
      <c r="B960" s="40"/>
      <c r="C960" s="30"/>
      <c r="D960" s="68"/>
      <c r="E960" s="68"/>
      <c r="F960" s="121"/>
      <c r="G960" s="79"/>
    </row>
    <row r="961" spans="1:7" s="37" customFormat="1" x14ac:dyDescent="0.25">
      <c r="A961" s="60"/>
      <c r="B961" s="40"/>
      <c r="C961" s="30"/>
      <c r="D961" s="68"/>
      <c r="E961" s="68"/>
      <c r="F961" s="121"/>
      <c r="G961" s="79"/>
    </row>
    <row r="962" spans="1:7" s="37" customFormat="1" x14ac:dyDescent="0.25">
      <c r="A962" s="60"/>
      <c r="B962" s="40"/>
      <c r="C962" s="30"/>
      <c r="D962" s="68"/>
      <c r="E962" s="68"/>
      <c r="F962" s="121"/>
      <c r="G962" s="79"/>
    </row>
    <row r="963" spans="1:7" s="37" customFormat="1" x14ac:dyDescent="0.25">
      <c r="A963" s="60"/>
      <c r="B963" s="40"/>
      <c r="C963" s="30"/>
      <c r="D963" s="68"/>
      <c r="E963" s="68"/>
      <c r="F963" s="121"/>
      <c r="G963" s="79"/>
    </row>
    <row r="964" spans="1:7" s="37" customFormat="1" x14ac:dyDescent="0.25">
      <c r="A964" s="60"/>
      <c r="B964" s="40"/>
      <c r="C964" s="30"/>
      <c r="D964" s="68"/>
      <c r="E964" s="68"/>
      <c r="F964" s="121"/>
      <c r="G964" s="79"/>
    </row>
    <row r="965" spans="1:7" s="37" customFormat="1" x14ac:dyDescent="0.25">
      <c r="A965" s="60"/>
      <c r="B965" s="40"/>
      <c r="C965" s="30"/>
      <c r="D965" s="68"/>
      <c r="E965" s="68"/>
      <c r="F965" s="121"/>
      <c r="G965" s="79"/>
    </row>
    <row r="966" spans="1:7" s="37" customFormat="1" x14ac:dyDescent="0.25">
      <c r="A966" s="60"/>
      <c r="B966" s="40"/>
      <c r="C966" s="30"/>
      <c r="D966" s="68"/>
      <c r="E966" s="68"/>
      <c r="F966" s="121"/>
      <c r="G966" s="79"/>
    </row>
    <row r="967" spans="1:7" s="37" customFormat="1" x14ac:dyDescent="0.25">
      <c r="A967" s="60"/>
      <c r="B967" s="40"/>
      <c r="C967" s="30"/>
      <c r="D967" s="68"/>
      <c r="E967" s="68"/>
      <c r="F967" s="121"/>
      <c r="G967" s="79"/>
    </row>
    <row r="968" spans="1:7" s="37" customFormat="1" x14ac:dyDescent="0.25">
      <c r="A968" s="60"/>
      <c r="B968" s="40"/>
      <c r="C968" s="30"/>
      <c r="D968" s="68"/>
      <c r="E968" s="68"/>
      <c r="F968" s="121"/>
      <c r="G968" s="79"/>
    </row>
    <row r="969" spans="1:7" s="37" customFormat="1" x14ac:dyDescent="0.25">
      <c r="A969" s="60"/>
      <c r="B969" s="40"/>
      <c r="C969" s="30"/>
      <c r="D969" s="68"/>
      <c r="E969" s="68"/>
      <c r="F969" s="121"/>
      <c r="G969" s="79"/>
    </row>
    <row r="970" spans="1:7" s="37" customFormat="1" x14ac:dyDescent="0.25">
      <c r="A970" s="60"/>
      <c r="B970" s="40"/>
      <c r="C970" s="30"/>
      <c r="D970" s="68"/>
      <c r="E970" s="68"/>
      <c r="F970" s="121"/>
      <c r="G970" s="79"/>
    </row>
    <row r="971" spans="1:7" s="37" customFormat="1" x14ac:dyDescent="0.25">
      <c r="A971" s="60"/>
      <c r="B971" s="40"/>
      <c r="C971" s="30"/>
      <c r="D971" s="68"/>
      <c r="E971" s="68"/>
      <c r="F971" s="121"/>
      <c r="G971" s="79"/>
    </row>
    <row r="972" spans="1:7" s="37" customFormat="1" x14ac:dyDescent="0.25">
      <c r="A972" s="60"/>
      <c r="B972" s="40"/>
      <c r="C972" s="30"/>
      <c r="D972" s="68"/>
      <c r="E972" s="68"/>
      <c r="F972" s="121"/>
      <c r="G972" s="79"/>
    </row>
    <row r="973" spans="1:7" s="37" customFormat="1" x14ac:dyDescent="0.25">
      <c r="A973" s="60"/>
      <c r="B973" s="40"/>
      <c r="C973" s="30"/>
      <c r="D973" s="68"/>
      <c r="E973" s="68"/>
      <c r="F973" s="121"/>
      <c r="G973" s="79"/>
    </row>
    <row r="974" spans="1:7" s="37" customFormat="1" x14ac:dyDescent="0.25">
      <c r="A974" s="60"/>
      <c r="B974" s="40"/>
      <c r="C974" s="30"/>
      <c r="D974" s="68"/>
      <c r="E974" s="68"/>
      <c r="F974" s="121"/>
      <c r="G974" s="79"/>
    </row>
    <row r="975" spans="1:7" s="37" customFormat="1" x14ac:dyDescent="0.25">
      <c r="A975" s="60"/>
      <c r="B975" s="40"/>
      <c r="C975" s="30"/>
      <c r="D975" s="68"/>
      <c r="E975" s="68"/>
      <c r="F975" s="121"/>
      <c r="G975" s="79"/>
    </row>
    <row r="976" spans="1:7" s="37" customFormat="1" x14ac:dyDescent="0.25">
      <c r="A976" s="60"/>
      <c r="B976" s="40"/>
      <c r="C976" s="30"/>
      <c r="D976" s="68"/>
      <c r="E976" s="68"/>
      <c r="F976" s="121"/>
      <c r="G976" s="79"/>
    </row>
    <row r="977" spans="1:7" s="37" customFormat="1" x14ac:dyDescent="0.25">
      <c r="A977" s="60"/>
      <c r="B977" s="40"/>
      <c r="C977" s="30"/>
      <c r="D977" s="68"/>
      <c r="E977" s="68"/>
      <c r="F977" s="121"/>
      <c r="G977" s="79"/>
    </row>
    <row r="978" spans="1:7" s="37" customFormat="1" x14ac:dyDescent="0.25">
      <c r="A978" s="60"/>
      <c r="B978" s="40"/>
      <c r="C978" s="30"/>
      <c r="D978" s="68"/>
      <c r="E978" s="68"/>
      <c r="F978" s="121"/>
      <c r="G978" s="79"/>
    </row>
    <row r="979" spans="1:7" s="37" customFormat="1" x14ac:dyDescent="0.25">
      <c r="A979" s="60"/>
      <c r="B979" s="40"/>
      <c r="C979" s="30"/>
      <c r="D979" s="68"/>
      <c r="E979" s="68"/>
      <c r="F979" s="121"/>
      <c r="G979" s="79"/>
    </row>
    <row r="980" spans="1:7" s="37" customFormat="1" x14ac:dyDescent="0.25">
      <c r="A980" s="60"/>
      <c r="B980" s="40"/>
      <c r="C980" s="30"/>
      <c r="D980" s="68"/>
      <c r="E980" s="68"/>
      <c r="F980" s="121"/>
      <c r="G980" s="79"/>
    </row>
    <row r="981" spans="1:7" s="37" customFormat="1" x14ac:dyDescent="0.25">
      <c r="A981" s="60"/>
      <c r="B981" s="40"/>
      <c r="C981" s="30"/>
      <c r="D981" s="68"/>
      <c r="E981" s="68"/>
      <c r="F981" s="121"/>
      <c r="G981" s="79"/>
    </row>
    <row r="982" spans="1:7" s="37" customFormat="1" x14ac:dyDescent="0.25">
      <c r="A982" s="60"/>
      <c r="B982" s="40"/>
      <c r="C982" s="30"/>
      <c r="D982" s="68"/>
      <c r="E982" s="68"/>
      <c r="F982" s="121"/>
      <c r="G982" s="79"/>
    </row>
    <row r="983" spans="1:7" s="37" customFormat="1" x14ac:dyDescent="0.25">
      <c r="A983" s="60"/>
      <c r="B983" s="40"/>
      <c r="C983" s="30"/>
      <c r="D983" s="68"/>
      <c r="E983" s="68"/>
      <c r="F983" s="121"/>
      <c r="G983" s="79"/>
    </row>
    <row r="984" spans="1:7" s="37" customFormat="1" x14ac:dyDescent="0.25">
      <c r="A984" s="60"/>
      <c r="B984" s="40"/>
      <c r="C984" s="30"/>
      <c r="D984" s="68"/>
      <c r="E984" s="68"/>
      <c r="F984" s="121"/>
      <c r="G984" s="79"/>
    </row>
    <row r="985" spans="1:7" s="37" customFormat="1" x14ac:dyDescent="0.25">
      <c r="A985" s="60"/>
      <c r="B985" s="40"/>
      <c r="C985" s="30"/>
      <c r="D985" s="68"/>
      <c r="E985" s="68"/>
      <c r="F985" s="121"/>
      <c r="G985" s="79"/>
    </row>
    <row r="986" spans="1:7" s="37" customFormat="1" x14ac:dyDescent="0.25">
      <c r="A986" s="60"/>
      <c r="B986" s="40"/>
      <c r="C986" s="30"/>
      <c r="D986" s="68"/>
      <c r="E986" s="68"/>
      <c r="F986" s="121"/>
      <c r="G986" s="79"/>
    </row>
    <row r="987" spans="1:7" s="37" customFormat="1" x14ac:dyDescent="0.25">
      <c r="A987" s="60"/>
      <c r="B987" s="40"/>
      <c r="C987" s="30"/>
      <c r="D987" s="68"/>
      <c r="E987" s="68"/>
      <c r="F987" s="121"/>
      <c r="G987" s="79"/>
    </row>
    <row r="988" spans="1:7" s="37" customFormat="1" x14ac:dyDescent="0.25">
      <c r="A988" s="60"/>
      <c r="B988" s="40"/>
      <c r="C988" s="30"/>
      <c r="D988" s="68"/>
      <c r="E988" s="68"/>
      <c r="F988" s="121"/>
      <c r="G988" s="79"/>
    </row>
    <row r="989" spans="1:7" s="37" customFormat="1" x14ac:dyDescent="0.25">
      <c r="A989" s="60"/>
      <c r="B989" s="40"/>
      <c r="C989" s="30"/>
      <c r="D989" s="68"/>
      <c r="E989" s="68"/>
      <c r="F989" s="121"/>
      <c r="G989" s="79"/>
    </row>
    <row r="990" spans="1:7" s="37" customFormat="1" x14ac:dyDescent="0.25">
      <c r="A990" s="60"/>
      <c r="B990" s="40"/>
      <c r="C990" s="30"/>
      <c r="D990" s="68"/>
      <c r="E990" s="68"/>
      <c r="F990" s="121"/>
      <c r="G990" s="79"/>
    </row>
    <row r="991" spans="1:7" s="37" customFormat="1" x14ac:dyDescent="0.25">
      <c r="A991" s="60"/>
      <c r="B991" s="40"/>
      <c r="C991" s="30"/>
      <c r="D991" s="68"/>
      <c r="E991" s="68"/>
      <c r="F991" s="121"/>
      <c r="G991" s="79"/>
    </row>
    <row r="992" spans="1:7" s="37" customFormat="1" x14ac:dyDescent="0.25">
      <c r="A992" s="60"/>
      <c r="B992" s="40"/>
      <c r="C992" s="30"/>
      <c r="D992" s="68"/>
      <c r="E992" s="68"/>
      <c r="F992" s="121"/>
      <c r="G992" s="79"/>
    </row>
    <row r="993" spans="1:7" s="37" customFormat="1" x14ac:dyDescent="0.25">
      <c r="A993" s="60"/>
      <c r="B993" s="40"/>
      <c r="C993" s="30"/>
      <c r="D993" s="68"/>
      <c r="E993" s="68"/>
      <c r="F993" s="121"/>
      <c r="G993" s="79"/>
    </row>
    <row r="994" spans="1:7" s="37" customFormat="1" x14ac:dyDescent="0.25">
      <c r="A994" s="60"/>
      <c r="B994" s="40"/>
      <c r="C994" s="30"/>
      <c r="D994" s="68"/>
      <c r="E994" s="68"/>
      <c r="F994" s="121"/>
      <c r="G994" s="79"/>
    </row>
    <row r="995" spans="1:7" s="37" customFormat="1" x14ac:dyDescent="0.25">
      <c r="A995" s="60"/>
      <c r="B995" s="40"/>
      <c r="C995" s="30"/>
      <c r="D995" s="68"/>
      <c r="E995" s="68"/>
      <c r="F995" s="121"/>
      <c r="G995" s="79"/>
    </row>
    <row r="996" spans="1:7" s="37" customFormat="1" x14ac:dyDescent="0.25">
      <c r="A996" s="60"/>
      <c r="B996" s="40"/>
      <c r="C996" s="30"/>
      <c r="D996" s="68"/>
      <c r="E996" s="68"/>
      <c r="F996" s="121"/>
      <c r="G996" s="79"/>
    </row>
    <row r="997" spans="1:7" s="37" customFormat="1" x14ac:dyDescent="0.25">
      <c r="A997" s="60"/>
      <c r="B997" s="40"/>
      <c r="C997" s="30"/>
      <c r="D997" s="68"/>
      <c r="E997" s="68"/>
      <c r="F997" s="121"/>
      <c r="G997" s="79"/>
    </row>
    <row r="998" spans="1:7" s="37" customFormat="1" x14ac:dyDescent="0.25">
      <c r="A998" s="60"/>
      <c r="B998" s="40"/>
      <c r="C998" s="30"/>
      <c r="D998" s="68"/>
      <c r="E998" s="68"/>
      <c r="F998" s="121"/>
      <c r="G998" s="79"/>
    </row>
    <row r="999" spans="1:7" s="37" customFormat="1" x14ac:dyDescent="0.25">
      <c r="A999" s="60"/>
      <c r="B999" s="40"/>
      <c r="C999" s="30"/>
      <c r="D999" s="68"/>
      <c r="E999" s="68"/>
      <c r="F999" s="121"/>
      <c r="G999" s="79"/>
    </row>
    <row r="1000" spans="1:7" s="37" customFormat="1" x14ac:dyDescent="0.25">
      <c r="A1000" s="60"/>
      <c r="B1000" s="40"/>
      <c r="C1000" s="30"/>
      <c r="D1000" s="68"/>
      <c r="E1000" s="68"/>
      <c r="F1000" s="121"/>
      <c r="G1000" s="79"/>
    </row>
    <row r="1001" spans="1:7" s="37" customFormat="1" x14ac:dyDescent="0.25">
      <c r="A1001" s="60"/>
      <c r="B1001" s="40"/>
      <c r="C1001" s="30"/>
      <c r="D1001" s="68"/>
      <c r="E1001" s="68"/>
      <c r="F1001" s="121"/>
      <c r="G1001" s="79"/>
    </row>
    <row r="1002" spans="1:7" s="37" customFormat="1" x14ac:dyDescent="0.25">
      <c r="A1002" s="60"/>
      <c r="B1002" s="40"/>
      <c r="C1002" s="30"/>
      <c r="D1002" s="68"/>
      <c r="E1002" s="68"/>
      <c r="F1002" s="121"/>
      <c r="G1002" s="79"/>
    </row>
    <row r="1003" spans="1:7" s="37" customFormat="1" x14ac:dyDescent="0.25">
      <c r="A1003" s="60"/>
      <c r="B1003" s="40"/>
      <c r="C1003" s="30"/>
      <c r="D1003" s="68"/>
      <c r="E1003" s="68"/>
      <c r="F1003" s="121"/>
      <c r="G1003" s="79"/>
    </row>
    <row r="1004" spans="1:7" s="37" customFormat="1" x14ac:dyDescent="0.25">
      <c r="A1004" s="60"/>
      <c r="B1004" s="40"/>
      <c r="C1004" s="30"/>
      <c r="D1004" s="68"/>
      <c r="E1004" s="68"/>
      <c r="F1004" s="121"/>
      <c r="G1004" s="79"/>
    </row>
    <row r="1005" spans="1:7" s="37" customFormat="1" x14ac:dyDescent="0.25">
      <c r="A1005" s="60"/>
      <c r="B1005" s="40"/>
      <c r="C1005" s="30"/>
      <c r="D1005" s="68"/>
      <c r="E1005" s="68"/>
      <c r="F1005" s="121"/>
      <c r="G1005" s="79"/>
    </row>
    <row r="1006" spans="1:7" s="37" customFormat="1" x14ac:dyDescent="0.25">
      <c r="A1006" s="60"/>
      <c r="B1006" s="40"/>
      <c r="C1006" s="30"/>
      <c r="D1006" s="68"/>
      <c r="E1006" s="68"/>
      <c r="F1006" s="121"/>
      <c r="G1006" s="79"/>
    </row>
    <row r="1007" spans="1:7" s="37" customFormat="1" x14ac:dyDescent="0.25">
      <c r="A1007" s="60"/>
      <c r="B1007" s="40"/>
      <c r="C1007" s="30"/>
      <c r="D1007" s="68"/>
      <c r="E1007" s="68"/>
      <c r="F1007" s="121"/>
      <c r="G1007" s="79"/>
    </row>
    <row r="1008" spans="1:7" s="37" customFormat="1" x14ac:dyDescent="0.25">
      <c r="A1008" s="60"/>
      <c r="B1008" s="40"/>
      <c r="C1008" s="30"/>
      <c r="D1008" s="68"/>
      <c r="E1008" s="68"/>
      <c r="F1008" s="121"/>
      <c r="G1008" s="79"/>
    </row>
    <row r="1009" spans="1:7" s="37" customFormat="1" x14ac:dyDescent="0.25">
      <c r="A1009" s="60"/>
      <c r="B1009" s="40"/>
      <c r="C1009" s="30"/>
      <c r="D1009" s="68"/>
      <c r="E1009" s="68"/>
      <c r="F1009" s="121"/>
      <c r="G1009" s="79"/>
    </row>
    <row r="1010" spans="1:7" s="37" customFormat="1" x14ac:dyDescent="0.25">
      <c r="A1010" s="60"/>
      <c r="B1010" s="40"/>
      <c r="C1010" s="30"/>
      <c r="D1010" s="68"/>
      <c r="E1010" s="68"/>
      <c r="F1010" s="121"/>
      <c r="G1010" s="79"/>
    </row>
    <row r="1011" spans="1:7" s="37" customFormat="1" x14ac:dyDescent="0.25">
      <c r="A1011" s="60"/>
      <c r="B1011" s="40"/>
      <c r="C1011" s="30"/>
      <c r="D1011" s="68"/>
      <c r="E1011" s="68"/>
      <c r="F1011" s="121"/>
      <c r="G1011" s="79"/>
    </row>
    <row r="1012" spans="1:7" s="37" customFormat="1" x14ac:dyDescent="0.25">
      <c r="A1012" s="60"/>
      <c r="B1012" s="40"/>
      <c r="C1012" s="30"/>
      <c r="D1012" s="68"/>
      <c r="E1012" s="68"/>
      <c r="F1012" s="121"/>
      <c r="G1012" s="79"/>
    </row>
    <row r="1013" spans="1:7" s="37" customFormat="1" x14ac:dyDescent="0.25">
      <c r="A1013" s="60"/>
      <c r="B1013" s="40"/>
      <c r="C1013" s="30"/>
      <c r="D1013" s="68"/>
      <c r="E1013" s="68"/>
      <c r="F1013" s="121"/>
      <c r="G1013" s="79"/>
    </row>
    <row r="1014" spans="1:7" s="37" customFormat="1" x14ac:dyDescent="0.25">
      <c r="A1014" s="60"/>
      <c r="B1014" s="40"/>
      <c r="C1014" s="30"/>
      <c r="D1014" s="68"/>
      <c r="E1014" s="68"/>
      <c r="F1014" s="121"/>
      <c r="G1014" s="79"/>
    </row>
    <row r="1015" spans="1:7" s="37" customFormat="1" x14ac:dyDescent="0.25">
      <c r="A1015" s="60"/>
      <c r="B1015" s="40"/>
      <c r="C1015" s="30"/>
      <c r="D1015" s="68"/>
      <c r="E1015" s="68"/>
      <c r="F1015" s="121"/>
      <c r="G1015" s="79"/>
    </row>
    <row r="1016" spans="1:7" s="37" customFormat="1" x14ac:dyDescent="0.25">
      <c r="A1016" s="60"/>
      <c r="B1016" s="40"/>
      <c r="C1016" s="30"/>
      <c r="D1016" s="68"/>
      <c r="E1016" s="68"/>
      <c r="F1016" s="121"/>
      <c r="G1016" s="79"/>
    </row>
    <row r="1017" spans="1:7" s="37" customFormat="1" x14ac:dyDescent="0.25">
      <c r="A1017" s="60"/>
      <c r="B1017" s="40"/>
      <c r="C1017" s="30"/>
      <c r="D1017" s="68"/>
      <c r="E1017" s="68"/>
      <c r="F1017" s="121"/>
      <c r="G1017" s="79"/>
    </row>
    <row r="1018" spans="1:7" s="37" customFormat="1" x14ac:dyDescent="0.25">
      <c r="A1018" s="60"/>
      <c r="B1018" s="40"/>
      <c r="C1018" s="30"/>
      <c r="D1018" s="68"/>
      <c r="E1018" s="68"/>
      <c r="F1018" s="121"/>
      <c r="G1018" s="79"/>
    </row>
    <row r="1019" spans="1:7" s="37" customFormat="1" x14ac:dyDescent="0.25">
      <c r="A1019" s="60"/>
      <c r="B1019" s="40"/>
      <c r="C1019" s="30"/>
      <c r="D1019" s="68"/>
      <c r="E1019" s="68"/>
      <c r="F1019" s="121"/>
      <c r="G1019" s="79"/>
    </row>
    <row r="1020" spans="1:7" s="37" customFormat="1" x14ac:dyDescent="0.25">
      <c r="A1020" s="60"/>
      <c r="B1020" s="40"/>
      <c r="C1020" s="30"/>
      <c r="D1020" s="68"/>
      <c r="E1020" s="68"/>
      <c r="F1020" s="121"/>
      <c r="G1020" s="79"/>
    </row>
    <row r="1021" spans="1:7" s="37" customFormat="1" x14ac:dyDescent="0.25">
      <c r="A1021" s="60"/>
      <c r="B1021" s="40"/>
      <c r="C1021" s="30"/>
      <c r="D1021" s="68"/>
      <c r="E1021" s="68"/>
      <c r="F1021" s="121"/>
      <c r="G1021" s="79"/>
    </row>
    <row r="1022" spans="1:7" s="37" customFormat="1" x14ac:dyDescent="0.25">
      <c r="A1022" s="60"/>
      <c r="B1022" s="40"/>
      <c r="C1022" s="30"/>
      <c r="D1022" s="68"/>
      <c r="E1022" s="68"/>
      <c r="F1022" s="121"/>
      <c r="G1022" s="79"/>
    </row>
    <row r="1023" spans="1:7" s="37" customFormat="1" x14ac:dyDescent="0.25">
      <c r="A1023" s="60"/>
      <c r="B1023" s="40"/>
      <c r="C1023" s="30"/>
      <c r="D1023" s="68"/>
      <c r="E1023" s="68"/>
      <c r="F1023" s="121"/>
      <c r="G1023" s="79"/>
    </row>
    <row r="1024" spans="1:7" s="37" customFormat="1" x14ac:dyDescent="0.25">
      <c r="A1024" s="60"/>
      <c r="B1024" s="40"/>
      <c r="C1024" s="30"/>
      <c r="D1024" s="68"/>
      <c r="E1024" s="68"/>
      <c r="F1024" s="121"/>
      <c r="G1024" s="79"/>
    </row>
    <row r="1025" spans="1:7" s="37" customFormat="1" x14ac:dyDescent="0.25">
      <c r="A1025" s="60"/>
      <c r="B1025" s="40"/>
      <c r="C1025" s="30"/>
      <c r="D1025" s="68"/>
      <c r="E1025" s="68"/>
      <c r="F1025" s="121"/>
      <c r="G1025" s="79"/>
    </row>
    <row r="1026" spans="1:7" s="37" customFormat="1" x14ac:dyDescent="0.25">
      <c r="A1026" s="60"/>
      <c r="B1026" s="40"/>
      <c r="C1026" s="30"/>
      <c r="D1026" s="68"/>
      <c r="E1026" s="68"/>
      <c r="F1026" s="121"/>
      <c r="G1026" s="79"/>
    </row>
    <row r="1027" spans="1:7" s="37" customFormat="1" x14ac:dyDescent="0.25">
      <c r="A1027" s="60"/>
      <c r="B1027" s="40"/>
      <c r="C1027" s="30"/>
      <c r="D1027" s="68"/>
      <c r="E1027" s="68"/>
      <c r="F1027" s="121"/>
      <c r="G1027" s="79"/>
    </row>
    <row r="1028" spans="1:7" s="37" customFormat="1" x14ac:dyDescent="0.25">
      <c r="A1028" s="60"/>
      <c r="B1028" s="40"/>
      <c r="C1028" s="30"/>
      <c r="D1028" s="68"/>
      <c r="E1028" s="68"/>
      <c r="F1028" s="121"/>
      <c r="G1028" s="79"/>
    </row>
    <row r="1029" spans="1:7" s="37" customFormat="1" x14ac:dyDescent="0.25">
      <c r="A1029" s="60"/>
      <c r="B1029" s="40"/>
      <c r="C1029" s="30"/>
      <c r="D1029" s="68"/>
      <c r="E1029" s="68"/>
      <c r="F1029" s="121"/>
      <c r="G1029" s="79"/>
    </row>
    <row r="1030" spans="1:7" s="37" customFormat="1" x14ac:dyDescent="0.25">
      <c r="A1030" s="60"/>
      <c r="B1030" s="40"/>
      <c r="C1030" s="30"/>
      <c r="D1030" s="68"/>
      <c r="E1030" s="68"/>
      <c r="F1030" s="121"/>
      <c r="G1030" s="79"/>
    </row>
    <row r="1031" spans="1:7" s="37" customFormat="1" x14ac:dyDescent="0.25">
      <c r="A1031" s="60"/>
      <c r="B1031" s="40"/>
      <c r="C1031" s="30"/>
      <c r="D1031" s="68"/>
      <c r="E1031" s="68"/>
      <c r="F1031" s="121"/>
      <c r="G1031" s="79"/>
    </row>
    <row r="1032" spans="1:7" s="37" customFormat="1" x14ac:dyDescent="0.25">
      <c r="A1032" s="60"/>
      <c r="B1032" s="40"/>
      <c r="C1032" s="30"/>
      <c r="D1032" s="68"/>
      <c r="E1032" s="68"/>
      <c r="F1032" s="121"/>
      <c r="G1032" s="79"/>
    </row>
    <row r="1033" spans="1:7" s="37" customFormat="1" x14ac:dyDescent="0.25">
      <c r="A1033" s="60"/>
      <c r="B1033" s="40"/>
      <c r="C1033" s="30"/>
      <c r="D1033" s="68"/>
      <c r="E1033" s="68"/>
      <c r="F1033" s="121"/>
      <c r="G1033" s="79"/>
    </row>
    <row r="1034" spans="1:7" s="37" customFormat="1" x14ac:dyDescent="0.25">
      <c r="A1034" s="60"/>
      <c r="B1034" s="40"/>
      <c r="C1034" s="30"/>
      <c r="D1034" s="68"/>
      <c r="E1034" s="68"/>
      <c r="F1034" s="121"/>
      <c r="G1034" s="79"/>
    </row>
    <row r="1035" spans="1:7" s="37" customFormat="1" x14ac:dyDescent="0.25">
      <c r="A1035" s="60"/>
      <c r="B1035" s="40"/>
      <c r="C1035" s="30"/>
      <c r="D1035" s="68"/>
      <c r="E1035" s="68"/>
      <c r="F1035" s="121"/>
      <c r="G1035" s="79"/>
    </row>
    <row r="1036" spans="1:7" s="37" customFormat="1" x14ac:dyDescent="0.25">
      <c r="A1036" s="60"/>
      <c r="B1036" s="40"/>
      <c r="C1036" s="30"/>
      <c r="D1036" s="68"/>
      <c r="E1036" s="68"/>
      <c r="F1036" s="121"/>
      <c r="G1036" s="79"/>
    </row>
    <row r="1037" spans="1:7" s="37" customFormat="1" x14ac:dyDescent="0.25">
      <c r="A1037" s="60"/>
      <c r="B1037" s="40"/>
      <c r="C1037" s="30"/>
      <c r="D1037" s="68"/>
      <c r="E1037" s="68"/>
      <c r="F1037" s="121"/>
      <c r="G1037" s="79"/>
    </row>
    <row r="1038" spans="1:7" s="37" customFormat="1" x14ac:dyDescent="0.25">
      <c r="A1038" s="60"/>
      <c r="B1038" s="40"/>
      <c r="C1038" s="30"/>
      <c r="D1038" s="68"/>
      <c r="E1038" s="68"/>
      <c r="F1038" s="121"/>
      <c r="G1038" s="79"/>
    </row>
    <row r="1039" spans="1:7" s="37" customFormat="1" x14ac:dyDescent="0.25">
      <c r="A1039" s="60"/>
      <c r="B1039" s="40"/>
      <c r="C1039" s="30"/>
      <c r="D1039" s="68"/>
      <c r="E1039" s="68"/>
      <c r="F1039" s="121"/>
      <c r="G1039" s="79"/>
    </row>
    <row r="1040" spans="1:7" s="37" customFormat="1" x14ac:dyDescent="0.25">
      <c r="A1040" s="60"/>
      <c r="B1040" s="40"/>
      <c r="C1040" s="30"/>
      <c r="D1040" s="68"/>
      <c r="E1040" s="68"/>
      <c r="F1040" s="121"/>
      <c r="G1040" s="79"/>
    </row>
    <row r="1041" spans="1:7" s="37" customFormat="1" x14ac:dyDescent="0.25">
      <c r="A1041" s="60"/>
      <c r="B1041" s="40"/>
      <c r="C1041" s="30"/>
      <c r="D1041" s="68"/>
      <c r="E1041" s="68"/>
      <c r="F1041" s="121"/>
      <c r="G1041" s="79"/>
    </row>
    <row r="1042" spans="1:7" s="37" customFormat="1" x14ac:dyDescent="0.25">
      <c r="A1042" s="60"/>
      <c r="B1042" s="40"/>
      <c r="C1042" s="30"/>
      <c r="D1042" s="68"/>
      <c r="E1042" s="68"/>
      <c r="F1042" s="121"/>
      <c r="G1042" s="79"/>
    </row>
    <row r="1043" spans="1:7" s="37" customFormat="1" x14ac:dyDescent="0.25">
      <c r="A1043" s="60"/>
      <c r="B1043" s="40"/>
      <c r="C1043" s="30"/>
      <c r="D1043" s="68"/>
      <c r="E1043" s="68"/>
      <c r="F1043" s="121"/>
      <c r="G1043" s="79"/>
    </row>
    <row r="1044" spans="1:7" s="37" customFormat="1" x14ac:dyDescent="0.25">
      <c r="A1044" s="60"/>
      <c r="B1044" s="40"/>
      <c r="C1044" s="30"/>
      <c r="D1044" s="68"/>
      <c r="E1044" s="68"/>
      <c r="F1044" s="121"/>
      <c r="G1044" s="79"/>
    </row>
    <row r="1045" spans="1:7" s="37" customFormat="1" x14ac:dyDescent="0.25">
      <c r="A1045" s="60"/>
      <c r="B1045" s="40"/>
      <c r="C1045" s="30"/>
      <c r="D1045" s="68"/>
      <c r="E1045" s="68"/>
      <c r="F1045" s="121"/>
      <c r="G1045" s="79"/>
    </row>
    <row r="1046" spans="1:7" s="37" customFormat="1" x14ac:dyDescent="0.25">
      <c r="A1046" s="60"/>
      <c r="B1046" s="40"/>
      <c r="C1046" s="30"/>
      <c r="D1046" s="68"/>
      <c r="E1046" s="68"/>
      <c r="F1046" s="121"/>
      <c r="G1046" s="79"/>
    </row>
    <row r="1047" spans="1:7" s="37" customFormat="1" x14ac:dyDescent="0.25">
      <c r="A1047" s="60"/>
      <c r="B1047" s="40"/>
      <c r="C1047" s="30"/>
      <c r="D1047" s="68"/>
      <c r="E1047" s="68"/>
      <c r="F1047" s="121"/>
      <c r="G1047" s="79"/>
    </row>
    <row r="1048" spans="1:7" s="37" customFormat="1" x14ac:dyDescent="0.25">
      <c r="A1048" s="60"/>
      <c r="B1048" s="40"/>
      <c r="C1048" s="30"/>
      <c r="D1048" s="68"/>
      <c r="E1048" s="68"/>
      <c r="F1048" s="121"/>
      <c r="G1048" s="79"/>
    </row>
    <row r="1049" spans="1:7" s="37" customFormat="1" x14ac:dyDescent="0.25">
      <c r="A1049" s="60"/>
      <c r="B1049" s="40"/>
      <c r="C1049" s="30"/>
      <c r="D1049" s="68"/>
      <c r="E1049" s="68"/>
      <c r="F1049" s="121"/>
      <c r="G1049" s="79"/>
    </row>
    <row r="1050" spans="1:7" s="37" customFormat="1" x14ac:dyDescent="0.25">
      <c r="A1050" s="60"/>
      <c r="B1050" s="40"/>
      <c r="C1050" s="30"/>
      <c r="D1050" s="68"/>
      <c r="E1050" s="68"/>
      <c r="F1050" s="121"/>
      <c r="G1050" s="79"/>
    </row>
    <row r="1051" spans="1:7" s="37" customFormat="1" x14ac:dyDescent="0.25">
      <c r="A1051" s="60"/>
      <c r="B1051" s="40"/>
      <c r="C1051" s="30"/>
      <c r="D1051" s="68"/>
      <c r="E1051" s="68"/>
      <c r="F1051" s="121"/>
      <c r="G1051" s="79"/>
    </row>
    <row r="1052" spans="1:7" s="37" customFormat="1" x14ac:dyDescent="0.25">
      <c r="A1052" s="60"/>
      <c r="B1052" s="40"/>
      <c r="C1052" s="30"/>
      <c r="D1052" s="68"/>
      <c r="E1052" s="68"/>
      <c r="F1052" s="121"/>
      <c r="G1052" s="79"/>
    </row>
    <row r="1053" spans="1:7" s="37" customFormat="1" x14ac:dyDescent="0.25">
      <c r="A1053" s="60"/>
      <c r="B1053" s="40"/>
      <c r="C1053" s="30"/>
      <c r="D1053" s="68"/>
      <c r="E1053" s="68"/>
      <c r="F1053" s="121"/>
      <c r="G1053" s="79"/>
    </row>
    <row r="1054" spans="1:7" s="37" customFormat="1" x14ac:dyDescent="0.25">
      <c r="A1054" s="60"/>
      <c r="B1054" s="40"/>
      <c r="C1054" s="30"/>
      <c r="D1054" s="68"/>
      <c r="E1054" s="68"/>
      <c r="F1054" s="121"/>
      <c r="G1054" s="79"/>
    </row>
    <row r="1055" spans="1:7" s="37" customFormat="1" x14ac:dyDescent="0.25">
      <c r="A1055" s="60"/>
      <c r="B1055" s="40"/>
      <c r="C1055" s="30"/>
      <c r="D1055" s="68"/>
      <c r="E1055" s="68"/>
      <c r="F1055" s="121"/>
      <c r="G1055" s="79"/>
    </row>
    <row r="1056" spans="1:7" s="37" customFormat="1" x14ac:dyDescent="0.25">
      <c r="A1056" s="60"/>
      <c r="B1056" s="40"/>
      <c r="C1056" s="30"/>
      <c r="D1056" s="68"/>
      <c r="E1056" s="68"/>
      <c r="F1056" s="121"/>
      <c r="G1056" s="79"/>
    </row>
    <row r="1057" spans="1:7" s="37" customFormat="1" x14ac:dyDescent="0.25">
      <c r="A1057" s="60"/>
      <c r="B1057" s="40"/>
      <c r="C1057" s="30"/>
      <c r="D1057" s="68"/>
      <c r="E1057" s="68"/>
      <c r="F1057" s="121"/>
      <c r="G1057" s="79"/>
    </row>
    <row r="1058" spans="1:7" s="37" customFormat="1" x14ac:dyDescent="0.25">
      <c r="A1058" s="60"/>
      <c r="B1058" s="40"/>
      <c r="C1058" s="30"/>
      <c r="D1058" s="68"/>
      <c r="E1058" s="68"/>
      <c r="F1058" s="121"/>
      <c r="G1058" s="79"/>
    </row>
    <row r="1059" spans="1:7" s="37" customFormat="1" x14ac:dyDescent="0.25">
      <c r="A1059" s="60"/>
      <c r="B1059" s="40"/>
      <c r="C1059" s="30"/>
      <c r="D1059" s="68"/>
      <c r="E1059" s="68"/>
      <c r="F1059" s="121"/>
      <c r="G1059" s="79"/>
    </row>
    <row r="1060" spans="1:7" s="37" customFormat="1" x14ac:dyDescent="0.25">
      <c r="A1060" s="60"/>
      <c r="B1060" s="40"/>
      <c r="C1060" s="30"/>
      <c r="D1060" s="68"/>
      <c r="E1060" s="68"/>
      <c r="F1060" s="121"/>
      <c r="G1060" s="79"/>
    </row>
    <row r="1061" spans="1:7" s="37" customFormat="1" x14ac:dyDescent="0.25">
      <c r="A1061" s="60"/>
      <c r="B1061" s="40"/>
      <c r="C1061" s="30"/>
      <c r="D1061" s="68"/>
      <c r="E1061" s="68"/>
      <c r="F1061" s="121"/>
      <c r="G1061" s="79"/>
    </row>
    <row r="1062" spans="1:7" s="37" customFormat="1" x14ac:dyDescent="0.25">
      <c r="A1062" s="60"/>
      <c r="B1062" s="40"/>
      <c r="C1062" s="30"/>
      <c r="D1062" s="68"/>
      <c r="E1062" s="68"/>
      <c r="F1062" s="121"/>
      <c r="G1062" s="79"/>
    </row>
    <row r="1063" spans="1:7" s="37" customFormat="1" x14ac:dyDescent="0.25">
      <c r="A1063" s="60"/>
      <c r="B1063" s="40"/>
      <c r="C1063" s="30"/>
      <c r="D1063" s="68"/>
      <c r="E1063" s="68"/>
      <c r="F1063" s="121"/>
      <c r="G1063" s="79"/>
    </row>
    <row r="1064" spans="1:7" s="37" customFormat="1" x14ac:dyDescent="0.25">
      <c r="A1064" s="60"/>
      <c r="B1064" s="40"/>
      <c r="C1064" s="30"/>
      <c r="D1064" s="68"/>
      <c r="E1064" s="68"/>
      <c r="F1064" s="121"/>
      <c r="G1064" s="79"/>
    </row>
    <row r="1065" spans="1:7" s="37" customFormat="1" x14ac:dyDescent="0.25">
      <c r="A1065" s="60"/>
      <c r="B1065" s="40"/>
      <c r="C1065" s="30"/>
      <c r="D1065" s="68"/>
      <c r="E1065" s="68"/>
      <c r="F1065" s="121"/>
      <c r="G1065" s="79"/>
    </row>
    <row r="1066" spans="1:7" s="37" customFormat="1" x14ac:dyDescent="0.25">
      <c r="A1066" s="60"/>
      <c r="B1066" s="40"/>
      <c r="C1066" s="30"/>
      <c r="D1066" s="68"/>
      <c r="E1066" s="68"/>
      <c r="F1066" s="121"/>
      <c r="G1066" s="79"/>
    </row>
    <row r="1067" spans="1:7" s="37" customFormat="1" x14ac:dyDescent="0.25">
      <c r="A1067" s="60"/>
      <c r="B1067" s="40"/>
      <c r="C1067" s="30"/>
      <c r="D1067" s="68"/>
      <c r="E1067" s="68"/>
      <c r="F1067" s="121"/>
      <c r="G1067" s="79"/>
    </row>
    <row r="1068" spans="1:7" s="37" customFormat="1" x14ac:dyDescent="0.25">
      <c r="A1068" s="60"/>
      <c r="B1068" s="40"/>
      <c r="C1068" s="30"/>
      <c r="D1068" s="68"/>
      <c r="E1068" s="68"/>
      <c r="F1068" s="121"/>
      <c r="G1068" s="79"/>
    </row>
    <row r="1069" spans="1:7" s="37" customFormat="1" x14ac:dyDescent="0.25">
      <c r="A1069" s="60"/>
      <c r="B1069" s="40"/>
      <c r="C1069" s="30"/>
      <c r="D1069" s="68"/>
      <c r="E1069" s="68"/>
      <c r="F1069" s="121"/>
      <c r="G1069" s="79"/>
    </row>
    <row r="1070" spans="1:7" s="37" customFormat="1" x14ac:dyDescent="0.25">
      <c r="A1070" s="60"/>
      <c r="B1070" s="40"/>
      <c r="C1070" s="30"/>
      <c r="D1070" s="68"/>
      <c r="E1070" s="68"/>
      <c r="F1070" s="121"/>
      <c r="G1070" s="79"/>
    </row>
    <row r="1071" spans="1:7" s="37" customFormat="1" x14ac:dyDescent="0.25">
      <c r="A1071" s="60"/>
      <c r="B1071" s="40"/>
      <c r="C1071" s="30"/>
      <c r="D1071" s="68"/>
      <c r="E1071" s="68"/>
      <c r="F1071" s="121"/>
      <c r="G1071" s="79"/>
    </row>
    <row r="1072" spans="1:7" s="37" customFormat="1" x14ac:dyDescent="0.25">
      <c r="A1072" s="60"/>
      <c r="B1072" s="40"/>
      <c r="C1072" s="30"/>
      <c r="D1072" s="68"/>
      <c r="E1072" s="68"/>
      <c r="F1072" s="121"/>
      <c r="G1072" s="79"/>
    </row>
    <row r="1073" spans="1:7" s="37" customFormat="1" x14ac:dyDescent="0.25">
      <c r="A1073" s="60"/>
      <c r="B1073" s="40"/>
      <c r="C1073" s="30"/>
      <c r="D1073" s="68"/>
      <c r="E1073" s="68"/>
      <c r="F1073" s="121"/>
      <c r="G1073" s="79"/>
    </row>
    <row r="1074" spans="1:7" s="37" customFormat="1" x14ac:dyDescent="0.25">
      <c r="A1074" s="60"/>
      <c r="B1074" s="40"/>
      <c r="C1074" s="30"/>
      <c r="D1074" s="68"/>
      <c r="E1074" s="68"/>
      <c r="F1074" s="121"/>
      <c r="G1074" s="79"/>
    </row>
    <row r="1075" spans="1:7" s="37" customFormat="1" x14ac:dyDescent="0.25">
      <c r="A1075" s="60"/>
      <c r="B1075" s="40"/>
      <c r="C1075" s="30"/>
      <c r="D1075" s="68"/>
      <c r="E1075" s="68"/>
      <c r="F1075" s="121"/>
      <c r="G1075" s="79"/>
    </row>
    <row r="1076" spans="1:7" s="37" customFormat="1" x14ac:dyDescent="0.25">
      <c r="A1076" s="60"/>
      <c r="B1076" s="40"/>
      <c r="C1076" s="30"/>
      <c r="D1076" s="68"/>
      <c r="E1076" s="68"/>
      <c r="F1076" s="121"/>
      <c r="G1076" s="79"/>
    </row>
    <row r="1077" spans="1:7" s="37" customFormat="1" x14ac:dyDescent="0.25">
      <c r="A1077" s="60"/>
      <c r="B1077" s="40"/>
      <c r="C1077" s="30"/>
      <c r="D1077" s="68"/>
      <c r="E1077" s="68"/>
      <c r="F1077" s="121"/>
      <c r="G1077" s="79"/>
    </row>
    <row r="1078" spans="1:7" s="37" customFormat="1" x14ac:dyDescent="0.25">
      <c r="A1078" s="60"/>
      <c r="B1078" s="40"/>
      <c r="C1078" s="30"/>
      <c r="D1078" s="68"/>
      <c r="E1078" s="68"/>
      <c r="F1078" s="121"/>
      <c r="G1078" s="79"/>
    </row>
    <row r="1079" spans="1:7" s="37" customFormat="1" x14ac:dyDescent="0.25">
      <c r="A1079" s="60"/>
      <c r="B1079" s="40"/>
      <c r="C1079" s="30"/>
      <c r="D1079" s="68"/>
      <c r="E1079" s="68"/>
      <c r="F1079" s="121"/>
      <c r="G1079" s="79"/>
    </row>
    <row r="1080" spans="1:7" s="37" customFormat="1" x14ac:dyDescent="0.25">
      <c r="A1080" s="60"/>
      <c r="B1080" s="40"/>
      <c r="C1080" s="30"/>
      <c r="D1080" s="68"/>
      <c r="E1080" s="68"/>
      <c r="F1080" s="121"/>
      <c r="G1080" s="79"/>
    </row>
    <row r="1081" spans="1:7" s="37" customFormat="1" x14ac:dyDescent="0.25">
      <c r="A1081" s="60"/>
      <c r="B1081" s="40"/>
      <c r="C1081" s="30"/>
      <c r="D1081" s="68"/>
      <c r="E1081" s="68"/>
      <c r="F1081" s="121"/>
      <c r="G1081" s="79"/>
    </row>
    <row r="1082" spans="1:7" s="37" customFormat="1" x14ac:dyDescent="0.25">
      <c r="A1082" s="60"/>
      <c r="B1082" s="40"/>
      <c r="C1082" s="30"/>
      <c r="D1082" s="68"/>
      <c r="E1082" s="68"/>
      <c r="F1082" s="121"/>
      <c r="G1082" s="79"/>
    </row>
    <row r="1083" spans="1:7" s="37" customFormat="1" x14ac:dyDescent="0.25">
      <c r="A1083" s="60"/>
      <c r="B1083" s="40"/>
      <c r="C1083" s="30"/>
      <c r="D1083" s="68"/>
      <c r="E1083" s="68"/>
      <c r="F1083" s="121"/>
      <c r="G1083" s="79"/>
    </row>
    <row r="1084" spans="1:7" s="37" customFormat="1" x14ac:dyDescent="0.25">
      <c r="A1084" s="60"/>
      <c r="B1084" s="40"/>
      <c r="C1084" s="30"/>
      <c r="D1084" s="68"/>
      <c r="E1084" s="68"/>
      <c r="F1084" s="121"/>
      <c r="G1084" s="79"/>
    </row>
    <row r="1085" spans="1:7" s="37" customFormat="1" x14ac:dyDescent="0.25">
      <c r="A1085" s="60"/>
      <c r="B1085" s="40"/>
      <c r="C1085" s="30"/>
      <c r="D1085" s="68"/>
      <c r="E1085" s="68"/>
      <c r="F1085" s="121"/>
      <c r="G1085" s="79"/>
    </row>
    <row r="1086" spans="1:7" s="37" customFormat="1" x14ac:dyDescent="0.25">
      <c r="A1086" s="60"/>
      <c r="B1086" s="40"/>
      <c r="C1086" s="30"/>
      <c r="D1086" s="68"/>
      <c r="E1086" s="68"/>
      <c r="F1086" s="121"/>
      <c r="G1086" s="79"/>
    </row>
    <row r="1087" spans="1:7" s="37" customFormat="1" x14ac:dyDescent="0.25">
      <c r="A1087" s="60"/>
      <c r="B1087" s="40"/>
      <c r="C1087" s="30"/>
      <c r="D1087" s="68"/>
      <c r="E1087" s="68"/>
      <c r="F1087" s="121"/>
      <c r="G1087" s="79"/>
    </row>
    <row r="1088" spans="1:7" s="37" customFormat="1" x14ac:dyDescent="0.25">
      <c r="A1088" s="60"/>
      <c r="B1088" s="40"/>
      <c r="C1088" s="30"/>
      <c r="D1088" s="68"/>
      <c r="E1088" s="68"/>
      <c r="F1088" s="121"/>
      <c r="G1088" s="79"/>
    </row>
    <row r="1089" spans="1:7" s="37" customFormat="1" x14ac:dyDescent="0.25">
      <c r="A1089" s="60"/>
      <c r="B1089" s="40"/>
      <c r="C1089" s="30"/>
      <c r="D1089" s="68"/>
      <c r="E1089" s="68"/>
      <c r="F1089" s="121"/>
      <c r="G1089" s="79"/>
    </row>
    <row r="1090" spans="1:7" s="37" customFormat="1" x14ac:dyDescent="0.25">
      <c r="A1090" s="60"/>
      <c r="B1090" s="40"/>
      <c r="C1090" s="30"/>
      <c r="D1090" s="68"/>
      <c r="E1090" s="68"/>
      <c r="F1090" s="121"/>
      <c r="G1090" s="79"/>
    </row>
    <row r="1091" spans="1:7" s="37" customFormat="1" x14ac:dyDescent="0.25">
      <c r="A1091" s="60"/>
      <c r="B1091" s="40"/>
      <c r="C1091" s="30"/>
      <c r="D1091" s="68"/>
      <c r="E1091" s="68"/>
      <c r="F1091" s="121"/>
      <c r="G1091" s="79"/>
    </row>
    <row r="1092" spans="1:7" s="37" customFormat="1" x14ac:dyDescent="0.25">
      <c r="A1092" s="60"/>
      <c r="B1092" s="40"/>
      <c r="C1092" s="30"/>
      <c r="D1092" s="68"/>
      <c r="E1092" s="68"/>
      <c r="F1092" s="121"/>
      <c r="G1092" s="79"/>
    </row>
    <row r="1093" spans="1:7" s="37" customFormat="1" x14ac:dyDescent="0.25">
      <c r="A1093" s="60"/>
      <c r="B1093" s="40"/>
      <c r="C1093" s="30"/>
      <c r="D1093" s="68"/>
      <c r="E1093" s="68"/>
      <c r="F1093" s="121"/>
      <c r="G1093" s="79"/>
    </row>
    <row r="1094" spans="1:7" s="37" customFormat="1" x14ac:dyDescent="0.25">
      <c r="A1094" s="60"/>
      <c r="B1094" s="40"/>
      <c r="C1094" s="30"/>
      <c r="D1094" s="68"/>
      <c r="E1094" s="68"/>
      <c r="F1094" s="121"/>
      <c r="G1094" s="79"/>
    </row>
    <row r="1095" spans="1:7" s="37" customFormat="1" x14ac:dyDescent="0.25">
      <c r="A1095" s="60"/>
      <c r="B1095" s="40"/>
      <c r="C1095" s="30"/>
      <c r="D1095" s="68"/>
      <c r="E1095" s="68"/>
      <c r="F1095" s="121"/>
      <c r="G1095" s="79"/>
    </row>
    <row r="1096" spans="1:7" s="37" customFormat="1" x14ac:dyDescent="0.25">
      <c r="A1096" s="60"/>
      <c r="B1096" s="40"/>
      <c r="C1096" s="30"/>
      <c r="D1096" s="68"/>
      <c r="E1096" s="68"/>
      <c r="F1096" s="121"/>
      <c r="G1096" s="79"/>
    </row>
    <row r="1097" spans="1:7" s="37" customFormat="1" x14ac:dyDescent="0.25">
      <c r="A1097" s="60"/>
      <c r="B1097" s="40"/>
      <c r="C1097" s="30"/>
      <c r="D1097" s="68"/>
      <c r="E1097" s="68"/>
      <c r="F1097" s="121"/>
      <c r="G1097" s="79"/>
    </row>
    <row r="1098" spans="1:7" s="37" customFormat="1" x14ac:dyDescent="0.25">
      <c r="A1098" s="60"/>
      <c r="B1098" s="40"/>
      <c r="C1098" s="30"/>
      <c r="D1098" s="68"/>
      <c r="E1098" s="68"/>
      <c r="F1098" s="121"/>
      <c r="G1098" s="79"/>
    </row>
    <row r="1099" spans="1:7" s="37" customFormat="1" x14ac:dyDescent="0.25">
      <c r="A1099" s="60"/>
      <c r="B1099" s="40"/>
      <c r="C1099" s="30"/>
      <c r="D1099" s="68"/>
      <c r="E1099" s="68"/>
      <c r="F1099" s="121"/>
      <c r="G1099" s="79"/>
    </row>
    <row r="1100" spans="1:7" s="37" customFormat="1" x14ac:dyDescent="0.25">
      <c r="A1100" s="60"/>
      <c r="B1100" s="40"/>
      <c r="C1100" s="30"/>
      <c r="D1100" s="68"/>
      <c r="E1100" s="68"/>
      <c r="F1100" s="121"/>
      <c r="G1100" s="79"/>
    </row>
    <row r="1101" spans="1:7" s="37" customFormat="1" x14ac:dyDescent="0.25">
      <c r="A1101" s="60"/>
      <c r="B1101" s="40"/>
      <c r="C1101" s="30"/>
      <c r="D1101" s="68"/>
      <c r="E1101" s="68"/>
      <c r="F1101" s="121"/>
      <c r="G1101" s="79"/>
    </row>
    <row r="1102" spans="1:7" s="37" customFormat="1" x14ac:dyDescent="0.25">
      <c r="A1102" s="60"/>
      <c r="B1102" s="40"/>
      <c r="C1102" s="30"/>
      <c r="D1102" s="68"/>
      <c r="E1102" s="68"/>
      <c r="F1102" s="121"/>
      <c r="G1102" s="79"/>
    </row>
    <row r="1103" spans="1:7" s="37" customFormat="1" x14ac:dyDescent="0.25">
      <c r="A1103" s="60"/>
      <c r="B1103" s="40"/>
      <c r="C1103" s="30"/>
      <c r="D1103" s="68"/>
      <c r="E1103" s="68"/>
      <c r="F1103" s="121"/>
      <c r="G1103" s="79"/>
    </row>
    <row r="1104" spans="1:7" s="37" customFormat="1" x14ac:dyDescent="0.25">
      <c r="A1104" s="60"/>
      <c r="B1104" s="40"/>
      <c r="C1104" s="30"/>
      <c r="D1104" s="68"/>
      <c r="E1104" s="68"/>
      <c r="F1104" s="121"/>
      <c r="G1104" s="79"/>
    </row>
    <row r="1105" spans="1:7" s="37" customFormat="1" x14ac:dyDescent="0.25">
      <c r="A1105" s="60"/>
      <c r="B1105" s="40"/>
      <c r="C1105" s="30"/>
      <c r="D1105" s="68"/>
      <c r="E1105" s="68"/>
      <c r="F1105" s="121"/>
      <c r="G1105" s="79"/>
    </row>
    <row r="1106" spans="1:7" s="37" customFormat="1" x14ac:dyDescent="0.25">
      <c r="A1106" s="60"/>
      <c r="B1106" s="40"/>
      <c r="C1106" s="30"/>
      <c r="D1106" s="68"/>
      <c r="E1106" s="68"/>
      <c r="F1106" s="121"/>
      <c r="G1106" s="79"/>
    </row>
    <row r="1107" spans="1:7" s="37" customFormat="1" x14ac:dyDescent="0.25">
      <c r="A1107" s="60"/>
      <c r="B1107" s="40"/>
      <c r="C1107" s="30"/>
      <c r="D1107" s="68"/>
      <c r="E1107" s="68"/>
      <c r="F1107" s="121"/>
      <c r="G1107" s="79"/>
    </row>
    <row r="1108" spans="1:7" s="37" customFormat="1" x14ac:dyDescent="0.25">
      <c r="A1108" s="60"/>
      <c r="B1108" s="40"/>
      <c r="C1108" s="30"/>
      <c r="D1108" s="68"/>
      <c r="E1108" s="68"/>
      <c r="F1108" s="121"/>
      <c r="G1108" s="79"/>
    </row>
    <row r="1109" spans="1:7" s="37" customFormat="1" x14ac:dyDescent="0.25">
      <c r="A1109" s="60"/>
      <c r="B1109" s="40"/>
      <c r="C1109" s="30"/>
      <c r="D1109" s="68"/>
      <c r="E1109" s="68"/>
      <c r="F1109" s="121"/>
      <c r="G1109" s="79"/>
    </row>
    <row r="1110" spans="1:7" s="37" customFormat="1" x14ac:dyDescent="0.25">
      <c r="A1110" s="60"/>
      <c r="B1110" s="40"/>
      <c r="C1110" s="30"/>
      <c r="D1110" s="68"/>
      <c r="E1110" s="68"/>
      <c r="F1110" s="121"/>
      <c r="G1110" s="79"/>
    </row>
    <row r="1111" spans="1:7" s="37" customFormat="1" x14ac:dyDescent="0.25">
      <c r="A1111" s="60"/>
      <c r="B1111" s="40"/>
      <c r="C1111" s="30"/>
      <c r="D1111" s="68"/>
      <c r="E1111" s="68"/>
      <c r="F1111" s="121"/>
      <c r="G1111" s="79"/>
    </row>
    <row r="1112" spans="1:7" s="37" customFormat="1" x14ac:dyDescent="0.25">
      <c r="A1112" s="60"/>
      <c r="B1112" s="40"/>
      <c r="C1112" s="30"/>
      <c r="D1112" s="68"/>
      <c r="E1112" s="68"/>
      <c r="F1112" s="121"/>
      <c r="G1112" s="79"/>
    </row>
    <row r="1113" spans="1:7" s="37" customFormat="1" x14ac:dyDescent="0.25">
      <c r="A1113" s="60"/>
      <c r="B1113" s="40"/>
      <c r="C1113" s="30"/>
      <c r="D1113" s="68"/>
      <c r="E1113" s="68"/>
      <c r="F1113" s="121"/>
      <c r="G1113" s="79"/>
    </row>
    <row r="1114" spans="1:7" s="37" customFormat="1" x14ac:dyDescent="0.25">
      <c r="A1114" s="60"/>
      <c r="B1114" s="40"/>
      <c r="C1114" s="30"/>
      <c r="D1114" s="68"/>
      <c r="E1114" s="68"/>
      <c r="F1114" s="121"/>
      <c r="G1114" s="79"/>
    </row>
    <row r="1115" spans="1:7" s="37" customFormat="1" x14ac:dyDescent="0.25">
      <c r="A1115" s="60"/>
      <c r="B1115" s="40"/>
      <c r="C1115" s="30"/>
      <c r="D1115" s="68"/>
      <c r="E1115" s="68"/>
      <c r="F1115" s="121"/>
      <c r="G1115" s="79"/>
    </row>
    <row r="1116" spans="1:7" s="37" customFormat="1" x14ac:dyDescent="0.25">
      <c r="A1116" s="60"/>
      <c r="B1116" s="40"/>
      <c r="C1116" s="30"/>
      <c r="D1116" s="68"/>
      <c r="E1116" s="68"/>
      <c r="F1116" s="121"/>
      <c r="G1116" s="79"/>
    </row>
    <row r="1117" spans="1:7" s="37" customFormat="1" x14ac:dyDescent="0.25">
      <c r="A1117" s="60"/>
      <c r="B1117" s="40"/>
      <c r="C1117" s="30"/>
      <c r="D1117" s="68"/>
      <c r="E1117" s="68"/>
      <c r="F1117" s="121"/>
      <c r="G1117" s="79"/>
    </row>
    <row r="1118" spans="1:7" s="37" customFormat="1" x14ac:dyDescent="0.25">
      <c r="A1118" s="60"/>
      <c r="B1118" s="40"/>
      <c r="C1118" s="30"/>
      <c r="D1118" s="68"/>
      <c r="E1118" s="68"/>
      <c r="F1118" s="121"/>
      <c r="G1118" s="79"/>
    </row>
    <row r="1119" spans="1:7" s="37" customFormat="1" x14ac:dyDescent="0.25">
      <c r="A1119" s="60"/>
      <c r="B1119" s="40"/>
      <c r="C1119" s="30"/>
      <c r="D1119" s="68"/>
      <c r="E1119" s="68"/>
      <c r="F1119" s="121"/>
      <c r="G1119" s="79"/>
    </row>
    <row r="1120" spans="1:7" s="37" customFormat="1" x14ac:dyDescent="0.25">
      <c r="A1120" s="60"/>
      <c r="B1120" s="40"/>
      <c r="C1120" s="30"/>
      <c r="D1120" s="68"/>
      <c r="E1120" s="68"/>
      <c r="F1120" s="121"/>
      <c r="G1120" s="79"/>
    </row>
    <row r="1121" spans="1:7" s="37" customFormat="1" x14ac:dyDescent="0.25">
      <c r="A1121" s="60"/>
      <c r="B1121" s="40"/>
      <c r="C1121" s="30"/>
      <c r="D1121" s="68"/>
      <c r="E1121" s="68"/>
      <c r="F1121" s="121"/>
      <c r="G1121" s="79"/>
    </row>
    <row r="1122" spans="1:7" s="37" customFormat="1" x14ac:dyDescent="0.25">
      <c r="A1122" s="60"/>
      <c r="B1122" s="40"/>
      <c r="C1122" s="30"/>
      <c r="D1122" s="68"/>
      <c r="E1122" s="68"/>
      <c r="F1122" s="121"/>
      <c r="G1122" s="79"/>
    </row>
    <row r="1123" spans="1:7" s="37" customFormat="1" x14ac:dyDescent="0.25">
      <c r="A1123" s="60"/>
      <c r="B1123" s="40"/>
      <c r="C1123" s="30"/>
      <c r="D1123" s="68"/>
      <c r="E1123" s="68"/>
      <c r="F1123" s="121"/>
      <c r="G1123" s="79"/>
    </row>
    <row r="1124" spans="1:7" s="37" customFormat="1" x14ac:dyDescent="0.25">
      <c r="A1124" s="60"/>
      <c r="B1124" s="40"/>
      <c r="C1124" s="30"/>
      <c r="D1124" s="68"/>
      <c r="E1124" s="68"/>
      <c r="F1124" s="121"/>
      <c r="G1124" s="79"/>
    </row>
    <row r="1125" spans="1:7" s="37" customFormat="1" x14ac:dyDescent="0.25">
      <c r="A1125" s="60"/>
      <c r="B1125" s="40"/>
      <c r="C1125" s="30"/>
      <c r="D1125" s="68"/>
      <c r="E1125" s="68"/>
      <c r="F1125" s="121"/>
      <c r="G1125" s="79"/>
    </row>
    <row r="1126" spans="1:7" s="37" customFormat="1" x14ac:dyDescent="0.25">
      <c r="A1126" s="60"/>
      <c r="B1126" s="40"/>
      <c r="C1126" s="30"/>
      <c r="D1126" s="68"/>
      <c r="E1126" s="68"/>
      <c r="F1126" s="121"/>
      <c r="G1126" s="79"/>
    </row>
    <row r="1127" spans="1:7" s="37" customFormat="1" x14ac:dyDescent="0.25">
      <c r="A1127" s="60"/>
      <c r="B1127" s="40"/>
      <c r="C1127" s="30"/>
      <c r="D1127" s="68"/>
      <c r="E1127" s="68"/>
      <c r="F1127" s="121"/>
      <c r="G1127" s="79"/>
    </row>
    <row r="1128" spans="1:7" s="37" customFormat="1" x14ac:dyDescent="0.25">
      <c r="A1128" s="60"/>
      <c r="B1128" s="40"/>
      <c r="C1128" s="30"/>
      <c r="D1128" s="68"/>
      <c r="E1128" s="68"/>
      <c r="F1128" s="121"/>
      <c r="G1128" s="79"/>
    </row>
    <row r="1129" spans="1:7" s="37" customFormat="1" x14ac:dyDescent="0.25">
      <c r="A1129" s="60"/>
      <c r="B1129" s="40"/>
      <c r="C1129" s="30"/>
      <c r="D1129" s="68"/>
      <c r="E1129" s="68"/>
      <c r="F1129" s="121"/>
      <c r="G1129" s="79"/>
    </row>
    <row r="1130" spans="1:7" s="37" customFormat="1" x14ac:dyDescent="0.25">
      <c r="A1130" s="60"/>
      <c r="B1130" s="40"/>
      <c r="C1130" s="30"/>
      <c r="D1130" s="68"/>
      <c r="E1130" s="68"/>
      <c r="F1130" s="121"/>
      <c r="G1130" s="79"/>
    </row>
    <row r="1131" spans="1:7" s="37" customFormat="1" x14ac:dyDescent="0.25">
      <c r="A1131" s="60"/>
      <c r="B1131" s="40"/>
      <c r="C1131" s="30"/>
      <c r="D1131" s="68"/>
      <c r="E1131" s="68"/>
      <c r="F1131" s="121"/>
      <c r="G1131" s="79"/>
    </row>
    <row r="1132" spans="1:7" s="37" customFormat="1" x14ac:dyDescent="0.25">
      <c r="A1132" s="60"/>
      <c r="B1132" s="40"/>
      <c r="C1132" s="30"/>
      <c r="D1132" s="68"/>
      <c r="E1132" s="68"/>
      <c r="F1132" s="121"/>
      <c r="G1132" s="79"/>
    </row>
    <row r="1133" spans="1:7" s="37" customFormat="1" x14ac:dyDescent="0.25">
      <c r="A1133" s="60"/>
      <c r="B1133" s="40"/>
      <c r="C1133" s="30"/>
      <c r="D1133" s="68"/>
      <c r="E1133" s="68"/>
      <c r="F1133" s="121"/>
      <c r="G1133" s="79"/>
    </row>
    <row r="1134" spans="1:7" s="37" customFormat="1" x14ac:dyDescent="0.25">
      <c r="A1134" s="60"/>
      <c r="B1134" s="40"/>
      <c r="C1134" s="30"/>
      <c r="D1134" s="68"/>
      <c r="E1134" s="68"/>
      <c r="F1134" s="121"/>
      <c r="G1134" s="79"/>
    </row>
    <row r="1135" spans="1:7" s="37" customFormat="1" x14ac:dyDescent="0.25">
      <c r="A1135" s="60"/>
      <c r="B1135" s="40"/>
      <c r="C1135" s="30"/>
      <c r="D1135" s="68"/>
      <c r="E1135" s="68"/>
      <c r="F1135" s="121"/>
      <c r="G1135" s="79"/>
    </row>
    <row r="1136" spans="1:7" s="37" customFormat="1" x14ac:dyDescent="0.25">
      <c r="A1136" s="60"/>
      <c r="B1136" s="40"/>
      <c r="C1136" s="30"/>
      <c r="D1136" s="68"/>
      <c r="E1136" s="68"/>
      <c r="F1136" s="121"/>
      <c r="G1136" s="79"/>
    </row>
    <row r="1137" spans="1:7" s="37" customFormat="1" x14ac:dyDescent="0.25">
      <c r="A1137" s="60"/>
      <c r="B1137" s="40"/>
      <c r="C1137" s="30"/>
      <c r="D1137" s="68"/>
      <c r="E1137" s="68"/>
      <c r="F1137" s="121"/>
      <c r="G1137" s="79"/>
    </row>
    <row r="1138" spans="1:7" s="37" customFormat="1" x14ac:dyDescent="0.25">
      <c r="A1138" s="60"/>
      <c r="B1138" s="40"/>
      <c r="C1138" s="30"/>
      <c r="D1138" s="68"/>
      <c r="E1138" s="68"/>
      <c r="F1138" s="121"/>
      <c r="G1138" s="79"/>
    </row>
    <row r="1139" spans="1:7" s="37" customFormat="1" x14ac:dyDescent="0.25">
      <c r="A1139" s="60"/>
      <c r="B1139" s="40"/>
      <c r="C1139" s="30"/>
      <c r="D1139" s="68"/>
      <c r="E1139" s="68"/>
      <c r="F1139" s="121"/>
      <c r="G1139" s="79"/>
    </row>
    <row r="1140" spans="1:7" s="37" customFormat="1" x14ac:dyDescent="0.25">
      <c r="A1140" s="60"/>
      <c r="B1140" s="40"/>
      <c r="C1140" s="30"/>
      <c r="D1140" s="68"/>
      <c r="E1140" s="68"/>
      <c r="F1140" s="121"/>
      <c r="G1140" s="79"/>
    </row>
    <row r="1141" spans="1:7" s="37" customFormat="1" x14ac:dyDescent="0.25">
      <c r="A1141" s="60"/>
      <c r="B1141" s="40"/>
      <c r="C1141" s="30"/>
      <c r="D1141" s="68"/>
      <c r="E1141" s="68"/>
      <c r="F1141" s="121"/>
      <c r="G1141" s="79"/>
    </row>
    <row r="1142" spans="1:7" s="37" customFormat="1" x14ac:dyDescent="0.25">
      <c r="A1142" s="60"/>
      <c r="B1142" s="40"/>
      <c r="C1142" s="30"/>
      <c r="D1142" s="68"/>
      <c r="E1142" s="68"/>
      <c r="F1142" s="121"/>
      <c r="G1142" s="79"/>
    </row>
    <row r="1143" spans="1:7" s="37" customFormat="1" x14ac:dyDescent="0.25">
      <c r="A1143" s="60"/>
      <c r="B1143" s="40"/>
      <c r="C1143" s="30"/>
      <c r="D1143" s="68"/>
      <c r="E1143" s="68"/>
      <c r="F1143" s="121"/>
      <c r="G1143" s="79"/>
    </row>
    <row r="1144" spans="1:7" s="37" customFormat="1" x14ac:dyDescent="0.25">
      <c r="A1144" s="60"/>
      <c r="B1144" s="40"/>
      <c r="C1144" s="30"/>
      <c r="D1144" s="68"/>
      <c r="E1144" s="68"/>
      <c r="F1144" s="121"/>
      <c r="G1144" s="79"/>
    </row>
    <row r="1145" spans="1:7" s="37" customFormat="1" x14ac:dyDescent="0.25">
      <c r="A1145" s="60"/>
      <c r="B1145" s="40"/>
      <c r="C1145" s="30"/>
      <c r="D1145" s="68"/>
      <c r="E1145" s="68"/>
      <c r="F1145" s="121"/>
      <c r="G1145" s="79"/>
    </row>
    <row r="1146" spans="1:7" s="37" customFormat="1" x14ac:dyDescent="0.25">
      <c r="A1146" s="60"/>
      <c r="B1146" s="40"/>
      <c r="C1146" s="30"/>
      <c r="D1146" s="68"/>
      <c r="E1146" s="68"/>
      <c r="F1146" s="121"/>
      <c r="G1146" s="79"/>
    </row>
    <row r="1147" spans="1:7" s="37" customFormat="1" x14ac:dyDescent="0.25">
      <c r="A1147" s="60"/>
      <c r="B1147" s="40"/>
      <c r="C1147" s="30"/>
      <c r="D1147" s="68"/>
      <c r="E1147" s="68"/>
      <c r="F1147" s="121"/>
      <c r="G1147" s="79"/>
    </row>
    <row r="1148" spans="1:7" s="37" customFormat="1" x14ac:dyDescent="0.25">
      <c r="A1148" s="60"/>
      <c r="B1148" s="40"/>
      <c r="C1148" s="30"/>
      <c r="D1148" s="68"/>
      <c r="E1148" s="68"/>
      <c r="F1148" s="121"/>
      <c r="G1148" s="79"/>
    </row>
    <row r="1149" spans="1:7" s="37" customFormat="1" x14ac:dyDescent="0.25">
      <c r="A1149" s="60"/>
      <c r="B1149" s="40"/>
      <c r="C1149" s="30"/>
      <c r="D1149" s="68"/>
      <c r="E1149" s="68"/>
      <c r="F1149" s="121"/>
      <c r="G1149" s="79"/>
    </row>
    <row r="1150" spans="1:7" s="37" customFormat="1" x14ac:dyDescent="0.25">
      <c r="A1150" s="60"/>
      <c r="B1150" s="40"/>
      <c r="C1150" s="30"/>
      <c r="D1150" s="68"/>
      <c r="E1150" s="68"/>
      <c r="F1150" s="121"/>
      <c r="G1150" s="79"/>
    </row>
    <row r="1151" spans="1:7" s="37" customFormat="1" x14ac:dyDescent="0.25">
      <c r="A1151" s="60"/>
      <c r="B1151" s="40"/>
      <c r="C1151" s="30"/>
      <c r="D1151" s="68"/>
      <c r="E1151" s="68"/>
      <c r="F1151" s="121"/>
      <c r="G1151" s="79"/>
    </row>
    <row r="1152" spans="1:7" s="37" customFormat="1" x14ac:dyDescent="0.25">
      <c r="A1152" s="60"/>
      <c r="B1152" s="40"/>
      <c r="C1152" s="30"/>
      <c r="D1152" s="68"/>
      <c r="E1152" s="68"/>
      <c r="F1152" s="121"/>
      <c r="G1152" s="79"/>
    </row>
    <row r="1153" spans="1:7" s="37" customFormat="1" x14ac:dyDescent="0.25">
      <c r="A1153" s="60"/>
      <c r="B1153" s="40"/>
      <c r="C1153" s="30"/>
      <c r="D1153" s="68"/>
      <c r="E1153" s="68"/>
      <c r="F1153" s="121"/>
      <c r="G1153" s="79"/>
    </row>
    <row r="1154" spans="1:7" s="37" customFormat="1" x14ac:dyDescent="0.25">
      <c r="A1154" s="60"/>
      <c r="B1154" s="40"/>
      <c r="C1154" s="30"/>
      <c r="D1154" s="68"/>
      <c r="E1154" s="68"/>
      <c r="F1154" s="121"/>
      <c r="G1154" s="79"/>
    </row>
    <row r="1155" spans="1:7" s="37" customFormat="1" x14ac:dyDescent="0.25">
      <c r="A1155" s="60"/>
      <c r="B1155" s="40"/>
      <c r="C1155" s="30"/>
      <c r="D1155" s="68"/>
      <c r="E1155" s="68"/>
      <c r="F1155" s="121"/>
      <c r="G1155" s="79"/>
    </row>
    <row r="1156" spans="1:7" s="37" customFormat="1" x14ac:dyDescent="0.25">
      <c r="A1156" s="60"/>
      <c r="B1156" s="40"/>
      <c r="C1156" s="30"/>
      <c r="D1156" s="68"/>
      <c r="E1156" s="68"/>
      <c r="F1156" s="121"/>
      <c r="G1156" s="79"/>
    </row>
    <row r="1157" spans="1:7" s="37" customFormat="1" x14ac:dyDescent="0.25">
      <c r="A1157" s="60"/>
      <c r="B1157" s="40"/>
      <c r="C1157" s="30"/>
      <c r="D1157" s="68"/>
      <c r="E1157" s="68"/>
      <c r="F1157" s="121"/>
      <c r="G1157" s="79"/>
    </row>
    <row r="1158" spans="1:7" s="37" customFormat="1" x14ac:dyDescent="0.25">
      <c r="A1158" s="60"/>
      <c r="B1158" s="40"/>
      <c r="C1158" s="30"/>
      <c r="D1158" s="68"/>
      <c r="E1158" s="68"/>
      <c r="F1158" s="121"/>
      <c r="G1158" s="79"/>
    </row>
    <row r="1159" spans="1:7" s="37" customFormat="1" x14ac:dyDescent="0.25">
      <c r="A1159" s="60"/>
      <c r="B1159" s="40"/>
      <c r="C1159" s="30"/>
      <c r="D1159" s="68"/>
      <c r="E1159" s="68"/>
      <c r="F1159" s="121"/>
      <c r="G1159" s="79"/>
    </row>
    <row r="1160" spans="1:7" s="37" customFormat="1" x14ac:dyDescent="0.25">
      <c r="A1160" s="60"/>
      <c r="B1160" s="40"/>
      <c r="C1160" s="30"/>
      <c r="D1160" s="68"/>
      <c r="E1160" s="68"/>
      <c r="F1160" s="121"/>
      <c r="G1160" s="79"/>
    </row>
    <row r="1161" spans="1:7" s="37" customFormat="1" x14ac:dyDescent="0.25">
      <c r="A1161" s="60"/>
      <c r="B1161" s="40"/>
      <c r="C1161" s="30"/>
      <c r="D1161" s="68"/>
      <c r="E1161" s="68"/>
      <c r="F1161" s="121"/>
      <c r="G1161" s="79"/>
    </row>
    <row r="1162" spans="1:7" s="37" customFormat="1" x14ac:dyDescent="0.25">
      <c r="A1162" s="60"/>
      <c r="B1162" s="40"/>
      <c r="C1162" s="30"/>
      <c r="D1162" s="68"/>
      <c r="E1162" s="68"/>
      <c r="F1162" s="121"/>
      <c r="G1162" s="79"/>
    </row>
    <row r="1163" spans="1:7" s="37" customFormat="1" x14ac:dyDescent="0.25">
      <c r="A1163" s="60"/>
      <c r="B1163" s="40"/>
      <c r="C1163" s="30"/>
      <c r="D1163" s="68"/>
      <c r="E1163" s="68"/>
      <c r="F1163" s="121"/>
      <c r="G1163" s="79"/>
    </row>
    <row r="1164" spans="1:7" s="37" customFormat="1" x14ac:dyDescent="0.25">
      <c r="A1164" s="60"/>
      <c r="B1164" s="40"/>
      <c r="C1164" s="30"/>
      <c r="D1164" s="68"/>
      <c r="E1164" s="68"/>
      <c r="F1164" s="121"/>
      <c r="G1164" s="79"/>
    </row>
    <row r="1165" spans="1:7" s="37" customFormat="1" x14ac:dyDescent="0.25">
      <c r="A1165" s="60"/>
      <c r="B1165" s="40"/>
      <c r="C1165" s="30"/>
      <c r="D1165" s="68"/>
      <c r="E1165" s="68"/>
      <c r="F1165" s="121"/>
      <c r="G1165" s="79"/>
    </row>
    <row r="1166" spans="1:7" s="37" customFormat="1" x14ac:dyDescent="0.25">
      <c r="A1166" s="60"/>
      <c r="B1166" s="40"/>
      <c r="C1166" s="30"/>
      <c r="D1166" s="68"/>
      <c r="E1166" s="68"/>
      <c r="F1166" s="121"/>
      <c r="G1166" s="79"/>
    </row>
    <row r="1167" spans="1:7" s="37" customFormat="1" x14ac:dyDescent="0.25">
      <c r="A1167" s="60"/>
      <c r="B1167" s="40"/>
      <c r="C1167" s="30"/>
      <c r="D1167" s="68"/>
      <c r="E1167" s="68"/>
      <c r="F1167" s="121"/>
      <c r="G1167" s="79"/>
    </row>
    <row r="1168" spans="1:7" s="37" customFormat="1" x14ac:dyDescent="0.25">
      <c r="A1168" s="60"/>
      <c r="B1168" s="40"/>
      <c r="C1168" s="30"/>
      <c r="D1168" s="68"/>
      <c r="E1168" s="68"/>
      <c r="F1168" s="121"/>
      <c r="G1168" s="79"/>
    </row>
    <row r="1169" spans="1:7" s="37" customFormat="1" x14ac:dyDescent="0.25">
      <c r="A1169" s="60"/>
      <c r="B1169" s="40"/>
      <c r="C1169" s="30"/>
      <c r="D1169" s="68"/>
      <c r="E1169" s="68"/>
      <c r="F1169" s="121"/>
      <c r="G1169" s="79"/>
    </row>
    <row r="1170" spans="1:7" s="37" customFormat="1" x14ac:dyDescent="0.25">
      <c r="A1170" s="60"/>
      <c r="B1170" s="40"/>
      <c r="C1170" s="30"/>
      <c r="D1170" s="68"/>
      <c r="E1170" s="68"/>
      <c r="F1170" s="121"/>
      <c r="G1170" s="79"/>
    </row>
    <row r="1171" spans="1:7" s="37" customFormat="1" x14ac:dyDescent="0.25">
      <c r="A1171" s="60"/>
      <c r="B1171" s="40"/>
      <c r="C1171" s="30"/>
      <c r="D1171" s="68"/>
      <c r="E1171" s="68"/>
      <c r="F1171" s="121"/>
      <c r="G1171" s="79"/>
    </row>
    <row r="1172" spans="1:7" s="37" customFormat="1" x14ac:dyDescent="0.25">
      <c r="A1172" s="60"/>
      <c r="B1172" s="40"/>
      <c r="C1172" s="30"/>
      <c r="D1172" s="68"/>
      <c r="E1172" s="68"/>
      <c r="F1172" s="121"/>
      <c r="G1172" s="79"/>
    </row>
    <row r="1173" spans="1:7" s="37" customFormat="1" x14ac:dyDescent="0.25">
      <c r="A1173" s="60"/>
      <c r="B1173" s="40"/>
      <c r="C1173" s="30"/>
      <c r="D1173" s="68"/>
      <c r="E1173" s="68"/>
      <c r="F1173" s="121"/>
      <c r="G1173" s="79"/>
    </row>
    <row r="1174" spans="1:7" s="37" customFormat="1" x14ac:dyDescent="0.25">
      <c r="A1174" s="60"/>
      <c r="B1174" s="40"/>
      <c r="C1174" s="30"/>
      <c r="D1174" s="68"/>
      <c r="E1174" s="68"/>
      <c r="F1174" s="121"/>
      <c r="G1174" s="79"/>
    </row>
    <row r="1175" spans="1:7" s="37" customFormat="1" x14ac:dyDescent="0.25">
      <c r="A1175" s="60"/>
      <c r="B1175" s="40"/>
      <c r="C1175" s="30"/>
      <c r="D1175" s="68"/>
      <c r="E1175" s="68"/>
      <c r="F1175" s="121"/>
      <c r="G1175" s="79"/>
    </row>
    <row r="1176" spans="1:7" s="37" customFormat="1" x14ac:dyDescent="0.25">
      <c r="A1176" s="60"/>
      <c r="B1176" s="40"/>
      <c r="C1176" s="30"/>
      <c r="D1176" s="68"/>
      <c r="E1176" s="68"/>
      <c r="F1176" s="121"/>
      <c r="G1176" s="79"/>
    </row>
    <row r="1177" spans="1:7" s="37" customFormat="1" x14ac:dyDescent="0.25">
      <c r="A1177" s="60"/>
      <c r="B1177" s="40"/>
      <c r="C1177" s="30"/>
      <c r="D1177" s="68"/>
      <c r="E1177" s="68"/>
      <c r="F1177" s="121"/>
      <c r="G1177" s="79"/>
    </row>
    <row r="1178" spans="1:7" s="37" customFormat="1" x14ac:dyDescent="0.25">
      <c r="A1178" s="60"/>
      <c r="B1178" s="40"/>
      <c r="C1178" s="30"/>
      <c r="D1178" s="68"/>
      <c r="E1178" s="68"/>
      <c r="F1178" s="121"/>
      <c r="G1178" s="79"/>
    </row>
    <row r="1179" spans="1:7" s="37" customFormat="1" x14ac:dyDescent="0.25">
      <c r="A1179" s="60"/>
      <c r="B1179" s="40"/>
      <c r="C1179" s="30"/>
      <c r="D1179" s="68"/>
      <c r="E1179" s="68"/>
      <c r="F1179" s="121"/>
      <c r="G1179" s="79"/>
    </row>
    <row r="1180" spans="1:7" s="37" customFormat="1" x14ac:dyDescent="0.25">
      <c r="A1180" s="60"/>
      <c r="B1180" s="40"/>
      <c r="C1180" s="30"/>
      <c r="D1180" s="68"/>
      <c r="E1180" s="68"/>
      <c r="F1180" s="121"/>
      <c r="G1180" s="79"/>
    </row>
    <row r="1181" spans="1:7" s="37" customFormat="1" x14ac:dyDescent="0.25">
      <c r="A1181" s="60"/>
      <c r="B1181" s="40"/>
      <c r="C1181" s="30"/>
      <c r="D1181" s="68"/>
      <c r="E1181" s="68"/>
      <c r="F1181" s="121"/>
      <c r="G1181" s="79"/>
    </row>
    <row r="1182" spans="1:7" s="37" customFormat="1" x14ac:dyDescent="0.25">
      <c r="A1182" s="60"/>
      <c r="B1182" s="40"/>
      <c r="C1182" s="30"/>
      <c r="D1182" s="68"/>
      <c r="E1182" s="68"/>
      <c r="F1182" s="121"/>
      <c r="G1182" s="79"/>
    </row>
    <row r="1183" spans="1:7" s="37" customFormat="1" x14ac:dyDescent="0.25">
      <c r="A1183" s="60"/>
      <c r="B1183" s="40"/>
      <c r="C1183" s="30"/>
      <c r="D1183" s="68"/>
      <c r="E1183" s="68"/>
      <c r="F1183" s="121"/>
      <c r="G1183" s="79"/>
    </row>
    <row r="1184" spans="1:7" s="37" customFormat="1" x14ac:dyDescent="0.25">
      <c r="A1184" s="60"/>
      <c r="B1184" s="40"/>
      <c r="C1184" s="30"/>
      <c r="D1184" s="68"/>
      <c r="E1184" s="68"/>
      <c r="F1184" s="121"/>
      <c r="G1184" s="79"/>
    </row>
    <row r="1185" spans="1:7" s="37" customFormat="1" x14ac:dyDescent="0.25">
      <c r="A1185" s="60"/>
      <c r="B1185" s="40"/>
      <c r="C1185" s="30"/>
      <c r="D1185" s="68"/>
      <c r="E1185" s="68"/>
      <c r="F1185" s="121"/>
      <c r="G1185" s="79"/>
    </row>
    <row r="1186" spans="1:7" s="37" customFormat="1" x14ac:dyDescent="0.25">
      <c r="A1186" s="60"/>
      <c r="B1186" s="40"/>
      <c r="C1186" s="30"/>
      <c r="D1186" s="68"/>
      <c r="E1186" s="68"/>
      <c r="F1186" s="121"/>
      <c r="G1186" s="79"/>
    </row>
    <row r="1187" spans="1:7" s="37" customFormat="1" x14ac:dyDescent="0.25">
      <c r="A1187" s="60"/>
      <c r="B1187" s="40"/>
      <c r="C1187" s="30"/>
      <c r="D1187" s="68"/>
      <c r="E1187" s="68"/>
      <c r="F1187" s="121"/>
      <c r="G1187" s="79"/>
    </row>
    <row r="1188" spans="1:7" s="37" customFormat="1" x14ac:dyDescent="0.25">
      <c r="A1188" s="60"/>
      <c r="B1188" s="40"/>
      <c r="C1188" s="30"/>
      <c r="D1188" s="68"/>
      <c r="E1188" s="68"/>
      <c r="F1188" s="121"/>
      <c r="G1188" s="79"/>
    </row>
    <row r="1189" spans="1:7" s="37" customFormat="1" x14ac:dyDescent="0.25">
      <c r="A1189" s="60"/>
      <c r="B1189" s="40"/>
      <c r="C1189" s="30"/>
      <c r="D1189" s="68"/>
      <c r="E1189" s="68"/>
      <c r="F1189" s="121"/>
      <c r="G1189" s="79"/>
    </row>
    <row r="1190" spans="1:7" s="37" customFormat="1" x14ac:dyDescent="0.25">
      <c r="A1190" s="60"/>
      <c r="B1190" s="40"/>
      <c r="C1190" s="30"/>
      <c r="D1190" s="68"/>
      <c r="E1190" s="68"/>
      <c r="F1190" s="121"/>
      <c r="G1190" s="79"/>
    </row>
    <row r="1191" spans="1:7" s="37" customFormat="1" x14ac:dyDescent="0.25">
      <c r="A1191" s="60"/>
      <c r="B1191" s="40"/>
      <c r="C1191" s="30"/>
      <c r="D1191" s="68"/>
      <c r="E1191" s="68"/>
      <c r="F1191" s="121"/>
      <c r="G1191" s="79"/>
    </row>
    <row r="1192" spans="1:7" s="37" customFormat="1" x14ac:dyDescent="0.25">
      <c r="A1192" s="60"/>
      <c r="B1192" s="40"/>
      <c r="C1192" s="30"/>
      <c r="D1192" s="68"/>
      <c r="E1192" s="68"/>
      <c r="F1192" s="121"/>
      <c r="G1192" s="79"/>
    </row>
    <row r="1193" spans="1:7" s="37" customFormat="1" x14ac:dyDescent="0.25">
      <c r="A1193" s="60"/>
      <c r="B1193" s="40"/>
      <c r="C1193" s="30"/>
      <c r="D1193" s="68"/>
      <c r="E1193" s="68"/>
      <c r="F1193" s="121"/>
      <c r="G1193" s="79"/>
    </row>
    <row r="1194" spans="1:7" s="37" customFormat="1" x14ac:dyDescent="0.25">
      <c r="A1194" s="60"/>
      <c r="B1194" s="40"/>
      <c r="C1194" s="30"/>
      <c r="D1194" s="68"/>
      <c r="E1194" s="68"/>
      <c r="F1194" s="121"/>
      <c r="G1194" s="79"/>
    </row>
    <row r="1195" spans="1:7" s="37" customFormat="1" x14ac:dyDescent="0.25">
      <c r="A1195" s="60"/>
      <c r="B1195" s="40"/>
      <c r="C1195" s="30"/>
      <c r="D1195" s="68"/>
      <c r="E1195" s="68"/>
      <c r="F1195" s="121"/>
      <c r="G1195" s="79"/>
    </row>
    <row r="1196" spans="1:7" s="37" customFormat="1" x14ac:dyDescent="0.25">
      <c r="A1196" s="60"/>
      <c r="B1196" s="40"/>
      <c r="C1196" s="30"/>
      <c r="D1196" s="68"/>
      <c r="E1196" s="68"/>
      <c r="F1196" s="121"/>
      <c r="G1196" s="79"/>
    </row>
    <row r="1197" spans="1:7" s="37" customFormat="1" x14ac:dyDescent="0.25">
      <c r="A1197" s="60"/>
      <c r="B1197" s="40"/>
      <c r="C1197" s="30"/>
      <c r="D1197" s="68"/>
      <c r="E1197" s="68"/>
      <c r="F1197" s="121"/>
      <c r="G1197" s="79"/>
    </row>
    <row r="1198" spans="1:7" s="37" customFormat="1" x14ac:dyDescent="0.25">
      <c r="A1198" s="60"/>
      <c r="B1198" s="40"/>
      <c r="C1198" s="30"/>
      <c r="D1198" s="68"/>
      <c r="E1198" s="68"/>
      <c r="F1198" s="121"/>
      <c r="G1198" s="79"/>
    </row>
    <row r="1199" spans="1:7" s="37" customFormat="1" x14ac:dyDescent="0.25">
      <c r="A1199" s="60"/>
      <c r="B1199" s="40"/>
      <c r="C1199" s="30"/>
      <c r="D1199" s="68"/>
      <c r="E1199" s="68"/>
      <c r="F1199" s="121"/>
      <c r="G1199" s="79"/>
    </row>
    <row r="1200" spans="1:7" s="37" customFormat="1" x14ac:dyDescent="0.25">
      <c r="A1200" s="60"/>
      <c r="B1200" s="40"/>
      <c r="C1200" s="30"/>
      <c r="D1200" s="68"/>
      <c r="E1200" s="68"/>
      <c r="F1200" s="121"/>
      <c r="G1200" s="79"/>
    </row>
    <row r="1201" spans="1:7" s="37" customFormat="1" x14ac:dyDescent="0.25">
      <c r="A1201" s="60"/>
      <c r="B1201" s="40"/>
      <c r="C1201" s="30"/>
      <c r="D1201" s="68"/>
      <c r="E1201" s="68"/>
      <c r="F1201" s="121"/>
      <c r="G1201" s="79"/>
    </row>
    <row r="1202" spans="1:7" s="37" customFormat="1" x14ac:dyDescent="0.25">
      <c r="A1202" s="60"/>
      <c r="B1202" s="40"/>
      <c r="C1202" s="30"/>
      <c r="D1202" s="68"/>
      <c r="E1202" s="68"/>
      <c r="F1202" s="121"/>
      <c r="G1202" s="79"/>
    </row>
    <row r="1203" spans="1:7" s="37" customFormat="1" x14ac:dyDescent="0.25">
      <c r="A1203" s="60"/>
      <c r="B1203" s="40"/>
      <c r="C1203" s="30"/>
      <c r="D1203" s="68"/>
      <c r="E1203" s="68"/>
      <c r="F1203" s="121"/>
      <c r="G1203" s="79"/>
    </row>
    <row r="1204" spans="1:7" s="37" customFormat="1" x14ac:dyDescent="0.25">
      <c r="A1204" s="60"/>
      <c r="B1204" s="40"/>
      <c r="C1204" s="30"/>
      <c r="D1204" s="68"/>
      <c r="E1204" s="68"/>
      <c r="F1204" s="121"/>
      <c r="G1204" s="79"/>
    </row>
    <row r="1205" spans="1:7" s="37" customFormat="1" x14ac:dyDescent="0.25">
      <c r="A1205" s="60"/>
      <c r="B1205" s="40"/>
      <c r="C1205" s="30"/>
      <c r="D1205" s="68"/>
      <c r="E1205" s="68"/>
      <c r="F1205" s="121"/>
      <c r="G1205" s="79"/>
    </row>
    <row r="1206" spans="1:7" s="37" customFormat="1" x14ac:dyDescent="0.25">
      <c r="A1206" s="60"/>
      <c r="B1206" s="40"/>
      <c r="C1206" s="30"/>
      <c r="D1206" s="68"/>
      <c r="E1206" s="68"/>
      <c r="F1206" s="121"/>
      <c r="G1206" s="79"/>
    </row>
    <row r="1207" spans="1:7" s="37" customFormat="1" x14ac:dyDescent="0.25">
      <c r="A1207" s="60"/>
      <c r="B1207" s="40"/>
      <c r="C1207" s="30"/>
      <c r="D1207" s="68"/>
      <c r="E1207" s="68"/>
      <c r="F1207" s="121"/>
      <c r="G1207" s="79"/>
    </row>
    <row r="1208" spans="1:7" s="37" customFormat="1" x14ac:dyDescent="0.25">
      <c r="A1208" s="60"/>
      <c r="B1208" s="40"/>
      <c r="C1208" s="30"/>
      <c r="D1208" s="68"/>
      <c r="E1208" s="68"/>
      <c r="F1208" s="121"/>
      <c r="G1208" s="79"/>
    </row>
    <row r="1209" spans="1:7" s="37" customFormat="1" x14ac:dyDescent="0.25">
      <c r="A1209" s="60"/>
      <c r="B1209" s="40"/>
      <c r="C1209" s="30"/>
      <c r="D1209" s="68"/>
      <c r="E1209" s="68"/>
      <c r="F1209" s="121"/>
      <c r="G1209" s="79"/>
    </row>
    <row r="1210" spans="1:7" s="37" customFormat="1" x14ac:dyDescent="0.25">
      <c r="A1210" s="60"/>
      <c r="B1210" s="40"/>
      <c r="C1210" s="30"/>
      <c r="D1210" s="68"/>
      <c r="E1210" s="68"/>
      <c r="F1210" s="121"/>
      <c r="G1210" s="79"/>
    </row>
    <row r="1211" spans="1:7" s="37" customFormat="1" x14ac:dyDescent="0.25">
      <c r="A1211" s="60"/>
      <c r="B1211" s="40"/>
      <c r="C1211" s="30"/>
      <c r="D1211" s="68"/>
      <c r="E1211" s="68"/>
      <c r="F1211" s="121"/>
      <c r="G1211" s="79"/>
    </row>
    <row r="1212" spans="1:7" s="37" customFormat="1" x14ac:dyDescent="0.25">
      <c r="A1212" s="60"/>
      <c r="B1212" s="40"/>
      <c r="C1212" s="30"/>
      <c r="D1212" s="68"/>
      <c r="E1212" s="68"/>
      <c r="F1212" s="121"/>
      <c r="G1212" s="79"/>
    </row>
    <row r="1213" spans="1:7" s="37" customFormat="1" x14ac:dyDescent="0.25">
      <c r="A1213" s="60"/>
      <c r="B1213" s="40"/>
      <c r="C1213" s="30"/>
      <c r="D1213" s="68"/>
      <c r="E1213" s="68"/>
      <c r="F1213" s="121"/>
      <c r="G1213" s="79"/>
    </row>
    <row r="1214" spans="1:7" s="37" customFormat="1" x14ac:dyDescent="0.25">
      <c r="A1214" s="60"/>
      <c r="B1214" s="40"/>
      <c r="C1214" s="30"/>
      <c r="D1214" s="68"/>
      <c r="E1214" s="68"/>
      <c r="F1214" s="121"/>
      <c r="G1214" s="79"/>
    </row>
    <row r="1215" spans="1:7" s="37" customFormat="1" x14ac:dyDescent="0.25">
      <c r="A1215" s="60"/>
      <c r="B1215" s="40"/>
      <c r="C1215" s="30"/>
      <c r="D1215" s="68"/>
      <c r="E1215" s="68"/>
      <c r="F1215" s="121"/>
      <c r="G1215" s="79"/>
    </row>
    <row r="1216" spans="1:7" s="37" customFormat="1" x14ac:dyDescent="0.25">
      <c r="A1216" s="60"/>
      <c r="B1216" s="40"/>
      <c r="C1216" s="30"/>
      <c r="D1216" s="68"/>
      <c r="E1216" s="68"/>
      <c r="F1216" s="121"/>
      <c r="G1216" s="79"/>
    </row>
    <row r="1217" spans="1:7" s="37" customFormat="1" x14ac:dyDescent="0.25">
      <c r="A1217" s="60"/>
      <c r="B1217" s="40"/>
      <c r="C1217" s="30"/>
      <c r="D1217" s="68"/>
      <c r="E1217" s="68"/>
      <c r="F1217" s="121"/>
      <c r="G1217" s="79"/>
    </row>
    <row r="1218" spans="1:7" s="37" customFormat="1" x14ac:dyDescent="0.25">
      <c r="A1218" s="60"/>
      <c r="B1218" s="40"/>
      <c r="C1218" s="30"/>
      <c r="D1218" s="68"/>
      <c r="E1218" s="68"/>
      <c r="F1218" s="121"/>
      <c r="G1218" s="79"/>
    </row>
    <row r="1219" spans="1:7" s="37" customFormat="1" x14ac:dyDescent="0.25">
      <c r="A1219" s="60"/>
      <c r="B1219" s="40"/>
      <c r="C1219" s="30"/>
      <c r="D1219" s="68"/>
      <c r="E1219" s="68"/>
      <c r="F1219" s="121"/>
      <c r="G1219" s="79"/>
    </row>
    <row r="1220" spans="1:7" s="37" customFormat="1" x14ac:dyDescent="0.25">
      <c r="A1220" s="60"/>
      <c r="B1220" s="40"/>
      <c r="C1220" s="30"/>
      <c r="D1220" s="68"/>
      <c r="E1220" s="68"/>
      <c r="F1220" s="121"/>
      <c r="G1220" s="79"/>
    </row>
    <row r="1221" spans="1:7" s="37" customFormat="1" x14ac:dyDescent="0.25">
      <c r="A1221" s="60"/>
      <c r="B1221" s="40"/>
      <c r="C1221" s="30"/>
      <c r="D1221" s="68"/>
      <c r="E1221" s="68"/>
      <c r="F1221" s="121"/>
      <c r="G1221" s="79"/>
    </row>
    <row r="1222" spans="1:7" s="37" customFormat="1" x14ac:dyDescent="0.25">
      <c r="A1222" s="60"/>
      <c r="B1222" s="40"/>
      <c r="C1222" s="30"/>
      <c r="D1222" s="68"/>
      <c r="E1222" s="68"/>
      <c r="F1222" s="121"/>
      <c r="G1222" s="79"/>
    </row>
    <row r="1223" spans="1:7" s="37" customFormat="1" x14ac:dyDescent="0.25">
      <c r="A1223" s="60"/>
      <c r="B1223" s="40"/>
      <c r="C1223" s="30"/>
      <c r="D1223" s="68"/>
      <c r="E1223" s="68"/>
      <c r="F1223" s="121"/>
      <c r="G1223" s="79"/>
    </row>
    <row r="1224" spans="1:7" s="37" customFormat="1" x14ac:dyDescent="0.25">
      <c r="A1224" s="60"/>
      <c r="B1224" s="40"/>
      <c r="C1224" s="30"/>
      <c r="D1224" s="68"/>
      <c r="E1224" s="68"/>
      <c r="F1224" s="121"/>
      <c r="G1224" s="79"/>
    </row>
    <row r="1225" spans="1:7" s="37" customFormat="1" x14ac:dyDescent="0.25">
      <c r="A1225" s="60"/>
      <c r="B1225" s="40"/>
      <c r="C1225" s="30"/>
      <c r="D1225" s="68"/>
      <c r="E1225" s="68"/>
      <c r="F1225" s="121"/>
      <c r="G1225" s="79"/>
    </row>
    <row r="1226" spans="1:7" s="37" customFormat="1" x14ac:dyDescent="0.25">
      <c r="A1226" s="60"/>
      <c r="B1226" s="40"/>
      <c r="C1226" s="30"/>
      <c r="D1226" s="68"/>
      <c r="E1226" s="68"/>
      <c r="F1226" s="121"/>
      <c r="G1226" s="79"/>
    </row>
    <row r="1227" spans="1:7" s="37" customFormat="1" x14ac:dyDescent="0.25">
      <c r="A1227" s="60"/>
      <c r="B1227" s="40"/>
      <c r="C1227" s="30"/>
      <c r="D1227" s="68"/>
      <c r="E1227" s="68"/>
      <c r="F1227" s="121"/>
      <c r="G1227" s="79"/>
    </row>
    <row r="1228" spans="1:7" s="37" customFormat="1" x14ac:dyDescent="0.25">
      <c r="A1228" s="60"/>
      <c r="B1228" s="40"/>
      <c r="C1228" s="30"/>
      <c r="D1228" s="68"/>
      <c r="E1228" s="68"/>
      <c r="F1228" s="121"/>
      <c r="G1228" s="79"/>
    </row>
    <row r="1229" spans="1:7" s="37" customFormat="1" x14ac:dyDescent="0.25">
      <c r="A1229" s="60"/>
      <c r="B1229" s="40"/>
      <c r="C1229" s="30"/>
      <c r="D1229" s="68"/>
      <c r="E1229" s="68"/>
      <c r="F1229" s="121"/>
      <c r="G1229" s="79"/>
    </row>
    <row r="1230" spans="1:7" s="37" customFormat="1" x14ac:dyDescent="0.25">
      <c r="A1230" s="60"/>
      <c r="B1230" s="40"/>
      <c r="C1230" s="30"/>
      <c r="D1230" s="68"/>
      <c r="E1230" s="68"/>
      <c r="F1230" s="121"/>
      <c r="G1230" s="79"/>
    </row>
    <row r="1231" spans="1:7" s="37" customFormat="1" x14ac:dyDescent="0.25">
      <c r="A1231" s="60"/>
      <c r="B1231" s="40"/>
      <c r="C1231" s="30"/>
      <c r="D1231" s="68"/>
      <c r="E1231" s="68"/>
      <c r="F1231" s="121"/>
      <c r="G1231" s="79"/>
    </row>
    <row r="1232" spans="1:7" s="37" customFormat="1" x14ac:dyDescent="0.25">
      <c r="A1232" s="60"/>
      <c r="B1232" s="40"/>
      <c r="C1232" s="30"/>
      <c r="D1232" s="68"/>
      <c r="E1232" s="68"/>
      <c r="F1232" s="121"/>
      <c r="G1232" s="79"/>
    </row>
    <row r="1233" spans="1:7" s="37" customFormat="1" x14ac:dyDescent="0.25">
      <c r="A1233" s="60"/>
      <c r="B1233" s="40"/>
      <c r="C1233" s="30"/>
      <c r="D1233" s="68"/>
      <c r="E1233" s="68"/>
      <c r="F1233" s="121"/>
      <c r="G1233" s="79"/>
    </row>
    <row r="1234" spans="1:7" s="37" customFormat="1" x14ac:dyDescent="0.25">
      <c r="A1234" s="60"/>
      <c r="B1234" s="40"/>
      <c r="C1234" s="30"/>
      <c r="D1234" s="68"/>
      <c r="E1234" s="68"/>
      <c r="F1234" s="121"/>
      <c r="G1234" s="79"/>
    </row>
    <row r="1235" spans="1:7" s="37" customFormat="1" x14ac:dyDescent="0.25">
      <c r="A1235" s="60"/>
      <c r="B1235" s="40"/>
      <c r="C1235" s="30"/>
      <c r="D1235" s="68"/>
      <c r="E1235" s="68"/>
      <c r="F1235" s="121"/>
      <c r="G1235" s="79"/>
    </row>
    <row r="1236" spans="1:7" s="37" customFormat="1" x14ac:dyDescent="0.25">
      <c r="A1236" s="60"/>
      <c r="B1236" s="40"/>
      <c r="C1236" s="30"/>
      <c r="D1236" s="68"/>
      <c r="E1236" s="68"/>
      <c r="F1236" s="121"/>
      <c r="G1236" s="79"/>
    </row>
    <row r="1237" spans="1:7" s="37" customFormat="1" x14ac:dyDescent="0.25">
      <c r="A1237" s="60"/>
      <c r="B1237" s="40"/>
      <c r="C1237" s="30"/>
      <c r="D1237" s="68"/>
      <c r="E1237" s="68"/>
      <c r="F1237" s="121"/>
      <c r="G1237" s="79"/>
    </row>
    <row r="1238" spans="1:7" s="37" customFormat="1" x14ac:dyDescent="0.25">
      <c r="A1238" s="60"/>
      <c r="B1238" s="40"/>
      <c r="C1238" s="30"/>
      <c r="D1238" s="68"/>
      <c r="E1238" s="68"/>
      <c r="F1238" s="121"/>
      <c r="G1238" s="79"/>
    </row>
    <row r="1239" spans="1:7" s="37" customFormat="1" x14ac:dyDescent="0.25">
      <c r="A1239" s="60"/>
      <c r="B1239" s="40"/>
      <c r="C1239" s="30"/>
      <c r="D1239" s="68"/>
      <c r="E1239" s="68"/>
      <c r="F1239" s="121"/>
      <c r="G1239" s="79"/>
    </row>
    <row r="1240" spans="1:7" s="37" customFormat="1" x14ac:dyDescent="0.25">
      <c r="A1240" s="60"/>
      <c r="B1240" s="40"/>
      <c r="C1240" s="30"/>
      <c r="D1240" s="68"/>
      <c r="E1240" s="68"/>
      <c r="F1240" s="121"/>
      <c r="G1240" s="79"/>
    </row>
    <row r="1241" spans="1:7" s="37" customFormat="1" x14ac:dyDescent="0.25">
      <c r="A1241" s="60"/>
      <c r="B1241" s="40"/>
      <c r="C1241" s="30"/>
      <c r="D1241" s="68"/>
      <c r="E1241" s="68"/>
      <c r="F1241" s="121"/>
      <c r="G1241" s="79"/>
    </row>
    <row r="1242" spans="1:7" s="37" customFormat="1" x14ac:dyDescent="0.25">
      <c r="A1242" s="60"/>
      <c r="B1242" s="40"/>
      <c r="C1242" s="30"/>
      <c r="D1242" s="68"/>
      <c r="E1242" s="68"/>
      <c r="F1242" s="121"/>
      <c r="G1242" s="79"/>
    </row>
    <row r="1243" spans="1:7" s="37" customFormat="1" x14ac:dyDescent="0.25">
      <c r="A1243" s="60"/>
      <c r="B1243" s="40"/>
      <c r="C1243" s="30"/>
      <c r="D1243" s="68"/>
      <c r="E1243" s="68"/>
      <c r="F1243" s="121"/>
      <c r="G1243" s="79"/>
    </row>
    <row r="1244" spans="1:7" s="37" customFormat="1" x14ac:dyDescent="0.25">
      <c r="A1244" s="60"/>
      <c r="B1244" s="40"/>
      <c r="C1244" s="30"/>
      <c r="D1244" s="68"/>
      <c r="E1244" s="68"/>
      <c r="F1244" s="121"/>
      <c r="G1244" s="79"/>
    </row>
    <row r="1245" spans="1:7" s="37" customFormat="1" x14ac:dyDescent="0.25">
      <c r="A1245" s="60"/>
      <c r="B1245" s="40"/>
      <c r="C1245" s="30"/>
      <c r="D1245" s="68"/>
      <c r="E1245" s="68"/>
      <c r="F1245" s="121"/>
      <c r="G1245" s="79"/>
    </row>
    <row r="1246" spans="1:7" s="37" customFormat="1" x14ac:dyDescent="0.25">
      <c r="A1246" s="60"/>
      <c r="B1246" s="40"/>
      <c r="C1246" s="30"/>
      <c r="D1246" s="68"/>
      <c r="E1246" s="68"/>
      <c r="F1246" s="121"/>
      <c r="G1246" s="79"/>
    </row>
    <row r="1247" spans="1:7" s="37" customFormat="1" x14ac:dyDescent="0.25">
      <c r="A1247" s="60"/>
      <c r="B1247" s="40"/>
      <c r="C1247" s="30"/>
      <c r="D1247" s="68"/>
      <c r="E1247" s="68"/>
      <c r="F1247" s="121"/>
      <c r="G1247" s="79"/>
    </row>
    <row r="1248" spans="1:7" s="37" customFormat="1" x14ac:dyDescent="0.25">
      <c r="A1248" s="60"/>
      <c r="B1248" s="40"/>
      <c r="C1248" s="30"/>
      <c r="D1248" s="68"/>
      <c r="E1248" s="68"/>
      <c r="F1248" s="121"/>
      <c r="G1248" s="79"/>
    </row>
    <row r="1249" spans="1:7" s="37" customFormat="1" x14ac:dyDescent="0.25">
      <c r="A1249" s="60"/>
      <c r="B1249" s="40"/>
      <c r="C1249" s="30"/>
      <c r="D1249" s="68"/>
      <c r="E1249" s="68"/>
      <c r="F1249" s="121"/>
      <c r="G1249" s="79"/>
    </row>
    <row r="1250" spans="1:7" s="37" customFormat="1" x14ac:dyDescent="0.25">
      <c r="A1250" s="60"/>
      <c r="B1250" s="40"/>
      <c r="C1250" s="30"/>
      <c r="D1250" s="68"/>
      <c r="E1250" s="68"/>
      <c r="F1250" s="121"/>
      <c r="G1250" s="79"/>
    </row>
    <row r="1251" spans="1:7" s="37" customFormat="1" x14ac:dyDescent="0.25">
      <c r="A1251" s="60"/>
      <c r="B1251" s="40"/>
      <c r="C1251" s="30"/>
      <c r="D1251" s="68"/>
      <c r="E1251" s="68"/>
      <c r="F1251" s="121"/>
      <c r="G1251" s="79"/>
    </row>
    <row r="1252" spans="1:7" s="37" customFormat="1" x14ac:dyDescent="0.25">
      <c r="A1252" s="60"/>
      <c r="B1252" s="40"/>
      <c r="C1252" s="30"/>
      <c r="D1252" s="68"/>
      <c r="E1252" s="68"/>
      <c r="F1252" s="121"/>
      <c r="G1252" s="79"/>
    </row>
    <row r="1253" spans="1:7" s="37" customFormat="1" x14ac:dyDescent="0.25">
      <c r="A1253" s="60"/>
      <c r="B1253" s="40"/>
      <c r="C1253" s="30"/>
      <c r="D1253" s="68"/>
      <c r="E1253" s="68"/>
      <c r="F1253" s="121"/>
      <c r="G1253" s="79"/>
    </row>
    <row r="1254" spans="1:7" s="37" customFormat="1" x14ac:dyDescent="0.25">
      <c r="A1254" s="60"/>
      <c r="B1254" s="40"/>
      <c r="C1254" s="30"/>
      <c r="D1254" s="68"/>
      <c r="E1254" s="68"/>
      <c r="F1254" s="121"/>
      <c r="G1254" s="79"/>
    </row>
    <row r="1255" spans="1:7" s="37" customFormat="1" x14ac:dyDescent="0.25">
      <c r="A1255" s="60"/>
      <c r="B1255" s="40"/>
      <c r="C1255" s="30"/>
      <c r="D1255" s="68"/>
      <c r="E1255" s="68"/>
      <c r="F1255" s="121"/>
      <c r="G1255" s="79"/>
    </row>
    <row r="1256" spans="1:7" s="37" customFormat="1" x14ac:dyDescent="0.25">
      <c r="A1256" s="60"/>
      <c r="B1256" s="40"/>
      <c r="C1256" s="30"/>
      <c r="D1256" s="68"/>
      <c r="E1256" s="68"/>
      <c r="F1256" s="121"/>
      <c r="G1256" s="79"/>
    </row>
    <row r="1257" spans="1:7" s="37" customFormat="1" x14ac:dyDescent="0.25">
      <c r="A1257" s="60"/>
      <c r="B1257" s="40"/>
      <c r="C1257" s="30"/>
      <c r="D1257" s="68"/>
      <c r="E1257" s="68"/>
      <c r="F1257" s="121"/>
      <c r="G1257" s="79"/>
    </row>
    <row r="1258" spans="1:7" s="37" customFormat="1" x14ac:dyDescent="0.25">
      <c r="A1258" s="60"/>
      <c r="B1258" s="40"/>
      <c r="C1258" s="30"/>
      <c r="D1258" s="68"/>
      <c r="E1258" s="68"/>
      <c r="F1258" s="121"/>
      <c r="G1258" s="79"/>
    </row>
    <row r="1259" spans="1:7" s="37" customFormat="1" x14ac:dyDescent="0.25">
      <c r="A1259" s="60"/>
      <c r="B1259" s="40"/>
      <c r="C1259" s="30"/>
      <c r="D1259" s="68"/>
      <c r="E1259" s="68"/>
      <c r="F1259" s="121"/>
      <c r="G1259" s="79"/>
    </row>
    <row r="1260" spans="1:7" s="37" customFormat="1" x14ac:dyDescent="0.25">
      <c r="A1260" s="60"/>
      <c r="B1260" s="40"/>
      <c r="C1260" s="30"/>
      <c r="D1260" s="68"/>
      <c r="E1260" s="68"/>
      <c r="F1260" s="121"/>
      <c r="G1260" s="79"/>
    </row>
    <row r="1261" spans="1:7" s="37" customFormat="1" x14ac:dyDescent="0.25">
      <c r="A1261" s="60"/>
      <c r="B1261" s="40"/>
      <c r="C1261" s="30"/>
      <c r="D1261" s="68"/>
      <c r="E1261" s="68"/>
      <c r="F1261" s="121"/>
      <c r="G1261" s="79"/>
    </row>
    <row r="1262" spans="1:7" s="37" customFormat="1" x14ac:dyDescent="0.25">
      <c r="A1262" s="60"/>
      <c r="B1262" s="40"/>
      <c r="C1262" s="30"/>
      <c r="D1262" s="68"/>
      <c r="E1262" s="68"/>
      <c r="F1262" s="121"/>
      <c r="G1262" s="79"/>
    </row>
    <row r="1263" spans="1:7" s="37" customFormat="1" x14ac:dyDescent="0.25">
      <c r="A1263" s="60"/>
      <c r="B1263" s="40"/>
      <c r="C1263" s="30"/>
      <c r="D1263" s="68"/>
      <c r="E1263" s="68"/>
      <c r="F1263" s="121"/>
      <c r="G1263" s="79"/>
    </row>
    <row r="1264" spans="1:7" s="37" customFormat="1" x14ac:dyDescent="0.25">
      <c r="A1264" s="60"/>
      <c r="B1264" s="40"/>
      <c r="C1264" s="30"/>
      <c r="D1264" s="68"/>
      <c r="E1264" s="68"/>
      <c r="F1264" s="121"/>
      <c r="G1264" s="79"/>
    </row>
    <row r="1265" spans="1:7" s="37" customFormat="1" x14ac:dyDescent="0.25">
      <c r="A1265" s="60"/>
      <c r="B1265" s="40"/>
      <c r="C1265" s="30"/>
      <c r="D1265" s="68"/>
      <c r="E1265" s="68"/>
      <c r="F1265" s="121"/>
      <c r="G1265" s="79"/>
    </row>
    <row r="1266" spans="1:7" s="37" customFormat="1" x14ac:dyDescent="0.25">
      <c r="A1266" s="60"/>
      <c r="B1266" s="40"/>
      <c r="C1266" s="30"/>
      <c r="D1266" s="68"/>
      <c r="E1266" s="68"/>
      <c r="F1266" s="121"/>
      <c r="G1266" s="79"/>
    </row>
    <row r="1267" spans="1:7" s="37" customFormat="1" x14ac:dyDescent="0.25">
      <c r="A1267" s="60"/>
      <c r="B1267" s="40"/>
      <c r="C1267" s="30"/>
      <c r="D1267" s="68"/>
      <c r="E1267" s="68"/>
      <c r="F1267" s="121"/>
      <c r="G1267" s="79"/>
    </row>
    <row r="1268" spans="1:7" s="37" customFormat="1" x14ac:dyDescent="0.25">
      <c r="A1268" s="60"/>
      <c r="B1268" s="40"/>
      <c r="C1268" s="30"/>
      <c r="D1268" s="68"/>
      <c r="E1268" s="68"/>
      <c r="F1268" s="121"/>
      <c r="G1268" s="79"/>
    </row>
    <row r="1269" spans="1:7" s="37" customFormat="1" x14ac:dyDescent="0.25">
      <c r="A1269" s="60"/>
      <c r="B1269" s="40"/>
      <c r="C1269" s="30"/>
      <c r="D1269" s="68"/>
      <c r="E1269" s="68"/>
      <c r="F1269" s="121"/>
      <c r="G1269" s="79"/>
    </row>
    <row r="1270" spans="1:7" s="37" customFormat="1" x14ac:dyDescent="0.25">
      <c r="A1270" s="60"/>
      <c r="B1270" s="40"/>
      <c r="C1270" s="30"/>
      <c r="D1270" s="68"/>
      <c r="E1270" s="68"/>
      <c r="F1270" s="121"/>
      <c r="G1270" s="79"/>
    </row>
    <row r="1271" spans="1:7" s="37" customFormat="1" x14ac:dyDescent="0.25">
      <c r="A1271" s="60"/>
      <c r="B1271" s="40"/>
      <c r="C1271" s="30"/>
      <c r="D1271" s="68"/>
      <c r="E1271" s="68"/>
      <c r="F1271" s="121"/>
      <c r="G1271" s="79"/>
    </row>
    <row r="1272" spans="1:7" s="37" customFormat="1" x14ac:dyDescent="0.25">
      <c r="A1272" s="60"/>
      <c r="B1272" s="40"/>
      <c r="C1272" s="30"/>
      <c r="D1272" s="68"/>
      <c r="E1272" s="68"/>
      <c r="F1272" s="121"/>
      <c r="G1272" s="79"/>
    </row>
    <row r="1273" spans="1:7" s="37" customFormat="1" x14ac:dyDescent="0.25">
      <c r="A1273" s="60"/>
      <c r="B1273" s="40"/>
      <c r="C1273" s="30"/>
      <c r="D1273" s="68"/>
      <c r="E1273" s="68"/>
      <c r="F1273" s="121"/>
      <c r="G1273" s="79"/>
    </row>
    <row r="1274" spans="1:7" s="37" customFormat="1" x14ac:dyDescent="0.25">
      <c r="A1274" s="60"/>
      <c r="B1274" s="40"/>
      <c r="C1274" s="30"/>
      <c r="D1274" s="68"/>
      <c r="E1274" s="68"/>
      <c r="F1274" s="121"/>
      <c r="G1274" s="79"/>
    </row>
    <row r="1275" spans="1:7" s="37" customFormat="1" x14ac:dyDescent="0.25">
      <c r="A1275" s="60"/>
      <c r="B1275" s="40"/>
      <c r="C1275" s="30"/>
      <c r="D1275" s="68"/>
      <c r="E1275" s="68"/>
      <c r="F1275" s="121"/>
      <c r="G1275" s="79"/>
    </row>
    <row r="1276" spans="1:7" s="37" customFormat="1" x14ac:dyDescent="0.25">
      <c r="A1276" s="60"/>
      <c r="B1276" s="40"/>
      <c r="C1276" s="30"/>
      <c r="D1276" s="68"/>
      <c r="E1276" s="68"/>
      <c r="F1276" s="121"/>
      <c r="G1276" s="79"/>
    </row>
    <row r="1277" spans="1:7" s="37" customFormat="1" x14ac:dyDescent="0.25">
      <c r="A1277" s="60"/>
      <c r="B1277" s="40"/>
      <c r="C1277" s="30"/>
      <c r="D1277" s="68"/>
      <c r="E1277" s="68"/>
      <c r="F1277" s="121"/>
      <c r="G1277" s="79"/>
    </row>
    <row r="1278" spans="1:7" s="37" customFormat="1" x14ac:dyDescent="0.25">
      <c r="A1278" s="60"/>
      <c r="B1278" s="40"/>
      <c r="C1278" s="30"/>
      <c r="D1278" s="68"/>
      <c r="E1278" s="68"/>
      <c r="F1278" s="121"/>
      <c r="G1278" s="79"/>
    </row>
    <row r="1279" spans="1:7" s="37" customFormat="1" x14ac:dyDescent="0.25">
      <c r="A1279" s="60"/>
      <c r="B1279" s="40"/>
      <c r="C1279" s="30"/>
      <c r="D1279" s="68"/>
      <c r="E1279" s="68"/>
      <c r="F1279" s="121"/>
      <c r="G1279" s="79"/>
    </row>
    <row r="1280" spans="1:7" s="37" customFormat="1" x14ac:dyDescent="0.25">
      <c r="A1280" s="60"/>
      <c r="B1280" s="40"/>
      <c r="C1280" s="30"/>
      <c r="D1280" s="68"/>
      <c r="E1280" s="68"/>
      <c r="F1280" s="121"/>
      <c r="G1280" s="79"/>
    </row>
    <row r="1281" spans="1:7" s="37" customFormat="1" x14ac:dyDescent="0.25">
      <c r="A1281" s="60"/>
      <c r="B1281" s="40"/>
      <c r="C1281" s="30"/>
      <c r="D1281" s="68"/>
      <c r="E1281" s="68"/>
      <c r="F1281" s="121"/>
      <c r="G1281" s="79"/>
    </row>
    <row r="1282" spans="1:7" s="37" customFormat="1" x14ac:dyDescent="0.25">
      <c r="A1282" s="60"/>
      <c r="B1282" s="40"/>
      <c r="C1282" s="30"/>
      <c r="D1282" s="68"/>
      <c r="E1282" s="68"/>
      <c r="F1282" s="121"/>
      <c r="G1282" s="79"/>
    </row>
    <row r="1283" spans="1:7" s="37" customFormat="1" x14ac:dyDescent="0.25">
      <c r="A1283" s="60"/>
      <c r="B1283" s="40"/>
      <c r="C1283" s="30"/>
      <c r="D1283" s="68"/>
      <c r="E1283" s="68"/>
      <c r="F1283" s="121"/>
      <c r="G1283" s="79"/>
    </row>
    <row r="1284" spans="1:7" s="37" customFormat="1" x14ac:dyDescent="0.25">
      <c r="A1284" s="60"/>
      <c r="B1284" s="40"/>
      <c r="C1284" s="30"/>
      <c r="D1284" s="68"/>
      <c r="E1284" s="68"/>
      <c r="F1284" s="121"/>
      <c r="G1284" s="79"/>
    </row>
    <row r="1285" spans="1:7" s="37" customFormat="1" x14ac:dyDescent="0.25">
      <c r="A1285" s="60"/>
      <c r="B1285" s="40"/>
      <c r="C1285" s="30"/>
      <c r="D1285" s="68"/>
      <c r="E1285" s="68"/>
      <c r="F1285" s="121"/>
      <c r="G1285" s="79"/>
    </row>
    <row r="1286" spans="1:7" s="37" customFormat="1" x14ac:dyDescent="0.25">
      <c r="A1286" s="60"/>
      <c r="B1286" s="40"/>
      <c r="C1286" s="30"/>
      <c r="D1286" s="68"/>
      <c r="E1286" s="68"/>
      <c r="F1286" s="121"/>
      <c r="G1286" s="79"/>
    </row>
    <row r="1287" spans="1:7" s="37" customFormat="1" x14ac:dyDescent="0.25">
      <c r="A1287" s="60"/>
      <c r="B1287" s="40"/>
      <c r="C1287" s="30"/>
      <c r="D1287" s="68"/>
      <c r="E1287" s="68"/>
      <c r="F1287" s="121"/>
      <c r="G1287" s="79"/>
    </row>
    <row r="1288" spans="1:7" s="37" customFormat="1" x14ac:dyDescent="0.25">
      <c r="A1288" s="60"/>
      <c r="B1288" s="40"/>
      <c r="C1288" s="30"/>
      <c r="D1288" s="68"/>
      <c r="E1288" s="68"/>
      <c r="F1288" s="121"/>
      <c r="G1288" s="79"/>
    </row>
    <row r="1289" spans="1:7" s="37" customFormat="1" x14ac:dyDescent="0.25">
      <c r="A1289" s="60"/>
      <c r="B1289" s="40"/>
      <c r="C1289" s="30"/>
      <c r="D1289" s="68"/>
      <c r="E1289" s="68"/>
      <c r="F1289" s="121"/>
      <c r="G1289" s="79"/>
    </row>
    <row r="1290" spans="1:7" s="37" customFormat="1" x14ac:dyDescent="0.25">
      <c r="A1290" s="60"/>
      <c r="B1290" s="40"/>
      <c r="C1290" s="30"/>
      <c r="D1290" s="68"/>
      <c r="E1290" s="68"/>
      <c r="F1290" s="121"/>
      <c r="G1290" s="79"/>
    </row>
    <row r="1291" spans="1:7" s="37" customFormat="1" x14ac:dyDescent="0.25">
      <c r="A1291" s="60"/>
      <c r="B1291" s="40"/>
      <c r="C1291" s="30"/>
      <c r="D1291" s="68"/>
      <c r="E1291" s="68"/>
      <c r="F1291" s="121"/>
      <c r="G1291" s="79"/>
    </row>
    <row r="1292" spans="1:7" s="37" customFormat="1" x14ac:dyDescent="0.25">
      <c r="A1292" s="60"/>
      <c r="B1292" s="40"/>
      <c r="C1292" s="30"/>
      <c r="D1292" s="68"/>
      <c r="E1292" s="68"/>
      <c r="F1292" s="121"/>
      <c r="G1292" s="79"/>
    </row>
    <row r="1293" spans="1:7" s="37" customFormat="1" x14ac:dyDescent="0.25">
      <c r="A1293" s="60"/>
      <c r="B1293" s="40"/>
      <c r="C1293" s="30"/>
      <c r="D1293" s="68"/>
      <c r="E1293" s="68"/>
      <c r="F1293" s="121"/>
      <c r="G1293" s="79"/>
    </row>
    <row r="1294" spans="1:7" s="37" customFormat="1" x14ac:dyDescent="0.25">
      <c r="A1294" s="60"/>
      <c r="B1294" s="40"/>
      <c r="C1294" s="30"/>
      <c r="D1294" s="68"/>
      <c r="E1294" s="68"/>
      <c r="F1294" s="121"/>
      <c r="G1294" s="79"/>
    </row>
    <row r="1295" spans="1:7" s="37" customFormat="1" x14ac:dyDescent="0.25">
      <c r="A1295" s="60"/>
      <c r="B1295" s="40"/>
      <c r="C1295" s="30"/>
      <c r="D1295" s="68"/>
      <c r="E1295" s="68"/>
      <c r="F1295" s="121"/>
      <c r="G1295" s="79"/>
    </row>
    <row r="1296" spans="1:7" s="37" customFormat="1" x14ac:dyDescent="0.25">
      <c r="A1296" s="60"/>
      <c r="B1296" s="40"/>
      <c r="C1296" s="30"/>
      <c r="D1296" s="68"/>
      <c r="E1296" s="68"/>
      <c r="F1296" s="121"/>
      <c r="G1296" s="79"/>
    </row>
    <row r="1297" spans="1:7" s="37" customFormat="1" x14ac:dyDescent="0.25">
      <c r="A1297" s="60"/>
      <c r="B1297" s="40"/>
      <c r="C1297" s="30"/>
      <c r="D1297" s="68"/>
      <c r="E1297" s="68"/>
      <c r="F1297" s="121"/>
      <c r="G1297" s="79"/>
    </row>
    <row r="1298" spans="1:7" s="37" customFormat="1" x14ac:dyDescent="0.25">
      <c r="A1298" s="60"/>
      <c r="B1298" s="40"/>
      <c r="C1298" s="30"/>
      <c r="D1298" s="68"/>
      <c r="E1298" s="68"/>
      <c r="F1298" s="121"/>
      <c r="G1298" s="79"/>
    </row>
    <row r="1299" spans="1:7" s="37" customFormat="1" x14ac:dyDescent="0.25">
      <c r="A1299" s="60"/>
      <c r="B1299" s="40"/>
      <c r="C1299" s="30"/>
      <c r="D1299" s="68"/>
      <c r="E1299" s="68"/>
      <c r="F1299" s="121"/>
      <c r="G1299" s="79"/>
    </row>
    <row r="1300" spans="1:7" s="37" customFormat="1" x14ac:dyDescent="0.25">
      <c r="A1300" s="60"/>
      <c r="B1300" s="40"/>
      <c r="C1300" s="30"/>
      <c r="D1300" s="68"/>
      <c r="E1300" s="68"/>
      <c r="F1300" s="121"/>
      <c r="G1300" s="79"/>
    </row>
    <row r="1301" spans="1:7" s="37" customFormat="1" x14ac:dyDescent="0.25">
      <c r="A1301" s="60"/>
      <c r="B1301" s="40"/>
      <c r="C1301" s="30"/>
      <c r="D1301" s="68"/>
      <c r="E1301" s="68"/>
      <c r="F1301" s="121"/>
      <c r="G1301" s="79"/>
    </row>
    <row r="1302" spans="1:7" s="37" customFormat="1" x14ac:dyDescent="0.25">
      <c r="A1302" s="60"/>
      <c r="B1302" s="40"/>
      <c r="C1302" s="30"/>
      <c r="D1302" s="68"/>
      <c r="E1302" s="68"/>
      <c r="F1302" s="121"/>
      <c r="G1302" s="79"/>
    </row>
    <row r="1303" spans="1:7" s="37" customFormat="1" x14ac:dyDescent="0.25">
      <c r="A1303" s="60"/>
      <c r="B1303" s="40"/>
      <c r="C1303" s="30"/>
      <c r="D1303" s="68"/>
      <c r="E1303" s="68"/>
      <c r="F1303" s="121"/>
      <c r="G1303" s="79"/>
    </row>
    <row r="1304" spans="1:7" s="37" customFormat="1" x14ac:dyDescent="0.25">
      <c r="A1304" s="60"/>
      <c r="B1304" s="40"/>
      <c r="C1304" s="30"/>
      <c r="D1304" s="68"/>
      <c r="E1304" s="68"/>
      <c r="F1304" s="121"/>
      <c r="G1304" s="79"/>
    </row>
    <row r="1305" spans="1:7" s="37" customFormat="1" x14ac:dyDescent="0.25">
      <c r="A1305" s="60"/>
      <c r="B1305" s="40"/>
      <c r="C1305" s="30"/>
      <c r="D1305" s="68"/>
      <c r="E1305" s="68"/>
      <c r="F1305" s="121"/>
      <c r="G1305" s="79"/>
    </row>
    <row r="1306" spans="1:7" s="37" customFormat="1" x14ac:dyDescent="0.25">
      <c r="A1306" s="60"/>
      <c r="B1306" s="40"/>
      <c r="C1306" s="30"/>
      <c r="D1306" s="68"/>
      <c r="E1306" s="68"/>
      <c r="F1306" s="121"/>
      <c r="G1306" s="79"/>
    </row>
    <row r="1307" spans="1:7" s="37" customFormat="1" x14ac:dyDescent="0.25">
      <c r="A1307" s="60"/>
      <c r="B1307" s="40"/>
      <c r="C1307" s="30"/>
      <c r="D1307" s="68"/>
      <c r="E1307" s="68"/>
      <c r="F1307" s="121"/>
      <c r="G1307" s="79"/>
    </row>
    <row r="1308" spans="1:7" s="37" customFormat="1" x14ac:dyDescent="0.25">
      <c r="A1308" s="60"/>
      <c r="B1308" s="40"/>
      <c r="C1308" s="30"/>
      <c r="D1308" s="68"/>
      <c r="E1308" s="68"/>
      <c r="F1308" s="121"/>
      <c r="G1308" s="79"/>
    </row>
    <row r="1309" spans="1:7" s="37" customFormat="1" x14ac:dyDescent="0.25">
      <c r="A1309" s="60"/>
      <c r="B1309" s="40"/>
      <c r="C1309" s="30"/>
      <c r="D1309" s="68"/>
      <c r="E1309" s="68"/>
      <c r="F1309" s="121"/>
      <c r="G1309" s="79"/>
    </row>
    <row r="1310" spans="1:7" s="37" customFormat="1" x14ac:dyDescent="0.25">
      <c r="A1310" s="60"/>
      <c r="B1310" s="40"/>
      <c r="C1310" s="30"/>
      <c r="D1310" s="68"/>
      <c r="E1310" s="68"/>
      <c r="F1310" s="121"/>
      <c r="G1310" s="79"/>
    </row>
    <row r="1311" spans="1:7" s="37" customFormat="1" x14ac:dyDescent="0.25">
      <c r="A1311" s="60"/>
      <c r="B1311" s="40"/>
      <c r="C1311" s="30"/>
      <c r="D1311" s="68"/>
      <c r="E1311" s="68"/>
      <c r="F1311" s="121"/>
      <c r="G1311" s="79"/>
    </row>
    <row r="1312" spans="1:7" s="37" customFormat="1" x14ac:dyDescent="0.25">
      <c r="A1312" s="60"/>
      <c r="B1312" s="40"/>
      <c r="C1312" s="30"/>
      <c r="D1312" s="68"/>
      <c r="E1312" s="68"/>
      <c r="F1312" s="121"/>
      <c r="G1312" s="79"/>
    </row>
    <row r="1313" spans="1:7" s="37" customFormat="1" x14ac:dyDescent="0.25">
      <c r="A1313" s="60"/>
      <c r="B1313" s="40"/>
      <c r="C1313" s="30"/>
      <c r="D1313" s="68"/>
      <c r="E1313" s="68"/>
      <c r="F1313" s="121"/>
      <c r="G1313" s="79"/>
    </row>
    <row r="1314" spans="1:7" s="37" customFormat="1" x14ac:dyDescent="0.25">
      <c r="A1314" s="60"/>
      <c r="B1314" s="40"/>
      <c r="C1314" s="30"/>
      <c r="D1314" s="68"/>
      <c r="E1314" s="68"/>
      <c r="F1314" s="121"/>
      <c r="G1314" s="79"/>
    </row>
    <row r="1315" spans="1:7" s="37" customFormat="1" x14ac:dyDescent="0.25">
      <c r="A1315" s="60"/>
      <c r="B1315" s="40"/>
      <c r="C1315" s="30"/>
      <c r="D1315" s="68"/>
      <c r="E1315" s="68"/>
      <c r="F1315" s="121"/>
      <c r="G1315" s="79"/>
    </row>
    <row r="1316" spans="1:7" s="37" customFormat="1" x14ac:dyDescent="0.25">
      <c r="A1316" s="60"/>
      <c r="B1316" s="40"/>
      <c r="C1316" s="30"/>
      <c r="D1316" s="68"/>
      <c r="E1316" s="68"/>
      <c r="F1316" s="121"/>
      <c r="G1316" s="79"/>
    </row>
    <row r="1317" spans="1:7" s="37" customFormat="1" x14ac:dyDescent="0.25">
      <c r="A1317" s="60"/>
      <c r="B1317" s="40"/>
      <c r="C1317" s="30"/>
      <c r="D1317" s="68"/>
      <c r="E1317" s="68"/>
      <c r="F1317" s="121"/>
      <c r="G1317" s="79"/>
    </row>
    <row r="1318" spans="1:7" s="37" customFormat="1" x14ac:dyDescent="0.25">
      <c r="A1318" s="60"/>
      <c r="B1318" s="40"/>
      <c r="C1318" s="30"/>
      <c r="D1318" s="68"/>
      <c r="E1318" s="68"/>
      <c r="F1318" s="121"/>
      <c r="G1318" s="79"/>
    </row>
    <row r="1319" spans="1:7" s="37" customFormat="1" x14ac:dyDescent="0.25">
      <c r="A1319" s="60"/>
      <c r="B1319" s="40"/>
      <c r="C1319" s="30"/>
      <c r="D1319" s="68"/>
      <c r="E1319" s="68"/>
      <c r="F1319" s="121"/>
      <c r="G1319" s="79"/>
    </row>
    <row r="1320" spans="1:7" s="37" customFormat="1" x14ac:dyDescent="0.25">
      <c r="A1320" s="60"/>
      <c r="B1320" s="40"/>
      <c r="C1320" s="30"/>
      <c r="D1320" s="68"/>
      <c r="E1320" s="68"/>
      <c r="F1320" s="121"/>
      <c r="G1320" s="79"/>
    </row>
    <row r="1321" spans="1:7" s="37" customFormat="1" x14ac:dyDescent="0.25">
      <c r="A1321" s="60"/>
      <c r="B1321" s="40"/>
      <c r="C1321" s="30"/>
      <c r="D1321" s="68"/>
      <c r="E1321" s="68"/>
      <c r="F1321" s="121"/>
      <c r="G1321" s="79"/>
    </row>
    <row r="1322" spans="1:7" s="37" customFormat="1" x14ac:dyDescent="0.25">
      <c r="A1322" s="60"/>
      <c r="B1322" s="40"/>
      <c r="C1322" s="30"/>
      <c r="D1322" s="68"/>
      <c r="E1322" s="68"/>
      <c r="F1322" s="121"/>
      <c r="G1322" s="79"/>
    </row>
    <row r="1323" spans="1:7" s="37" customFormat="1" x14ac:dyDescent="0.25">
      <c r="A1323" s="60"/>
      <c r="B1323" s="40"/>
      <c r="C1323" s="30"/>
      <c r="D1323" s="68"/>
      <c r="E1323" s="68"/>
      <c r="F1323" s="121"/>
      <c r="G1323" s="79"/>
    </row>
    <row r="1324" spans="1:7" s="37" customFormat="1" x14ac:dyDescent="0.25">
      <c r="A1324" s="60"/>
      <c r="B1324" s="40"/>
      <c r="C1324" s="30"/>
      <c r="D1324" s="68"/>
      <c r="E1324" s="68"/>
      <c r="F1324" s="121"/>
      <c r="G1324" s="79"/>
    </row>
    <row r="1325" spans="1:7" s="37" customFormat="1" x14ac:dyDescent="0.25">
      <c r="A1325" s="60"/>
      <c r="B1325" s="40"/>
      <c r="C1325" s="30"/>
      <c r="D1325" s="68"/>
      <c r="E1325" s="68"/>
      <c r="F1325" s="121"/>
      <c r="G1325" s="79"/>
    </row>
    <row r="1326" spans="1:7" s="37" customFormat="1" x14ac:dyDescent="0.25">
      <c r="A1326" s="60"/>
      <c r="B1326" s="40"/>
      <c r="C1326" s="30"/>
      <c r="D1326" s="68"/>
      <c r="E1326" s="68"/>
      <c r="F1326" s="121"/>
      <c r="G1326" s="79"/>
    </row>
    <row r="1327" spans="1:7" s="37" customFormat="1" x14ac:dyDescent="0.25">
      <c r="A1327" s="60"/>
      <c r="B1327" s="40"/>
      <c r="C1327" s="30"/>
      <c r="D1327" s="68"/>
      <c r="E1327" s="68"/>
      <c r="F1327" s="121"/>
      <c r="G1327" s="79"/>
    </row>
    <row r="1328" spans="1:7" s="37" customFormat="1" x14ac:dyDescent="0.25">
      <c r="A1328" s="60"/>
      <c r="B1328" s="40"/>
      <c r="C1328" s="30"/>
      <c r="D1328" s="68"/>
      <c r="E1328" s="68"/>
      <c r="F1328" s="121"/>
      <c r="G1328" s="79"/>
    </row>
    <row r="1329" spans="1:7" s="37" customFormat="1" x14ac:dyDescent="0.25">
      <c r="A1329" s="60"/>
      <c r="B1329" s="40"/>
      <c r="C1329" s="30"/>
      <c r="D1329" s="68"/>
      <c r="E1329" s="68"/>
      <c r="F1329" s="121"/>
      <c r="G1329" s="79"/>
    </row>
    <row r="1330" spans="1:7" s="37" customFormat="1" x14ac:dyDescent="0.25">
      <c r="A1330" s="60"/>
      <c r="B1330" s="40"/>
      <c r="C1330" s="30"/>
      <c r="D1330" s="68"/>
      <c r="E1330" s="68"/>
      <c r="F1330" s="121"/>
      <c r="G1330" s="79"/>
    </row>
    <row r="1331" spans="1:7" s="37" customFormat="1" x14ac:dyDescent="0.25">
      <c r="A1331" s="60"/>
      <c r="B1331" s="40"/>
      <c r="C1331" s="30"/>
      <c r="D1331" s="68"/>
      <c r="E1331" s="68"/>
      <c r="F1331" s="121"/>
      <c r="G1331" s="79"/>
    </row>
    <row r="1332" spans="1:7" s="37" customFormat="1" x14ac:dyDescent="0.25">
      <c r="A1332" s="60"/>
      <c r="B1332" s="40"/>
      <c r="C1332" s="30"/>
      <c r="D1332" s="68"/>
      <c r="E1332" s="68"/>
      <c r="F1332" s="121"/>
      <c r="G1332" s="79"/>
    </row>
    <row r="1333" spans="1:7" s="37" customFormat="1" x14ac:dyDescent="0.25">
      <c r="A1333" s="60"/>
      <c r="B1333" s="40"/>
      <c r="C1333" s="30"/>
      <c r="D1333" s="68"/>
      <c r="E1333" s="68"/>
      <c r="F1333" s="121"/>
      <c r="G1333" s="79"/>
    </row>
    <row r="1334" spans="1:7" s="37" customFormat="1" x14ac:dyDescent="0.25">
      <c r="A1334" s="60"/>
      <c r="B1334" s="40"/>
      <c r="C1334" s="30"/>
      <c r="D1334" s="68"/>
      <c r="E1334" s="68"/>
      <c r="F1334" s="121"/>
      <c r="G1334" s="79"/>
    </row>
    <row r="1335" spans="1:7" s="37" customFormat="1" x14ac:dyDescent="0.25">
      <c r="A1335" s="60"/>
      <c r="B1335" s="40"/>
      <c r="C1335" s="30"/>
      <c r="D1335" s="68"/>
      <c r="E1335" s="68"/>
      <c r="F1335" s="121"/>
      <c r="G1335" s="79"/>
    </row>
    <row r="1336" spans="1:7" s="37" customFormat="1" x14ac:dyDescent="0.25">
      <c r="A1336" s="60"/>
      <c r="B1336" s="40"/>
      <c r="C1336" s="30"/>
      <c r="D1336" s="68"/>
      <c r="E1336" s="68"/>
      <c r="F1336" s="121"/>
      <c r="G1336" s="79"/>
    </row>
    <row r="1337" spans="1:7" s="37" customFormat="1" x14ac:dyDescent="0.25">
      <c r="A1337" s="60"/>
      <c r="B1337" s="40"/>
      <c r="C1337" s="30"/>
      <c r="D1337" s="68"/>
      <c r="E1337" s="68"/>
      <c r="F1337" s="121"/>
      <c r="G1337" s="79"/>
    </row>
    <row r="1338" spans="1:7" s="37" customFormat="1" x14ac:dyDescent="0.25">
      <c r="A1338" s="60"/>
      <c r="B1338" s="40"/>
      <c r="C1338" s="30"/>
      <c r="D1338" s="68"/>
      <c r="E1338" s="68"/>
      <c r="F1338" s="121"/>
      <c r="G1338" s="79"/>
    </row>
    <row r="1339" spans="1:7" s="37" customFormat="1" x14ac:dyDescent="0.25">
      <c r="A1339" s="60"/>
      <c r="B1339" s="40"/>
      <c r="C1339" s="30"/>
      <c r="D1339" s="68"/>
      <c r="E1339" s="68"/>
      <c r="F1339" s="121"/>
      <c r="G1339" s="79"/>
    </row>
    <row r="1340" spans="1:7" s="37" customFormat="1" x14ac:dyDescent="0.25">
      <c r="A1340" s="60"/>
      <c r="B1340" s="40"/>
      <c r="C1340" s="30"/>
      <c r="D1340" s="68"/>
      <c r="E1340" s="68"/>
      <c r="F1340" s="121"/>
      <c r="G1340" s="79"/>
    </row>
    <row r="1341" spans="1:7" s="37" customFormat="1" x14ac:dyDescent="0.25">
      <c r="A1341" s="60"/>
      <c r="B1341" s="40"/>
      <c r="C1341" s="30"/>
      <c r="D1341" s="68"/>
      <c r="E1341" s="68"/>
      <c r="F1341" s="121"/>
      <c r="G1341" s="79"/>
    </row>
    <row r="1342" spans="1:7" s="37" customFormat="1" x14ac:dyDescent="0.25">
      <c r="A1342" s="60"/>
      <c r="B1342" s="40"/>
      <c r="C1342" s="30"/>
      <c r="D1342" s="68"/>
      <c r="E1342" s="68"/>
      <c r="F1342" s="121"/>
      <c r="G1342" s="79"/>
    </row>
    <row r="1343" spans="1:7" s="37" customFormat="1" x14ac:dyDescent="0.25">
      <c r="A1343" s="60"/>
      <c r="B1343" s="40"/>
      <c r="C1343" s="30"/>
      <c r="D1343" s="68"/>
      <c r="E1343" s="68"/>
      <c r="F1343" s="121"/>
      <c r="G1343" s="79"/>
    </row>
    <row r="1344" spans="1:7" s="37" customFormat="1" x14ac:dyDescent="0.25">
      <c r="A1344" s="60"/>
      <c r="B1344" s="40"/>
      <c r="C1344" s="30"/>
      <c r="D1344" s="68"/>
      <c r="E1344" s="68"/>
      <c r="F1344" s="121"/>
      <c r="G1344" s="79"/>
    </row>
    <row r="1345" spans="1:7" s="37" customFormat="1" x14ac:dyDescent="0.25">
      <c r="A1345" s="60"/>
      <c r="B1345" s="40"/>
      <c r="C1345" s="30"/>
      <c r="D1345" s="68"/>
      <c r="E1345" s="68"/>
      <c r="F1345" s="121"/>
      <c r="G1345" s="79"/>
    </row>
    <row r="1346" spans="1:7" s="37" customFormat="1" x14ac:dyDescent="0.25">
      <c r="A1346" s="60"/>
      <c r="B1346" s="40"/>
      <c r="C1346" s="30"/>
      <c r="D1346" s="68"/>
      <c r="E1346" s="68"/>
      <c r="F1346" s="121"/>
      <c r="G1346" s="79"/>
    </row>
    <row r="1347" spans="1:7" s="37" customFormat="1" x14ac:dyDescent="0.25">
      <c r="A1347" s="60"/>
      <c r="B1347" s="40"/>
      <c r="C1347" s="30"/>
      <c r="D1347" s="68"/>
      <c r="E1347" s="68"/>
      <c r="F1347" s="121"/>
      <c r="G1347" s="79"/>
    </row>
    <row r="1348" spans="1:7" s="37" customFormat="1" x14ac:dyDescent="0.25">
      <c r="A1348" s="60"/>
      <c r="B1348" s="40"/>
      <c r="C1348" s="30"/>
      <c r="D1348" s="68"/>
      <c r="E1348" s="68"/>
      <c r="F1348" s="121"/>
      <c r="G1348" s="79"/>
    </row>
    <row r="1349" spans="1:7" s="37" customFormat="1" x14ac:dyDescent="0.25">
      <c r="A1349" s="60"/>
      <c r="B1349" s="40"/>
      <c r="C1349" s="30"/>
      <c r="D1349" s="68"/>
      <c r="E1349" s="68"/>
      <c r="F1349" s="121"/>
      <c r="G1349" s="79"/>
    </row>
    <row r="1350" spans="1:7" s="37" customFormat="1" x14ac:dyDescent="0.25">
      <c r="A1350" s="60"/>
      <c r="B1350" s="40"/>
      <c r="C1350" s="30"/>
      <c r="D1350" s="68"/>
      <c r="E1350" s="68"/>
      <c r="F1350" s="121"/>
      <c r="G1350" s="79"/>
    </row>
    <row r="1351" spans="1:7" s="37" customFormat="1" x14ac:dyDescent="0.25">
      <c r="A1351" s="60"/>
      <c r="B1351" s="40"/>
      <c r="C1351" s="30"/>
      <c r="D1351" s="68"/>
      <c r="E1351" s="68"/>
      <c r="F1351" s="121"/>
      <c r="G1351" s="79"/>
    </row>
    <row r="1352" spans="1:7" s="37" customFormat="1" x14ac:dyDescent="0.25">
      <c r="A1352" s="60"/>
      <c r="B1352" s="40"/>
      <c r="C1352" s="30"/>
      <c r="D1352" s="68"/>
      <c r="E1352" s="68"/>
      <c r="F1352" s="121"/>
      <c r="G1352" s="79"/>
    </row>
    <row r="1353" spans="1:7" s="37" customFormat="1" x14ac:dyDescent="0.25">
      <c r="A1353" s="60"/>
      <c r="B1353" s="40"/>
      <c r="C1353" s="30"/>
      <c r="D1353" s="68"/>
      <c r="E1353" s="68"/>
      <c r="F1353" s="121"/>
      <c r="G1353" s="79"/>
    </row>
    <row r="1354" spans="1:7" s="37" customFormat="1" x14ac:dyDescent="0.25">
      <c r="A1354" s="60"/>
      <c r="B1354" s="40"/>
      <c r="C1354" s="30"/>
      <c r="D1354" s="68"/>
      <c r="E1354" s="68"/>
      <c r="F1354" s="121"/>
      <c r="G1354" s="79"/>
    </row>
    <row r="1355" spans="1:7" s="37" customFormat="1" x14ac:dyDescent="0.25">
      <c r="A1355" s="60"/>
      <c r="B1355" s="40"/>
      <c r="C1355" s="30"/>
      <c r="D1355" s="68"/>
      <c r="E1355" s="68"/>
      <c r="F1355" s="121"/>
      <c r="G1355" s="79"/>
    </row>
    <row r="1356" spans="1:7" s="37" customFormat="1" x14ac:dyDescent="0.25">
      <c r="A1356" s="60"/>
      <c r="B1356" s="40"/>
      <c r="C1356" s="30"/>
      <c r="D1356" s="68"/>
      <c r="E1356" s="68"/>
      <c r="F1356" s="121"/>
      <c r="G1356" s="79"/>
    </row>
    <row r="1357" spans="1:7" s="37" customFormat="1" x14ac:dyDescent="0.25">
      <c r="A1357" s="60"/>
      <c r="B1357" s="40"/>
      <c r="C1357" s="30"/>
      <c r="D1357" s="68"/>
      <c r="E1357" s="68"/>
      <c r="F1357" s="121"/>
      <c r="G1357" s="79"/>
    </row>
    <row r="1358" spans="1:7" s="37" customFormat="1" x14ac:dyDescent="0.25">
      <c r="A1358" s="60"/>
      <c r="B1358" s="40"/>
      <c r="C1358" s="30"/>
      <c r="D1358" s="68"/>
      <c r="E1358" s="68"/>
      <c r="F1358" s="121"/>
      <c r="G1358" s="79"/>
    </row>
    <row r="1359" spans="1:7" s="37" customFormat="1" x14ac:dyDescent="0.25">
      <c r="A1359" s="60"/>
      <c r="B1359" s="40"/>
      <c r="C1359" s="30"/>
      <c r="D1359" s="68"/>
      <c r="E1359" s="68"/>
      <c r="F1359" s="121"/>
      <c r="G1359" s="79"/>
    </row>
    <row r="1360" spans="1:7" s="37" customFormat="1" x14ac:dyDescent="0.25">
      <c r="A1360" s="60"/>
      <c r="B1360" s="40"/>
      <c r="C1360" s="30"/>
      <c r="D1360" s="68"/>
      <c r="E1360" s="68"/>
      <c r="F1360" s="121"/>
      <c r="G1360" s="79"/>
    </row>
    <row r="1361" spans="1:7" s="37" customFormat="1" x14ac:dyDescent="0.25">
      <c r="A1361" s="60"/>
      <c r="B1361" s="40"/>
      <c r="C1361" s="30"/>
      <c r="D1361" s="68"/>
      <c r="E1361" s="68"/>
      <c r="F1361" s="121"/>
      <c r="G1361" s="79"/>
    </row>
    <row r="1362" spans="1:7" s="37" customFormat="1" x14ac:dyDescent="0.25">
      <c r="A1362" s="60"/>
      <c r="B1362" s="40"/>
      <c r="C1362" s="30"/>
      <c r="D1362" s="68"/>
      <c r="E1362" s="68"/>
      <c r="F1362" s="121"/>
      <c r="G1362" s="79"/>
    </row>
    <row r="1363" spans="1:7" s="37" customFormat="1" x14ac:dyDescent="0.25">
      <c r="A1363" s="60"/>
      <c r="B1363" s="40"/>
      <c r="C1363" s="30"/>
      <c r="D1363" s="68"/>
      <c r="E1363" s="68"/>
      <c r="F1363" s="121"/>
      <c r="G1363" s="79"/>
    </row>
    <row r="1364" spans="1:7" s="37" customFormat="1" x14ac:dyDescent="0.25">
      <c r="A1364" s="60"/>
      <c r="B1364" s="40"/>
      <c r="C1364" s="30"/>
      <c r="D1364" s="68"/>
      <c r="E1364" s="68"/>
      <c r="F1364" s="121"/>
      <c r="G1364" s="79"/>
    </row>
    <row r="1365" spans="1:7" s="37" customFormat="1" x14ac:dyDescent="0.25">
      <c r="A1365" s="60"/>
      <c r="B1365" s="40"/>
      <c r="C1365" s="30"/>
      <c r="D1365" s="68"/>
      <c r="E1365" s="68"/>
      <c r="F1365" s="121"/>
      <c r="G1365" s="79"/>
    </row>
    <row r="1366" spans="1:7" s="37" customFormat="1" x14ac:dyDescent="0.25">
      <c r="A1366" s="60"/>
      <c r="B1366" s="40"/>
      <c r="C1366" s="30"/>
      <c r="D1366" s="68"/>
      <c r="E1366" s="68"/>
      <c r="F1366" s="121"/>
      <c r="G1366" s="79"/>
    </row>
    <row r="1367" spans="1:7" s="37" customFormat="1" x14ac:dyDescent="0.25">
      <c r="A1367" s="60"/>
      <c r="B1367" s="40"/>
      <c r="C1367" s="30"/>
      <c r="D1367" s="68"/>
      <c r="E1367" s="68"/>
      <c r="F1367" s="121"/>
      <c r="G1367" s="79"/>
    </row>
    <row r="1368" spans="1:7" s="37" customFormat="1" x14ac:dyDescent="0.25">
      <c r="A1368" s="60"/>
      <c r="B1368" s="40"/>
      <c r="C1368" s="30"/>
      <c r="D1368" s="68"/>
      <c r="E1368" s="68"/>
      <c r="F1368" s="121"/>
      <c r="G1368" s="79"/>
    </row>
    <row r="1369" spans="1:7" s="37" customFormat="1" x14ac:dyDescent="0.25">
      <c r="A1369" s="60"/>
      <c r="B1369" s="40"/>
      <c r="C1369" s="30"/>
      <c r="D1369" s="68"/>
      <c r="E1369" s="68"/>
      <c r="F1369" s="121"/>
      <c r="G1369" s="79"/>
    </row>
    <row r="1370" spans="1:7" s="37" customFormat="1" x14ac:dyDescent="0.25">
      <c r="A1370" s="60"/>
      <c r="B1370" s="40"/>
      <c r="C1370" s="30"/>
      <c r="D1370" s="68"/>
      <c r="E1370" s="68"/>
      <c r="F1370" s="121"/>
      <c r="G1370" s="79"/>
    </row>
    <row r="1371" spans="1:7" s="37" customFormat="1" x14ac:dyDescent="0.25">
      <c r="A1371" s="60"/>
      <c r="B1371" s="40"/>
      <c r="C1371" s="30"/>
      <c r="D1371" s="68"/>
      <c r="E1371" s="68"/>
      <c r="F1371" s="121"/>
      <c r="G1371" s="79"/>
    </row>
    <row r="1372" spans="1:7" s="37" customFormat="1" x14ac:dyDescent="0.25">
      <c r="A1372" s="60"/>
      <c r="B1372" s="40"/>
      <c r="C1372" s="30"/>
      <c r="D1372" s="68"/>
      <c r="E1372" s="68"/>
      <c r="F1372" s="121"/>
      <c r="G1372" s="79"/>
    </row>
    <row r="1373" spans="1:7" s="37" customFormat="1" x14ac:dyDescent="0.25">
      <c r="A1373" s="60"/>
      <c r="B1373" s="40"/>
      <c r="C1373" s="30"/>
      <c r="D1373" s="68"/>
      <c r="E1373" s="68"/>
      <c r="F1373" s="121"/>
      <c r="G1373" s="79"/>
    </row>
    <row r="1374" spans="1:7" s="37" customFormat="1" x14ac:dyDescent="0.25">
      <c r="A1374" s="60"/>
      <c r="B1374" s="40"/>
      <c r="C1374" s="30"/>
      <c r="D1374" s="68"/>
      <c r="E1374" s="68"/>
      <c r="F1374" s="121"/>
      <c r="G1374" s="79"/>
    </row>
    <row r="1375" spans="1:7" s="37" customFormat="1" x14ac:dyDescent="0.25">
      <c r="A1375" s="60"/>
      <c r="B1375" s="40"/>
      <c r="C1375" s="30"/>
      <c r="D1375" s="68"/>
      <c r="E1375" s="68"/>
      <c r="F1375" s="121"/>
      <c r="G1375" s="79"/>
    </row>
    <row r="1376" spans="1:7" s="37" customFormat="1" x14ac:dyDescent="0.25">
      <c r="A1376" s="60"/>
      <c r="B1376" s="40"/>
      <c r="C1376" s="30"/>
      <c r="D1376" s="68"/>
      <c r="E1376" s="68"/>
      <c r="F1376" s="121"/>
      <c r="G1376" s="79"/>
    </row>
    <row r="1377" spans="1:7" s="37" customFormat="1" x14ac:dyDescent="0.25">
      <c r="A1377" s="60"/>
      <c r="B1377" s="40"/>
      <c r="C1377" s="30"/>
      <c r="D1377" s="68"/>
      <c r="E1377" s="68"/>
      <c r="F1377" s="121"/>
      <c r="G1377" s="79"/>
    </row>
    <row r="1378" spans="1:7" s="37" customFormat="1" x14ac:dyDescent="0.25">
      <c r="A1378" s="60"/>
      <c r="B1378" s="40"/>
      <c r="C1378" s="30"/>
      <c r="D1378" s="68"/>
      <c r="E1378" s="68"/>
      <c r="F1378" s="121"/>
      <c r="G1378" s="79"/>
    </row>
    <row r="1379" spans="1:7" s="37" customFormat="1" x14ac:dyDescent="0.25">
      <c r="A1379" s="60"/>
      <c r="B1379" s="40"/>
      <c r="C1379" s="30"/>
      <c r="D1379" s="68"/>
      <c r="E1379" s="68"/>
      <c r="F1379" s="121"/>
      <c r="G1379" s="79"/>
    </row>
    <row r="1380" spans="1:7" s="37" customFormat="1" x14ac:dyDescent="0.25">
      <c r="A1380" s="60"/>
      <c r="B1380" s="40"/>
      <c r="C1380" s="30"/>
      <c r="D1380" s="68"/>
      <c r="E1380" s="68"/>
      <c r="F1380" s="121"/>
      <c r="G1380" s="79"/>
    </row>
    <row r="1381" spans="1:7" s="37" customFormat="1" x14ac:dyDescent="0.25">
      <c r="A1381" s="60"/>
      <c r="B1381" s="40"/>
      <c r="C1381" s="30"/>
      <c r="D1381" s="68"/>
      <c r="E1381" s="68"/>
      <c r="F1381" s="121"/>
      <c r="G1381" s="79"/>
    </row>
    <row r="1382" spans="1:7" s="37" customFormat="1" x14ac:dyDescent="0.25">
      <c r="A1382" s="60"/>
      <c r="B1382" s="40"/>
      <c r="C1382" s="30"/>
      <c r="D1382" s="68"/>
      <c r="E1382" s="68"/>
      <c r="F1382" s="121"/>
      <c r="G1382" s="79"/>
    </row>
    <row r="1383" spans="1:7" s="37" customFormat="1" x14ac:dyDescent="0.25">
      <c r="A1383" s="60"/>
      <c r="B1383" s="40"/>
      <c r="C1383" s="30"/>
      <c r="D1383" s="68"/>
      <c r="E1383" s="68"/>
      <c r="F1383" s="121"/>
      <c r="G1383" s="79"/>
    </row>
    <row r="1384" spans="1:7" s="37" customFormat="1" x14ac:dyDescent="0.25">
      <c r="A1384" s="60"/>
      <c r="B1384" s="40"/>
      <c r="C1384" s="30"/>
      <c r="D1384" s="68"/>
      <c r="E1384" s="68"/>
      <c r="F1384" s="121"/>
      <c r="G1384" s="79"/>
    </row>
    <row r="1385" spans="1:7" s="37" customFormat="1" x14ac:dyDescent="0.25">
      <c r="A1385" s="60"/>
      <c r="B1385" s="40"/>
      <c r="C1385" s="30"/>
      <c r="D1385" s="68"/>
      <c r="E1385" s="68"/>
      <c r="F1385" s="121"/>
      <c r="G1385" s="79"/>
    </row>
    <row r="1386" spans="1:7" s="37" customFormat="1" x14ac:dyDescent="0.25">
      <c r="A1386" s="60"/>
      <c r="B1386" s="40"/>
      <c r="C1386" s="30"/>
      <c r="D1386" s="68"/>
      <c r="E1386" s="68"/>
      <c r="F1386" s="121"/>
      <c r="G1386" s="79"/>
    </row>
    <row r="1387" spans="1:7" s="37" customFormat="1" x14ac:dyDescent="0.25">
      <c r="A1387" s="60"/>
      <c r="B1387" s="40"/>
      <c r="C1387" s="30"/>
      <c r="D1387" s="68"/>
      <c r="E1387" s="68"/>
      <c r="F1387" s="121"/>
      <c r="G1387" s="79"/>
    </row>
    <row r="1388" spans="1:7" s="37" customFormat="1" x14ac:dyDescent="0.25">
      <c r="A1388" s="60"/>
      <c r="B1388" s="40"/>
      <c r="C1388" s="30"/>
      <c r="D1388" s="68"/>
      <c r="E1388" s="68"/>
      <c r="F1388" s="121"/>
      <c r="G1388" s="79"/>
    </row>
    <row r="1389" spans="1:7" s="37" customFormat="1" x14ac:dyDescent="0.25">
      <c r="A1389" s="60"/>
      <c r="B1389" s="40"/>
      <c r="C1389" s="30"/>
      <c r="D1389" s="68"/>
      <c r="E1389" s="68"/>
      <c r="F1389" s="121"/>
      <c r="G1389" s="79"/>
    </row>
    <row r="1390" spans="1:7" s="37" customFormat="1" x14ac:dyDescent="0.25">
      <c r="A1390" s="60"/>
      <c r="B1390" s="40"/>
      <c r="C1390" s="30"/>
      <c r="D1390" s="68"/>
      <c r="E1390" s="68"/>
      <c r="F1390" s="121"/>
      <c r="G1390" s="79"/>
    </row>
    <row r="1391" spans="1:7" s="37" customFormat="1" x14ac:dyDescent="0.25">
      <c r="A1391" s="60"/>
      <c r="B1391" s="40"/>
      <c r="C1391" s="30"/>
      <c r="D1391" s="68"/>
      <c r="E1391" s="68"/>
      <c r="F1391" s="121"/>
      <c r="G1391" s="79"/>
    </row>
    <row r="1392" spans="1:7" s="37" customFormat="1" x14ac:dyDescent="0.25">
      <c r="A1392" s="60"/>
      <c r="B1392" s="40"/>
      <c r="C1392" s="30"/>
      <c r="D1392" s="68"/>
      <c r="E1392" s="68"/>
      <c r="F1392" s="121"/>
      <c r="G1392" s="79"/>
    </row>
    <row r="1393" spans="1:7" s="37" customFormat="1" x14ac:dyDescent="0.25">
      <c r="A1393" s="60"/>
      <c r="B1393" s="40"/>
      <c r="C1393" s="30"/>
      <c r="D1393" s="68"/>
      <c r="E1393" s="68"/>
      <c r="F1393" s="121"/>
      <c r="G1393" s="79"/>
    </row>
    <row r="1394" spans="1:7" s="37" customFormat="1" x14ac:dyDescent="0.25">
      <c r="A1394" s="60"/>
      <c r="B1394" s="40"/>
      <c r="C1394" s="30"/>
      <c r="D1394" s="68"/>
      <c r="E1394" s="68"/>
      <c r="F1394" s="121"/>
      <c r="G1394" s="79"/>
    </row>
    <row r="1395" spans="1:7" s="37" customFormat="1" x14ac:dyDescent="0.25">
      <c r="A1395" s="60"/>
      <c r="B1395" s="40"/>
      <c r="C1395" s="30"/>
      <c r="D1395" s="68"/>
      <c r="E1395" s="68"/>
      <c r="F1395" s="121"/>
      <c r="G1395" s="79"/>
    </row>
    <row r="1396" spans="1:7" s="37" customFormat="1" x14ac:dyDescent="0.25">
      <c r="A1396" s="60"/>
      <c r="B1396" s="40"/>
      <c r="C1396" s="30"/>
      <c r="D1396" s="68"/>
      <c r="E1396" s="68"/>
      <c r="F1396" s="121"/>
      <c r="G1396" s="79"/>
    </row>
    <row r="1397" spans="1:7" s="37" customFormat="1" x14ac:dyDescent="0.25">
      <c r="A1397" s="60"/>
      <c r="B1397" s="40"/>
      <c r="C1397" s="30"/>
      <c r="D1397" s="68"/>
      <c r="E1397" s="68"/>
      <c r="F1397" s="121"/>
      <c r="G1397" s="79"/>
    </row>
    <row r="1398" spans="1:7" s="37" customFormat="1" x14ac:dyDescent="0.25">
      <c r="A1398" s="60"/>
      <c r="B1398" s="40"/>
      <c r="C1398" s="30"/>
      <c r="D1398" s="68"/>
      <c r="E1398" s="68"/>
      <c r="F1398" s="121"/>
      <c r="G1398" s="79"/>
    </row>
    <row r="1399" spans="1:7" s="37" customFormat="1" x14ac:dyDescent="0.25">
      <c r="A1399" s="60"/>
      <c r="B1399" s="40"/>
      <c r="C1399" s="30"/>
      <c r="D1399" s="68"/>
      <c r="E1399" s="68"/>
      <c r="F1399" s="121"/>
      <c r="G1399" s="79"/>
    </row>
    <row r="1400" spans="1:7" s="37" customFormat="1" x14ac:dyDescent="0.25">
      <c r="A1400" s="60"/>
      <c r="B1400" s="40"/>
      <c r="C1400" s="30"/>
      <c r="D1400" s="68"/>
      <c r="E1400" s="68"/>
      <c r="F1400" s="121"/>
      <c r="G1400" s="79"/>
    </row>
    <row r="1401" spans="1:7" s="37" customFormat="1" x14ac:dyDescent="0.25">
      <c r="A1401" s="60"/>
      <c r="B1401" s="40"/>
      <c r="C1401" s="30"/>
      <c r="D1401" s="68"/>
      <c r="E1401" s="68"/>
      <c r="F1401" s="121"/>
      <c r="G1401" s="79"/>
    </row>
    <row r="1402" spans="1:7" s="37" customFormat="1" x14ac:dyDescent="0.25">
      <c r="A1402" s="60"/>
      <c r="B1402" s="40"/>
      <c r="C1402" s="30"/>
      <c r="D1402" s="68"/>
      <c r="E1402" s="68"/>
      <c r="F1402" s="121"/>
      <c r="G1402" s="79"/>
    </row>
    <row r="1403" spans="1:7" s="37" customFormat="1" x14ac:dyDescent="0.25">
      <c r="A1403" s="60"/>
      <c r="B1403" s="40"/>
      <c r="C1403" s="30"/>
      <c r="D1403" s="68"/>
      <c r="E1403" s="68"/>
      <c r="F1403" s="121"/>
      <c r="G1403" s="79"/>
    </row>
    <row r="1404" spans="1:7" s="37" customFormat="1" x14ac:dyDescent="0.25">
      <c r="A1404" s="60"/>
      <c r="B1404" s="40"/>
      <c r="C1404" s="30"/>
      <c r="D1404" s="68"/>
      <c r="E1404" s="68"/>
      <c r="F1404" s="121"/>
      <c r="G1404" s="79"/>
    </row>
    <row r="1405" spans="1:7" s="37" customFormat="1" x14ac:dyDescent="0.25">
      <c r="A1405" s="60"/>
      <c r="B1405" s="40"/>
      <c r="C1405" s="30"/>
      <c r="D1405" s="68"/>
      <c r="E1405" s="68"/>
      <c r="F1405" s="121"/>
      <c r="G1405" s="79"/>
    </row>
    <row r="1406" spans="1:7" s="37" customFormat="1" x14ac:dyDescent="0.25">
      <c r="A1406" s="60"/>
      <c r="B1406" s="40"/>
      <c r="C1406" s="30"/>
      <c r="D1406" s="68"/>
      <c r="E1406" s="68"/>
      <c r="F1406" s="121"/>
      <c r="G1406" s="79"/>
    </row>
    <row r="1407" spans="1:7" s="37" customFormat="1" x14ac:dyDescent="0.25">
      <c r="A1407" s="60"/>
      <c r="B1407" s="40"/>
      <c r="C1407" s="30"/>
      <c r="D1407" s="68"/>
      <c r="E1407" s="68"/>
      <c r="F1407" s="121"/>
      <c r="G1407" s="79"/>
    </row>
    <row r="1408" spans="1:7" s="37" customFormat="1" x14ac:dyDescent="0.25">
      <c r="A1408" s="60"/>
      <c r="B1408" s="40"/>
      <c r="C1408" s="30"/>
      <c r="D1408" s="68"/>
      <c r="E1408" s="68"/>
      <c r="F1408" s="121"/>
      <c r="G1408" s="79"/>
    </row>
    <row r="1409" spans="1:7" s="37" customFormat="1" x14ac:dyDescent="0.25">
      <c r="A1409" s="60"/>
      <c r="B1409" s="40"/>
      <c r="C1409" s="30"/>
      <c r="D1409" s="68"/>
      <c r="E1409" s="68"/>
      <c r="F1409" s="121"/>
      <c r="G1409" s="79"/>
    </row>
    <row r="1410" spans="1:7" s="37" customFormat="1" x14ac:dyDescent="0.25">
      <c r="A1410" s="60"/>
      <c r="B1410" s="40"/>
      <c r="C1410" s="30"/>
      <c r="D1410" s="68"/>
      <c r="E1410" s="68"/>
      <c r="F1410" s="121"/>
      <c r="G1410" s="79"/>
    </row>
    <row r="1411" spans="1:7" s="37" customFormat="1" x14ac:dyDescent="0.25">
      <c r="A1411" s="60"/>
      <c r="B1411" s="40"/>
      <c r="C1411" s="30"/>
      <c r="D1411" s="68"/>
      <c r="E1411" s="68"/>
      <c r="F1411" s="121"/>
      <c r="G1411" s="79"/>
    </row>
    <row r="1412" spans="1:7" s="37" customFormat="1" x14ac:dyDescent="0.25">
      <c r="A1412" s="60"/>
      <c r="B1412" s="40"/>
      <c r="C1412" s="30"/>
      <c r="D1412" s="68"/>
      <c r="E1412" s="68"/>
      <c r="F1412" s="121"/>
      <c r="G1412" s="79"/>
    </row>
    <row r="1413" spans="1:7" s="37" customFormat="1" x14ac:dyDescent="0.25">
      <c r="A1413" s="60"/>
      <c r="B1413" s="40"/>
      <c r="C1413" s="30"/>
      <c r="D1413" s="68"/>
      <c r="E1413" s="68"/>
      <c r="F1413" s="121"/>
      <c r="G1413" s="79"/>
    </row>
    <row r="1414" spans="1:7" s="37" customFormat="1" x14ac:dyDescent="0.25">
      <c r="A1414" s="60"/>
      <c r="B1414" s="40"/>
      <c r="C1414" s="30"/>
      <c r="D1414" s="68"/>
      <c r="E1414" s="68"/>
      <c r="F1414" s="121"/>
      <c r="G1414" s="79"/>
    </row>
    <row r="1415" spans="1:7" s="37" customFormat="1" x14ac:dyDescent="0.25">
      <c r="A1415" s="60"/>
      <c r="B1415" s="40"/>
      <c r="C1415" s="30"/>
      <c r="D1415" s="68"/>
      <c r="E1415" s="68"/>
      <c r="F1415" s="121"/>
      <c r="G1415" s="79"/>
    </row>
    <row r="1416" spans="1:7" s="37" customFormat="1" x14ac:dyDescent="0.25">
      <c r="A1416" s="60"/>
      <c r="B1416" s="40"/>
      <c r="C1416" s="30"/>
      <c r="D1416" s="68"/>
      <c r="E1416" s="68"/>
      <c r="F1416" s="121"/>
      <c r="G1416" s="79"/>
    </row>
    <row r="1417" spans="1:7" s="37" customFormat="1" x14ac:dyDescent="0.25">
      <c r="A1417" s="60"/>
      <c r="B1417" s="40"/>
      <c r="C1417" s="30"/>
      <c r="D1417" s="68"/>
      <c r="E1417" s="68"/>
      <c r="F1417" s="121"/>
      <c r="G1417" s="79"/>
    </row>
    <row r="1418" spans="1:7" s="37" customFormat="1" x14ac:dyDescent="0.25">
      <c r="A1418" s="60"/>
      <c r="B1418" s="40"/>
      <c r="C1418" s="30"/>
      <c r="D1418" s="68"/>
      <c r="E1418" s="68"/>
      <c r="F1418" s="121"/>
      <c r="G1418" s="79"/>
    </row>
    <row r="1419" spans="1:7" s="37" customFormat="1" x14ac:dyDescent="0.25">
      <c r="A1419" s="60"/>
      <c r="B1419" s="40"/>
      <c r="C1419" s="30"/>
      <c r="D1419" s="68"/>
      <c r="E1419" s="68"/>
      <c r="F1419" s="121"/>
      <c r="G1419" s="79"/>
    </row>
    <row r="1420" spans="1:7" s="37" customFormat="1" x14ac:dyDescent="0.25">
      <c r="A1420" s="60"/>
      <c r="B1420" s="40"/>
      <c r="C1420" s="30"/>
      <c r="D1420" s="68"/>
      <c r="E1420" s="68"/>
      <c r="F1420" s="121"/>
      <c r="G1420" s="79"/>
    </row>
    <row r="1421" spans="1:7" s="37" customFormat="1" x14ac:dyDescent="0.25">
      <c r="A1421" s="60"/>
      <c r="B1421" s="40"/>
      <c r="C1421" s="30"/>
      <c r="D1421" s="68"/>
      <c r="E1421" s="68"/>
      <c r="F1421" s="121"/>
      <c r="G1421" s="79"/>
    </row>
    <row r="1422" spans="1:7" s="37" customFormat="1" x14ac:dyDescent="0.25">
      <c r="A1422" s="60"/>
      <c r="B1422" s="40"/>
      <c r="C1422" s="30"/>
      <c r="D1422" s="68"/>
      <c r="E1422" s="68"/>
      <c r="F1422" s="121"/>
      <c r="G1422" s="79"/>
    </row>
    <row r="1423" spans="1:7" s="37" customFormat="1" x14ac:dyDescent="0.25">
      <c r="A1423" s="60"/>
      <c r="B1423" s="40"/>
      <c r="C1423" s="30"/>
      <c r="D1423" s="68"/>
      <c r="E1423" s="68"/>
      <c r="F1423" s="121"/>
      <c r="G1423" s="79"/>
    </row>
    <row r="1424" spans="1:7" s="37" customFormat="1" x14ac:dyDescent="0.25">
      <c r="A1424" s="60"/>
      <c r="B1424" s="40"/>
      <c r="C1424" s="30"/>
      <c r="D1424" s="68"/>
      <c r="E1424" s="68"/>
      <c r="F1424" s="121"/>
      <c r="G1424" s="79"/>
    </row>
    <row r="1425" spans="1:7" s="37" customFormat="1" x14ac:dyDescent="0.25">
      <c r="A1425" s="60"/>
      <c r="B1425" s="40"/>
      <c r="C1425" s="30"/>
      <c r="D1425" s="68"/>
      <c r="E1425" s="68"/>
      <c r="F1425" s="121"/>
      <c r="G1425" s="79"/>
    </row>
    <row r="1426" spans="1:7" s="37" customFormat="1" x14ac:dyDescent="0.25">
      <c r="A1426" s="60"/>
      <c r="B1426" s="40"/>
      <c r="C1426" s="30"/>
      <c r="D1426" s="68"/>
      <c r="E1426" s="68"/>
      <c r="F1426" s="121"/>
      <c r="G1426" s="79"/>
    </row>
    <row r="1427" spans="1:7" s="37" customFormat="1" x14ac:dyDescent="0.25">
      <c r="A1427" s="60"/>
      <c r="B1427" s="40"/>
      <c r="C1427" s="30"/>
      <c r="D1427" s="68"/>
      <c r="E1427" s="68"/>
      <c r="F1427" s="121"/>
      <c r="G1427" s="79"/>
    </row>
    <row r="1428" spans="1:7" s="37" customFormat="1" x14ac:dyDescent="0.25">
      <c r="A1428" s="60"/>
      <c r="B1428" s="40"/>
      <c r="C1428" s="30"/>
      <c r="D1428" s="68"/>
      <c r="E1428" s="68"/>
      <c r="F1428" s="121"/>
      <c r="G1428" s="79"/>
    </row>
    <row r="1429" spans="1:7" s="37" customFormat="1" x14ac:dyDescent="0.25">
      <c r="A1429" s="60"/>
      <c r="B1429" s="40"/>
      <c r="C1429" s="30"/>
      <c r="D1429" s="68"/>
      <c r="E1429" s="68"/>
      <c r="F1429" s="121"/>
      <c r="G1429" s="79"/>
    </row>
    <row r="1430" spans="1:7" s="37" customFormat="1" x14ac:dyDescent="0.25">
      <c r="A1430" s="60"/>
      <c r="B1430" s="40"/>
      <c r="C1430" s="30"/>
      <c r="D1430" s="68"/>
      <c r="E1430" s="68"/>
      <c r="F1430" s="121"/>
      <c r="G1430" s="79"/>
    </row>
    <row r="1431" spans="1:7" s="37" customFormat="1" x14ac:dyDescent="0.25">
      <c r="A1431" s="60"/>
      <c r="B1431" s="40"/>
      <c r="C1431" s="30"/>
      <c r="D1431" s="68"/>
      <c r="E1431" s="68"/>
      <c r="F1431" s="121"/>
      <c r="G1431" s="79"/>
    </row>
    <row r="1432" spans="1:7" s="37" customFormat="1" x14ac:dyDescent="0.25">
      <c r="A1432" s="60"/>
      <c r="B1432" s="40"/>
      <c r="C1432" s="30"/>
      <c r="D1432" s="68"/>
      <c r="E1432" s="68"/>
      <c r="F1432" s="121"/>
      <c r="G1432" s="79"/>
    </row>
    <row r="1433" spans="1:7" s="37" customFormat="1" x14ac:dyDescent="0.25">
      <c r="A1433" s="60"/>
      <c r="B1433" s="40"/>
      <c r="C1433" s="30"/>
      <c r="D1433" s="68"/>
      <c r="E1433" s="68"/>
      <c r="F1433" s="121"/>
      <c r="G1433" s="79"/>
    </row>
    <row r="1434" spans="1:7" s="37" customFormat="1" x14ac:dyDescent="0.25">
      <c r="A1434" s="60"/>
      <c r="B1434" s="40"/>
      <c r="C1434" s="30"/>
      <c r="D1434" s="68"/>
      <c r="E1434" s="68"/>
      <c r="F1434" s="121"/>
      <c r="G1434" s="79"/>
    </row>
    <row r="1435" spans="1:7" s="37" customFormat="1" x14ac:dyDescent="0.25">
      <c r="A1435" s="60"/>
      <c r="B1435" s="40"/>
      <c r="C1435" s="30"/>
      <c r="D1435" s="68"/>
      <c r="E1435" s="68"/>
      <c r="F1435" s="121"/>
      <c r="G1435" s="79"/>
    </row>
    <row r="1436" spans="1:7" s="37" customFormat="1" x14ac:dyDescent="0.25">
      <c r="A1436" s="60"/>
      <c r="B1436" s="40"/>
      <c r="C1436" s="30"/>
      <c r="D1436" s="68"/>
      <c r="E1436" s="68"/>
      <c r="F1436" s="121"/>
      <c r="G1436" s="79"/>
    </row>
    <row r="1437" spans="1:7" s="37" customFormat="1" x14ac:dyDescent="0.25">
      <c r="A1437" s="60"/>
      <c r="B1437" s="40"/>
      <c r="C1437" s="30"/>
      <c r="D1437" s="68"/>
      <c r="E1437" s="68"/>
      <c r="F1437" s="121"/>
      <c r="G1437" s="79"/>
    </row>
    <row r="1438" spans="1:7" s="37" customFormat="1" x14ac:dyDescent="0.25">
      <c r="A1438" s="60"/>
      <c r="B1438" s="40"/>
      <c r="C1438" s="30"/>
      <c r="D1438" s="68"/>
      <c r="E1438" s="68"/>
      <c r="F1438" s="121"/>
      <c r="G1438" s="79"/>
    </row>
    <row r="1439" spans="1:7" s="37" customFormat="1" x14ac:dyDescent="0.25">
      <c r="A1439" s="60"/>
      <c r="B1439" s="40"/>
      <c r="C1439" s="30"/>
      <c r="D1439" s="68"/>
      <c r="E1439" s="68"/>
      <c r="F1439" s="121"/>
      <c r="G1439" s="79"/>
    </row>
    <row r="1440" spans="1:7" s="37" customFormat="1" x14ac:dyDescent="0.25">
      <c r="A1440" s="60"/>
      <c r="B1440" s="40"/>
      <c r="C1440" s="30"/>
      <c r="D1440" s="68"/>
      <c r="E1440" s="68"/>
      <c r="F1440" s="121"/>
      <c r="G1440" s="79"/>
    </row>
    <row r="1441" spans="1:7" s="37" customFormat="1" x14ac:dyDescent="0.25">
      <c r="A1441" s="60"/>
      <c r="B1441" s="40"/>
      <c r="C1441" s="30"/>
      <c r="D1441" s="68"/>
      <c r="E1441" s="68"/>
      <c r="F1441" s="121"/>
      <c r="G1441" s="79"/>
    </row>
    <row r="1442" spans="1:7" s="37" customFormat="1" x14ac:dyDescent="0.25">
      <c r="A1442" s="60"/>
      <c r="B1442" s="40"/>
      <c r="C1442" s="30"/>
      <c r="D1442" s="68"/>
      <c r="E1442" s="68"/>
      <c r="F1442" s="121"/>
      <c r="G1442" s="79"/>
    </row>
    <row r="1443" spans="1:7" s="37" customFormat="1" x14ac:dyDescent="0.25">
      <c r="A1443" s="60"/>
      <c r="B1443" s="40"/>
      <c r="C1443" s="30"/>
      <c r="D1443" s="68"/>
      <c r="E1443" s="68"/>
      <c r="F1443" s="121"/>
      <c r="G1443" s="79"/>
    </row>
    <row r="1444" spans="1:7" s="37" customFormat="1" x14ac:dyDescent="0.25">
      <c r="A1444" s="60"/>
      <c r="B1444" s="40"/>
      <c r="C1444" s="30"/>
      <c r="D1444" s="68"/>
      <c r="E1444" s="68"/>
      <c r="F1444" s="121"/>
      <c r="G1444" s="79"/>
    </row>
    <row r="1445" spans="1:7" s="37" customFormat="1" x14ac:dyDescent="0.25">
      <c r="A1445" s="60"/>
      <c r="B1445" s="40"/>
      <c r="C1445" s="30"/>
      <c r="D1445" s="68"/>
      <c r="E1445" s="68"/>
      <c r="F1445" s="121"/>
      <c r="G1445" s="79"/>
    </row>
    <row r="1446" spans="1:7" s="37" customFormat="1" x14ac:dyDescent="0.25">
      <c r="A1446" s="60"/>
      <c r="B1446" s="40"/>
      <c r="C1446" s="30"/>
      <c r="D1446" s="68"/>
      <c r="E1446" s="68"/>
      <c r="F1446" s="121"/>
      <c r="G1446" s="79"/>
    </row>
    <row r="1447" spans="1:7" s="37" customFormat="1" x14ac:dyDescent="0.25">
      <c r="A1447" s="60"/>
      <c r="B1447" s="40"/>
      <c r="C1447" s="30"/>
      <c r="D1447" s="68"/>
      <c r="E1447" s="68"/>
      <c r="F1447" s="121"/>
      <c r="G1447" s="79"/>
    </row>
    <row r="1448" spans="1:7" s="37" customFormat="1" x14ac:dyDescent="0.25">
      <c r="A1448" s="60"/>
      <c r="B1448" s="40"/>
      <c r="C1448" s="30"/>
      <c r="D1448" s="68"/>
      <c r="E1448" s="68"/>
      <c r="F1448" s="121"/>
      <c r="G1448" s="79"/>
    </row>
    <row r="1449" spans="1:7" s="37" customFormat="1" x14ac:dyDescent="0.25">
      <c r="A1449" s="60"/>
      <c r="B1449" s="40"/>
      <c r="C1449" s="30"/>
      <c r="D1449" s="68"/>
      <c r="E1449" s="68"/>
      <c r="F1449" s="121"/>
      <c r="G1449" s="79"/>
    </row>
    <row r="1450" spans="1:7" s="37" customFormat="1" x14ac:dyDescent="0.25">
      <c r="A1450" s="60"/>
      <c r="B1450" s="40"/>
      <c r="C1450" s="30"/>
      <c r="D1450" s="68"/>
      <c r="E1450" s="68"/>
      <c r="F1450" s="121"/>
      <c r="G1450" s="79"/>
    </row>
    <row r="1451" spans="1:7" s="37" customFormat="1" x14ac:dyDescent="0.25">
      <c r="A1451" s="60"/>
      <c r="B1451" s="40"/>
      <c r="C1451" s="30"/>
      <c r="D1451" s="68"/>
      <c r="E1451" s="68"/>
      <c r="F1451" s="121"/>
      <c r="G1451" s="79"/>
    </row>
    <row r="1452" spans="1:7" s="37" customFormat="1" x14ac:dyDescent="0.25">
      <c r="A1452" s="60"/>
      <c r="B1452" s="40"/>
      <c r="C1452" s="30"/>
      <c r="D1452" s="68"/>
      <c r="E1452" s="68"/>
      <c r="F1452" s="121"/>
      <c r="G1452" s="79"/>
    </row>
    <row r="1453" spans="1:7" s="37" customFormat="1" x14ac:dyDescent="0.25">
      <c r="A1453" s="60"/>
      <c r="B1453" s="40"/>
      <c r="C1453" s="30"/>
      <c r="D1453" s="68"/>
      <c r="E1453" s="68"/>
      <c r="F1453" s="121"/>
      <c r="G1453" s="79"/>
    </row>
    <row r="1454" spans="1:7" s="37" customFormat="1" x14ac:dyDescent="0.25">
      <c r="A1454" s="60"/>
      <c r="B1454" s="40"/>
      <c r="C1454" s="30"/>
      <c r="D1454" s="68"/>
      <c r="E1454" s="68"/>
      <c r="F1454" s="121"/>
      <c r="G1454" s="79"/>
    </row>
    <row r="1455" spans="1:7" s="37" customFormat="1" x14ac:dyDescent="0.25">
      <c r="A1455" s="60"/>
      <c r="B1455" s="40"/>
      <c r="C1455" s="30"/>
      <c r="D1455" s="68"/>
      <c r="E1455" s="68"/>
      <c r="F1455" s="121"/>
      <c r="G1455" s="79"/>
    </row>
    <row r="1456" spans="1:7" s="37" customFormat="1" x14ac:dyDescent="0.25">
      <c r="A1456" s="60"/>
      <c r="B1456" s="40"/>
      <c r="C1456" s="30"/>
      <c r="D1456" s="68"/>
      <c r="E1456" s="68"/>
      <c r="F1456" s="121"/>
      <c r="G1456" s="79"/>
    </row>
    <row r="1457" spans="1:7" s="37" customFormat="1" x14ac:dyDescent="0.25">
      <c r="A1457" s="60"/>
      <c r="B1457" s="40"/>
      <c r="C1457" s="30"/>
      <c r="D1457" s="68"/>
      <c r="E1457" s="68"/>
      <c r="F1457" s="121"/>
      <c r="G1457" s="79"/>
    </row>
    <row r="1458" spans="1:7" s="37" customFormat="1" x14ac:dyDescent="0.25">
      <c r="A1458" s="60"/>
      <c r="B1458" s="40"/>
      <c r="C1458" s="30"/>
      <c r="D1458" s="68"/>
      <c r="E1458" s="68"/>
      <c r="F1458" s="121"/>
      <c r="G1458" s="79"/>
    </row>
    <row r="1459" spans="1:7" s="37" customFormat="1" x14ac:dyDescent="0.25">
      <c r="A1459" s="60"/>
      <c r="B1459" s="40"/>
      <c r="C1459" s="30"/>
      <c r="D1459" s="68"/>
      <c r="E1459" s="68"/>
      <c r="F1459" s="121"/>
      <c r="G1459" s="79"/>
    </row>
    <row r="1460" spans="1:7" s="37" customFormat="1" x14ac:dyDescent="0.25">
      <c r="A1460" s="60"/>
      <c r="B1460" s="40"/>
      <c r="C1460" s="30"/>
      <c r="D1460" s="68"/>
      <c r="E1460" s="68"/>
      <c r="F1460" s="121"/>
      <c r="G1460" s="79"/>
    </row>
    <row r="1461" spans="1:7" s="37" customFormat="1" x14ac:dyDescent="0.25">
      <c r="A1461" s="60"/>
      <c r="B1461" s="40"/>
      <c r="C1461" s="30"/>
      <c r="D1461" s="68"/>
      <c r="E1461" s="68"/>
      <c r="F1461" s="121"/>
      <c r="G1461" s="79"/>
    </row>
    <row r="1462" spans="1:7" s="37" customFormat="1" x14ac:dyDescent="0.25">
      <c r="A1462" s="60"/>
      <c r="B1462" s="40"/>
      <c r="C1462" s="30"/>
      <c r="D1462" s="68"/>
      <c r="E1462" s="68"/>
      <c r="F1462" s="121"/>
      <c r="G1462" s="79"/>
    </row>
    <row r="1463" spans="1:7" s="37" customFormat="1" x14ac:dyDescent="0.25">
      <c r="A1463" s="60"/>
      <c r="B1463" s="40"/>
      <c r="C1463" s="30"/>
      <c r="D1463" s="68"/>
      <c r="E1463" s="68"/>
      <c r="F1463" s="121"/>
      <c r="G1463" s="79"/>
    </row>
    <row r="1464" spans="1:7" s="37" customFormat="1" x14ac:dyDescent="0.25">
      <c r="A1464" s="60"/>
      <c r="B1464" s="40"/>
      <c r="C1464" s="30"/>
      <c r="D1464" s="68"/>
      <c r="E1464" s="68"/>
      <c r="F1464" s="121"/>
      <c r="G1464" s="79"/>
    </row>
    <row r="1465" spans="1:7" s="37" customFormat="1" x14ac:dyDescent="0.25">
      <c r="A1465" s="60"/>
      <c r="B1465" s="40"/>
      <c r="C1465" s="30"/>
      <c r="D1465" s="68"/>
      <c r="E1465" s="68"/>
      <c r="F1465" s="121"/>
      <c r="G1465" s="79"/>
    </row>
    <row r="1466" spans="1:7" s="37" customFormat="1" x14ac:dyDescent="0.25">
      <c r="A1466" s="60"/>
      <c r="B1466" s="40"/>
      <c r="C1466" s="30"/>
      <c r="D1466" s="68"/>
      <c r="E1466" s="68"/>
      <c r="F1466" s="121"/>
      <c r="G1466" s="79"/>
    </row>
    <row r="1467" spans="1:7" s="37" customFormat="1" x14ac:dyDescent="0.25">
      <c r="A1467" s="60"/>
      <c r="B1467" s="40"/>
      <c r="C1467" s="30"/>
      <c r="D1467" s="68"/>
      <c r="E1467" s="68"/>
      <c r="F1467" s="121"/>
      <c r="G1467" s="79"/>
    </row>
    <row r="1468" spans="1:7" s="37" customFormat="1" x14ac:dyDescent="0.25">
      <c r="A1468" s="60"/>
      <c r="B1468" s="40"/>
      <c r="C1468" s="30"/>
      <c r="D1468" s="68"/>
      <c r="E1468" s="68"/>
      <c r="F1468" s="121"/>
      <c r="G1468" s="79"/>
    </row>
    <row r="1469" spans="1:7" s="37" customFormat="1" x14ac:dyDescent="0.25">
      <c r="A1469" s="60"/>
      <c r="B1469" s="40"/>
      <c r="C1469" s="30"/>
      <c r="D1469" s="68"/>
      <c r="E1469" s="68"/>
      <c r="F1469" s="121"/>
      <c r="G1469" s="79"/>
    </row>
    <row r="1470" spans="1:7" s="37" customFormat="1" x14ac:dyDescent="0.25">
      <c r="A1470" s="60"/>
      <c r="B1470" s="40"/>
      <c r="C1470" s="30"/>
      <c r="D1470" s="68"/>
      <c r="E1470" s="68"/>
      <c r="F1470" s="121"/>
      <c r="G1470" s="79"/>
    </row>
    <row r="1471" spans="1:7" s="37" customFormat="1" x14ac:dyDescent="0.25">
      <c r="A1471" s="60"/>
      <c r="B1471" s="40"/>
      <c r="C1471" s="30"/>
      <c r="D1471" s="68"/>
      <c r="E1471" s="68"/>
      <c r="F1471" s="121"/>
      <c r="G1471" s="79"/>
    </row>
    <row r="1472" spans="1:7" s="37" customFormat="1" x14ac:dyDescent="0.25">
      <c r="A1472" s="60"/>
      <c r="B1472" s="40"/>
      <c r="C1472" s="30"/>
      <c r="D1472" s="68"/>
      <c r="E1472" s="68"/>
      <c r="F1472" s="121"/>
      <c r="G1472" s="79"/>
    </row>
    <row r="1473" spans="1:7" s="37" customFormat="1" x14ac:dyDescent="0.25">
      <c r="A1473" s="60"/>
      <c r="B1473" s="40"/>
      <c r="C1473" s="30"/>
      <c r="D1473" s="68"/>
      <c r="E1473" s="68"/>
      <c r="F1473" s="121"/>
      <c r="G1473" s="79"/>
    </row>
    <row r="1474" spans="1:7" s="37" customFormat="1" x14ac:dyDescent="0.25">
      <c r="A1474" s="60"/>
      <c r="B1474" s="40"/>
      <c r="C1474" s="30"/>
      <c r="D1474" s="68"/>
      <c r="E1474" s="68"/>
      <c r="F1474" s="121"/>
      <c r="G1474" s="79"/>
    </row>
    <row r="1475" spans="1:7" s="37" customFormat="1" x14ac:dyDescent="0.25">
      <c r="A1475" s="60"/>
      <c r="B1475" s="40"/>
      <c r="C1475" s="30"/>
      <c r="D1475" s="68"/>
      <c r="E1475" s="68"/>
      <c r="F1475" s="121"/>
      <c r="G1475" s="79"/>
    </row>
    <row r="1476" spans="1:7" s="37" customFormat="1" x14ac:dyDescent="0.25">
      <c r="A1476" s="60"/>
      <c r="B1476" s="40"/>
      <c r="C1476" s="30"/>
      <c r="D1476" s="68"/>
      <c r="E1476" s="68"/>
      <c r="F1476" s="121"/>
      <c r="G1476" s="79"/>
    </row>
    <row r="1477" spans="1:7" s="37" customFormat="1" x14ac:dyDescent="0.25">
      <c r="A1477" s="60"/>
      <c r="B1477" s="40"/>
      <c r="C1477" s="30"/>
      <c r="D1477" s="68"/>
      <c r="E1477" s="68"/>
      <c r="F1477" s="121"/>
      <c r="G1477" s="79"/>
    </row>
    <row r="1478" spans="1:7" s="37" customFormat="1" x14ac:dyDescent="0.25">
      <c r="A1478" s="60"/>
      <c r="B1478" s="40"/>
      <c r="C1478" s="30"/>
      <c r="D1478" s="68"/>
      <c r="E1478" s="68"/>
      <c r="F1478" s="121"/>
      <c r="G1478" s="79"/>
    </row>
    <row r="1479" spans="1:7" s="37" customFormat="1" x14ac:dyDescent="0.25">
      <c r="A1479" s="60"/>
      <c r="B1479" s="40"/>
      <c r="C1479" s="30"/>
      <c r="D1479" s="68"/>
      <c r="E1479" s="68"/>
      <c r="F1479" s="121"/>
      <c r="G1479" s="79"/>
    </row>
    <row r="1480" spans="1:7" s="37" customFormat="1" x14ac:dyDescent="0.25">
      <c r="A1480" s="60"/>
      <c r="B1480" s="40"/>
      <c r="C1480" s="30"/>
      <c r="D1480" s="68"/>
      <c r="E1480" s="68"/>
      <c r="F1480" s="121"/>
      <c r="G1480" s="79"/>
    </row>
    <row r="1481" spans="1:7" s="37" customFormat="1" x14ac:dyDescent="0.25">
      <c r="A1481" s="60"/>
      <c r="B1481" s="40"/>
      <c r="C1481" s="30"/>
      <c r="D1481" s="68"/>
      <c r="E1481" s="68"/>
      <c r="F1481" s="121"/>
      <c r="G1481" s="79"/>
    </row>
    <row r="1482" spans="1:7" s="37" customFormat="1" x14ac:dyDescent="0.25">
      <c r="A1482" s="60"/>
      <c r="B1482" s="40"/>
      <c r="C1482" s="30"/>
      <c r="D1482" s="68"/>
      <c r="E1482" s="68"/>
      <c r="F1482" s="121"/>
      <c r="G1482" s="79"/>
    </row>
    <row r="1483" spans="1:7" s="37" customFormat="1" x14ac:dyDescent="0.25">
      <c r="A1483" s="60"/>
      <c r="B1483" s="40"/>
      <c r="C1483" s="30"/>
      <c r="D1483" s="68"/>
      <c r="E1483" s="68"/>
      <c r="F1483" s="121"/>
      <c r="G1483" s="79"/>
    </row>
    <row r="1484" spans="1:7" s="37" customFormat="1" x14ac:dyDescent="0.25">
      <c r="A1484" s="60"/>
      <c r="B1484" s="40"/>
      <c r="C1484" s="30"/>
      <c r="D1484" s="68"/>
      <c r="E1484" s="68"/>
      <c r="F1484" s="121"/>
      <c r="G1484" s="79"/>
    </row>
    <row r="1485" spans="1:7" s="37" customFormat="1" x14ac:dyDescent="0.25">
      <c r="A1485" s="60"/>
      <c r="B1485" s="40"/>
      <c r="C1485" s="30"/>
      <c r="D1485" s="68"/>
      <c r="E1485" s="68"/>
      <c r="F1485" s="121"/>
      <c r="G1485" s="79"/>
    </row>
    <row r="1486" spans="1:7" s="37" customFormat="1" x14ac:dyDescent="0.25">
      <c r="A1486" s="60"/>
      <c r="B1486" s="40"/>
      <c r="C1486" s="30"/>
      <c r="D1486" s="68"/>
      <c r="E1486" s="68"/>
      <c r="F1486" s="121"/>
      <c r="G1486" s="79"/>
    </row>
    <row r="1487" spans="1:7" s="37" customFormat="1" x14ac:dyDescent="0.25">
      <c r="A1487" s="60"/>
      <c r="B1487" s="40"/>
      <c r="C1487" s="30"/>
      <c r="D1487" s="68"/>
      <c r="E1487" s="68"/>
      <c r="F1487" s="121"/>
      <c r="G1487" s="79"/>
    </row>
    <row r="1488" spans="1:7" s="37" customFormat="1" x14ac:dyDescent="0.25">
      <c r="A1488" s="60"/>
      <c r="B1488" s="40"/>
      <c r="C1488" s="30"/>
      <c r="D1488" s="68"/>
      <c r="E1488" s="68"/>
      <c r="F1488" s="121"/>
      <c r="G1488" s="79"/>
    </row>
    <row r="1489" spans="1:7" s="37" customFormat="1" x14ac:dyDescent="0.25">
      <c r="A1489" s="60"/>
      <c r="B1489" s="40"/>
      <c r="C1489" s="30"/>
      <c r="D1489" s="68"/>
      <c r="E1489" s="68"/>
      <c r="F1489" s="121"/>
      <c r="G1489" s="79"/>
    </row>
    <row r="1490" spans="1:7" s="37" customFormat="1" x14ac:dyDescent="0.25">
      <c r="A1490" s="60"/>
      <c r="B1490" s="40"/>
      <c r="C1490" s="30"/>
      <c r="D1490" s="68"/>
      <c r="E1490" s="68"/>
      <c r="F1490" s="121"/>
      <c r="G1490" s="79"/>
    </row>
    <row r="1491" spans="1:7" s="37" customFormat="1" x14ac:dyDescent="0.25">
      <c r="A1491" s="60"/>
      <c r="B1491" s="40"/>
      <c r="C1491" s="30"/>
      <c r="D1491" s="68"/>
      <c r="E1491" s="68"/>
      <c r="F1491" s="121"/>
      <c r="G1491" s="79"/>
    </row>
    <row r="1492" spans="1:7" s="37" customFormat="1" x14ac:dyDescent="0.25">
      <c r="A1492" s="60"/>
      <c r="B1492" s="40"/>
      <c r="C1492" s="30"/>
      <c r="D1492" s="68"/>
      <c r="E1492" s="68"/>
      <c r="F1492" s="121"/>
      <c r="G1492" s="79"/>
    </row>
    <row r="1493" spans="1:7" s="37" customFormat="1" x14ac:dyDescent="0.25">
      <c r="A1493" s="60"/>
      <c r="B1493" s="40"/>
      <c r="C1493" s="30"/>
      <c r="D1493" s="68"/>
      <c r="E1493" s="68"/>
      <c r="F1493" s="121"/>
      <c r="G1493" s="79"/>
    </row>
    <row r="1494" spans="1:7" s="37" customFormat="1" x14ac:dyDescent="0.25">
      <c r="A1494" s="60"/>
      <c r="B1494" s="40"/>
      <c r="C1494" s="30"/>
      <c r="D1494" s="68"/>
      <c r="E1494" s="68"/>
      <c r="F1494" s="121"/>
      <c r="G1494" s="79"/>
    </row>
    <row r="1495" spans="1:7" s="37" customFormat="1" x14ac:dyDescent="0.25">
      <c r="A1495" s="60"/>
      <c r="B1495" s="40"/>
      <c r="C1495" s="30"/>
      <c r="D1495" s="68"/>
      <c r="E1495" s="68"/>
      <c r="F1495" s="121"/>
      <c r="G1495" s="79"/>
    </row>
    <row r="1496" spans="1:7" s="37" customFormat="1" x14ac:dyDescent="0.25">
      <c r="A1496" s="60"/>
      <c r="B1496" s="40"/>
      <c r="C1496" s="30"/>
      <c r="D1496" s="68"/>
      <c r="E1496" s="68"/>
      <c r="F1496" s="121"/>
      <c r="G1496" s="79"/>
    </row>
    <row r="1497" spans="1:7" s="37" customFormat="1" x14ac:dyDescent="0.25">
      <c r="A1497" s="60"/>
      <c r="B1497" s="40"/>
      <c r="C1497" s="30"/>
      <c r="D1497" s="68"/>
      <c r="E1497" s="68"/>
      <c r="F1497" s="121"/>
      <c r="G1497" s="79"/>
    </row>
    <row r="1498" spans="1:7" s="37" customFormat="1" x14ac:dyDescent="0.25">
      <c r="A1498" s="60"/>
      <c r="B1498" s="40"/>
      <c r="C1498" s="30"/>
      <c r="D1498" s="68"/>
      <c r="E1498" s="68"/>
      <c r="F1498" s="121"/>
      <c r="G1498" s="79"/>
    </row>
    <row r="1499" spans="1:7" s="37" customFormat="1" x14ac:dyDescent="0.25">
      <c r="A1499" s="60"/>
      <c r="B1499" s="40"/>
      <c r="C1499" s="30"/>
      <c r="D1499" s="68"/>
      <c r="E1499" s="68"/>
      <c r="F1499" s="121"/>
      <c r="G1499" s="79"/>
    </row>
    <row r="1500" spans="1:7" s="37" customFormat="1" x14ac:dyDescent="0.25">
      <c r="A1500" s="60"/>
      <c r="B1500" s="40"/>
      <c r="C1500" s="30"/>
      <c r="D1500" s="68"/>
      <c r="E1500" s="68"/>
      <c r="F1500" s="121"/>
      <c r="G1500" s="79"/>
    </row>
    <row r="1501" spans="1:7" s="37" customFormat="1" x14ac:dyDescent="0.25">
      <c r="A1501" s="60"/>
      <c r="B1501" s="40"/>
      <c r="C1501" s="30"/>
      <c r="D1501" s="68"/>
      <c r="E1501" s="68"/>
      <c r="F1501" s="121"/>
      <c r="G1501" s="79"/>
    </row>
    <row r="1502" spans="1:7" s="37" customFormat="1" x14ac:dyDescent="0.25">
      <c r="A1502" s="60"/>
      <c r="B1502" s="40"/>
      <c r="C1502" s="30"/>
      <c r="D1502" s="68"/>
      <c r="E1502" s="68"/>
      <c r="F1502" s="121"/>
      <c r="G1502" s="79"/>
    </row>
    <row r="1503" spans="1:7" s="37" customFormat="1" x14ac:dyDescent="0.25">
      <c r="A1503" s="60"/>
      <c r="B1503" s="40"/>
      <c r="C1503" s="30"/>
      <c r="D1503" s="68"/>
      <c r="E1503" s="68"/>
      <c r="F1503" s="121"/>
      <c r="G1503" s="79"/>
    </row>
    <row r="1504" spans="1:7" s="37" customFormat="1" x14ac:dyDescent="0.25">
      <c r="A1504" s="60"/>
      <c r="B1504" s="40"/>
      <c r="C1504" s="30"/>
      <c r="D1504" s="68"/>
      <c r="E1504" s="68"/>
      <c r="F1504" s="121"/>
      <c r="G1504" s="79"/>
    </row>
    <row r="1505" spans="1:7" s="37" customFormat="1" x14ac:dyDescent="0.25">
      <c r="A1505" s="60"/>
      <c r="B1505" s="40"/>
      <c r="C1505" s="30"/>
      <c r="D1505" s="68"/>
      <c r="E1505" s="68"/>
      <c r="F1505" s="121"/>
      <c r="G1505" s="79"/>
    </row>
    <row r="1506" spans="1:7" s="37" customFormat="1" x14ac:dyDescent="0.25">
      <c r="A1506" s="60"/>
      <c r="B1506" s="40"/>
      <c r="C1506" s="30"/>
      <c r="D1506" s="68"/>
      <c r="E1506" s="68"/>
      <c r="F1506" s="121"/>
      <c r="G1506" s="79"/>
    </row>
    <row r="1507" spans="1:7" s="37" customFormat="1" x14ac:dyDescent="0.25">
      <c r="A1507" s="60"/>
      <c r="B1507" s="40"/>
      <c r="C1507" s="30"/>
      <c r="D1507" s="68"/>
      <c r="E1507" s="68"/>
      <c r="F1507" s="121"/>
      <c r="G1507" s="79"/>
    </row>
    <row r="1508" spans="1:7" s="37" customFormat="1" x14ac:dyDescent="0.25">
      <c r="A1508" s="60"/>
      <c r="B1508" s="40"/>
      <c r="C1508" s="30"/>
      <c r="D1508" s="68"/>
      <c r="E1508" s="68"/>
      <c r="F1508" s="121"/>
      <c r="G1508" s="79"/>
    </row>
    <row r="1509" spans="1:7" s="37" customFormat="1" x14ac:dyDescent="0.25">
      <c r="A1509" s="60"/>
      <c r="B1509" s="40"/>
      <c r="C1509" s="30"/>
      <c r="D1509" s="68"/>
      <c r="E1509" s="68"/>
      <c r="F1509" s="121"/>
      <c r="G1509" s="79"/>
    </row>
    <row r="1510" spans="1:7" s="37" customFormat="1" x14ac:dyDescent="0.25">
      <c r="A1510" s="60"/>
      <c r="B1510" s="40"/>
      <c r="C1510" s="30"/>
      <c r="D1510" s="68"/>
      <c r="E1510" s="68"/>
      <c r="F1510" s="121"/>
      <c r="G1510" s="79"/>
    </row>
    <row r="1511" spans="1:7" s="37" customFormat="1" x14ac:dyDescent="0.25">
      <c r="A1511" s="60"/>
      <c r="B1511" s="40"/>
      <c r="C1511" s="30"/>
      <c r="D1511" s="68"/>
      <c r="E1511" s="68"/>
      <c r="F1511" s="121"/>
      <c r="G1511" s="79"/>
    </row>
    <row r="1512" spans="1:7" s="37" customFormat="1" x14ac:dyDescent="0.25">
      <c r="A1512" s="60"/>
      <c r="B1512" s="40"/>
      <c r="C1512" s="30"/>
      <c r="D1512" s="68"/>
      <c r="E1512" s="68"/>
      <c r="F1512" s="121"/>
      <c r="G1512" s="79"/>
    </row>
    <row r="1513" spans="1:7" s="37" customFormat="1" x14ac:dyDescent="0.25">
      <c r="A1513" s="60"/>
      <c r="B1513" s="40"/>
      <c r="C1513" s="30"/>
      <c r="D1513" s="68"/>
      <c r="E1513" s="68"/>
      <c r="F1513" s="121"/>
      <c r="G1513" s="79"/>
    </row>
    <row r="1514" spans="1:7" s="37" customFormat="1" x14ac:dyDescent="0.25">
      <c r="A1514" s="60"/>
      <c r="B1514" s="40"/>
      <c r="C1514" s="30"/>
      <c r="D1514" s="68"/>
      <c r="E1514" s="68"/>
      <c r="F1514" s="121"/>
      <c r="G1514" s="79"/>
    </row>
    <row r="1515" spans="1:7" s="37" customFormat="1" x14ac:dyDescent="0.25">
      <c r="A1515" s="60"/>
      <c r="B1515" s="40"/>
      <c r="C1515" s="30"/>
      <c r="D1515" s="68"/>
      <c r="E1515" s="68"/>
      <c r="F1515" s="121"/>
      <c r="G1515" s="79"/>
    </row>
    <row r="1516" spans="1:7" s="37" customFormat="1" x14ac:dyDescent="0.25">
      <c r="A1516" s="60"/>
      <c r="B1516" s="40"/>
      <c r="C1516" s="30"/>
      <c r="D1516" s="68"/>
      <c r="E1516" s="68"/>
      <c r="F1516" s="121"/>
      <c r="G1516" s="79"/>
    </row>
    <row r="1517" spans="1:7" s="37" customFormat="1" x14ac:dyDescent="0.25">
      <c r="A1517" s="60"/>
      <c r="B1517" s="40"/>
      <c r="C1517" s="30"/>
      <c r="D1517" s="68"/>
      <c r="E1517" s="68"/>
      <c r="F1517" s="121"/>
      <c r="G1517" s="79"/>
    </row>
    <row r="1518" spans="1:7" s="37" customFormat="1" x14ac:dyDescent="0.25">
      <c r="A1518" s="60"/>
      <c r="B1518" s="40"/>
      <c r="C1518" s="30"/>
      <c r="D1518" s="68"/>
      <c r="E1518" s="68"/>
      <c r="F1518" s="121"/>
      <c r="G1518" s="79"/>
    </row>
    <row r="1519" spans="1:7" s="37" customFormat="1" x14ac:dyDescent="0.25">
      <c r="A1519" s="60"/>
      <c r="B1519" s="40"/>
      <c r="C1519" s="30"/>
      <c r="D1519" s="68"/>
      <c r="E1519" s="68"/>
      <c r="F1519" s="121"/>
      <c r="G1519" s="79"/>
    </row>
    <row r="1520" spans="1:7" s="37" customFormat="1" x14ac:dyDescent="0.25">
      <c r="A1520" s="60"/>
      <c r="B1520" s="40"/>
      <c r="C1520" s="30"/>
      <c r="D1520" s="68"/>
      <c r="E1520" s="68"/>
      <c r="F1520" s="121"/>
      <c r="G1520" s="79"/>
    </row>
    <row r="1521" spans="1:7" s="37" customFormat="1" x14ac:dyDescent="0.25">
      <c r="A1521" s="60"/>
      <c r="B1521" s="40"/>
      <c r="C1521" s="30"/>
      <c r="D1521" s="68"/>
      <c r="E1521" s="68"/>
      <c r="F1521" s="121"/>
      <c r="G1521" s="79"/>
    </row>
    <row r="1522" spans="1:7" s="37" customFormat="1" x14ac:dyDescent="0.25">
      <c r="A1522" s="60"/>
      <c r="B1522" s="40"/>
      <c r="C1522" s="30"/>
      <c r="D1522" s="68"/>
      <c r="E1522" s="68"/>
      <c r="F1522" s="121"/>
      <c r="G1522" s="79"/>
    </row>
    <row r="1523" spans="1:7" s="37" customFormat="1" x14ac:dyDescent="0.25">
      <c r="A1523" s="60"/>
      <c r="B1523" s="40"/>
      <c r="C1523" s="30"/>
      <c r="D1523" s="68"/>
      <c r="E1523" s="68"/>
      <c r="F1523" s="121"/>
      <c r="G1523" s="79"/>
    </row>
    <row r="1524" spans="1:7" s="37" customFormat="1" x14ac:dyDescent="0.25">
      <c r="A1524" s="60"/>
      <c r="B1524" s="40"/>
      <c r="C1524" s="30"/>
      <c r="D1524" s="68"/>
      <c r="E1524" s="68"/>
      <c r="F1524" s="121"/>
      <c r="G1524" s="79"/>
    </row>
    <row r="1525" spans="1:7" s="37" customFormat="1" x14ac:dyDescent="0.25">
      <c r="A1525" s="60"/>
      <c r="B1525" s="40"/>
      <c r="C1525" s="30"/>
      <c r="D1525" s="68"/>
      <c r="E1525" s="68"/>
      <c r="F1525" s="121"/>
      <c r="G1525" s="79"/>
    </row>
    <row r="1526" spans="1:7" s="37" customFormat="1" x14ac:dyDescent="0.25">
      <c r="A1526" s="60"/>
      <c r="B1526" s="40"/>
      <c r="C1526" s="30"/>
      <c r="D1526" s="68"/>
      <c r="E1526" s="68"/>
      <c r="F1526" s="121"/>
      <c r="G1526" s="79"/>
    </row>
    <row r="1527" spans="1:7" s="37" customFormat="1" x14ac:dyDescent="0.25">
      <c r="A1527" s="60"/>
      <c r="B1527" s="40"/>
      <c r="C1527" s="30"/>
      <c r="D1527" s="68"/>
      <c r="E1527" s="68"/>
      <c r="F1527" s="121"/>
      <c r="G1527" s="79"/>
    </row>
    <row r="1528" spans="1:7" s="37" customFormat="1" x14ac:dyDescent="0.25">
      <c r="A1528" s="60"/>
      <c r="B1528" s="40"/>
      <c r="C1528" s="30"/>
      <c r="D1528" s="68"/>
      <c r="E1528" s="68"/>
      <c r="F1528" s="121"/>
      <c r="G1528" s="79"/>
    </row>
    <row r="1529" spans="1:7" s="37" customFormat="1" x14ac:dyDescent="0.25">
      <c r="A1529" s="60"/>
      <c r="B1529" s="40"/>
      <c r="C1529" s="30"/>
      <c r="D1529" s="68"/>
      <c r="E1529" s="68"/>
      <c r="F1529" s="121"/>
      <c r="G1529" s="79"/>
    </row>
    <row r="1530" spans="1:7" s="37" customFormat="1" x14ac:dyDescent="0.25">
      <c r="A1530" s="60"/>
      <c r="B1530" s="40"/>
      <c r="C1530" s="30"/>
      <c r="D1530" s="68"/>
      <c r="E1530" s="68"/>
      <c r="F1530" s="121"/>
      <c r="G1530" s="79"/>
    </row>
    <row r="1531" spans="1:7" s="37" customFormat="1" x14ac:dyDescent="0.25">
      <c r="A1531" s="60"/>
      <c r="B1531" s="40"/>
      <c r="C1531" s="30"/>
      <c r="D1531" s="68"/>
      <c r="E1531" s="68"/>
      <c r="F1531" s="121"/>
      <c r="G1531" s="79"/>
    </row>
    <row r="1532" spans="1:7" s="37" customFormat="1" x14ac:dyDescent="0.25">
      <c r="A1532" s="60"/>
      <c r="B1532" s="40"/>
      <c r="C1532" s="30"/>
      <c r="D1532" s="68"/>
      <c r="E1532" s="68"/>
      <c r="F1532" s="121"/>
      <c r="G1532" s="79"/>
    </row>
    <row r="1533" spans="1:7" s="37" customFormat="1" x14ac:dyDescent="0.25">
      <c r="A1533" s="60"/>
      <c r="B1533" s="40"/>
      <c r="C1533" s="30"/>
      <c r="D1533" s="68"/>
      <c r="E1533" s="68"/>
      <c r="F1533" s="121"/>
      <c r="G1533" s="79"/>
    </row>
    <row r="1534" spans="1:7" s="37" customFormat="1" x14ac:dyDescent="0.25">
      <c r="A1534" s="60"/>
      <c r="B1534" s="40"/>
      <c r="C1534" s="30"/>
      <c r="D1534" s="68"/>
      <c r="E1534" s="68"/>
      <c r="F1534" s="121"/>
      <c r="G1534" s="79"/>
    </row>
    <row r="1535" spans="1:7" s="37" customFormat="1" x14ac:dyDescent="0.25">
      <c r="A1535" s="60"/>
      <c r="B1535" s="40"/>
      <c r="C1535" s="30"/>
      <c r="D1535" s="68"/>
      <c r="E1535" s="68"/>
      <c r="F1535" s="121"/>
      <c r="G1535" s="79"/>
    </row>
    <row r="1536" spans="1:7" s="37" customFormat="1" x14ac:dyDescent="0.25">
      <c r="A1536" s="60"/>
      <c r="B1536" s="40"/>
      <c r="C1536" s="30"/>
      <c r="D1536" s="68"/>
      <c r="E1536" s="68"/>
      <c r="F1536" s="121"/>
      <c r="G1536" s="79"/>
    </row>
    <row r="1537" spans="1:7" s="37" customFormat="1" x14ac:dyDescent="0.25">
      <c r="A1537" s="60"/>
      <c r="B1537" s="40"/>
      <c r="C1537" s="30"/>
      <c r="D1537" s="68"/>
      <c r="E1537" s="68"/>
      <c r="F1537" s="121"/>
      <c r="G1537" s="79"/>
    </row>
    <row r="1538" spans="1:7" s="37" customFormat="1" x14ac:dyDescent="0.25">
      <c r="A1538" s="60"/>
      <c r="B1538" s="40"/>
      <c r="C1538" s="30"/>
      <c r="D1538" s="68"/>
      <c r="E1538" s="68"/>
      <c r="F1538" s="121"/>
      <c r="G1538" s="79"/>
    </row>
    <row r="1539" spans="1:7" s="37" customFormat="1" x14ac:dyDescent="0.25">
      <c r="A1539" s="60"/>
      <c r="B1539" s="40"/>
      <c r="C1539" s="30"/>
      <c r="D1539" s="68"/>
      <c r="E1539" s="68"/>
      <c r="F1539" s="121"/>
      <c r="G1539" s="79"/>
    </row>
    <row r="1540" spans="1:7" s="37" customFormat="1" x14ac:dyDescent="0.25">
      <c r="A1540" s="60"/>
      <c r="B1540" s="40"/>
      <c r="C1540" s="30"/>
      <c r="D1540" s="68"/>
      <c r="E1540" s="68"/>
      <c r="F1540" s="121"/>
      <c r="G1540" s="79"/>
    </row>
    <row r="1541" spans="1:7" s="37" customFormat="1" x14ac:dyDescent="0.25">
      <c r="A1541" s="60"/>
      <c r="B1541" s="40"/>
      <c r="C1541" s="30"/>
      <c r="D1541" s="68"/>
      <c r="E1541" s="68"/>
      <c r="F1541" s="121"/>
      <c r="G1541" s="79"/>
    </row>
    <row r="1542" spans="1:7" s="37" customFormat="1" x14ac:dyDescent="0.25">
      <c r="A1542" s="60"/>
      <c r="B1542" s="40"/>
      <c r="C1542" s="30"/>
      <c r="D1542" s="68"/>
      <c r="E1542" s="68"/>
      <c r="F1542" s="121"/>
      <c r="G1542" s="79"/>
    </row>
    <row r="1543" spans="1:7" s="37" customFormat="1" x14ac:dyDescent="0.25">
      <c r="A1543" s="60"/>
      <c r="B1543" s="40"/>
      <c r="C1543" s="30"/>
      <c r="D1543" s="68"/>
      <c r="E1543" s="68"/>
      <c r="F1543" s="121"/>
      <c r="G1543" s="79"/>
    </row>
    <row r="1544" spans="1:7" s="37" customFormat="1" x14ac:dyDescent="0.25">
      <c r="A1544" s="60"/>
      <c r="B1544" s="40"/>
      <c r="C1544" s="30"/>
      <c r="D1544" s="68"/>
      <c r="E1544" s="68"/>
      <c r="F1544" s="121"/>
      <c r="G1544" s="79"/>
    </row>
    <row r="1545" spans="1:7" s="37" customFormat="1" x14ac:dyDescent="0.25">
      <c r="A1545" s="60"/>
      <c r="B1545" s="40"/>
      <c r="C1545" s="30"/>
      <c r="D1545" s="68"/>
      <c r="E1545" s="68"/>
      <c r="F1545" s="121"/>
      <c r="G1545" s="79"/>
    </row>
    <row r="1546" spans="1:7" s="37" customFormat="1" x14ac:dyDescent="0.25">
      <c r="A1546" s="60"/>
      <c r="B1546" s="40"/>
      <c r="C1546" s="30"/>
      <c r="D1546" s="68"/>
      <c r="E1546" s="68"/>
      <c r="F1546" s="121"/>
      <c r="G1546" s="79"/>
    </row>
    <row r="1547" spans="1:7" s="37" customFormat="1" x14ac:dyDescent="0.25">
      <c r="A1547" s="60"/>
      <c r="B1547" s="40"/>
      <c r="C1547" s="30"/>
      <c r="D1547" s="68"/>
      <c r="E1547" s="68"/>
      <c r="F1547" s="121"/>
      <c r="G1547" s="79"/>
    </row>
    <row r="1548" spans="1:7" s="37" customFormat="1" x14ac:dyDescent="0.25">
      <c r="A1548" s="60"/>
      <c r="B1548" s="40"/>
      <c r="C1548" s="30"/>
      <c r="D1548" s="68"/>
      <c r="E1548" s="68"/>
      <c r="F1548" s="121"/>
      <c r="G1548" s="79"/>
    </row>
    <row r="1549" spans="1:7" s="37" customFormat="1" x14ac:dyDescent="0.25">
      <c r="A1549" s="60"/>
      <c r="B1549" s="40"/>
      <c r="C1549" s="30"/>
      <c r="D1549" s="68"/>
      <c r="E1549" s="68"/>
      <c r="F1549" s="121"/>
      <c r="G1549" s="79"/>
    </row>
    <row r="1550" spans="1:7" s="37" customFormat="1" x14ac:dyDescent="0.25">
      <c r="A1550" s="60"/>
      <c r="B1550" s="40"/>
      <c r="C1550" s="30"/>
      <c r="D1550" s="68"/>
      <c r="E1550" s="68"/>
      <c r="F1550" s="121"/>
      <c r="G1550" s="79"/>
    </row>
    <row r="1551" spans="1:7" s="37" customFormat="1" x14ac:dyDescent="0.25">
      <c r="A1551" s="60"/>
      <c r="B1551" s="40"/>
      <c r="C1551" s="30"/>
      <c r="D1551" s="68"/>
      <c r="E1551" s="68"/>
      <c r="F1551" s="121"/>
      <c r="G1551" s="79"/>
    </row>
    <row r="1552" spans="1:7" s="37" customFormat="1" x14ac:dyDescent="0.25">
      <c r="A1552" s="60"/>
      <c r="B1552" s="40"/>
      <c r="C1552" s="30"/>
      <c r="D1552" s="68"/>
      <c r="E1552" s="68"/>
      <c r="F1552" s="121"/>
      <c r="G1552" s="79"/>
    </row>
    <row r="1553" spans="1:7" s="37" customFormat="1" x14ac:dyDescent="0.25">
      <c r="A1553" s="60"/>
      <c r="B1553" s="40"/>
      <c r="C1553" s="30"/>
      <c r="D1553" s="68"/>
      <c r="E1553" s="68"/>
      <c r="F1553" s="121"/>
      <c r="G1553" s="79"/>
    </row>
    <row r="1554" spans="1:7" s="37" customFormat="1" x14ac:dyDescent="0.25">
      <c r="A1554" s="60"/>
      <c r="B1554" s="40"/>
      <c r="C1554" s="30"/>
      <c r="D1554" s="68"/>
      <c r="E1554" s="68"/>
      <c r="F1554" s="121"/>
      <c r="G1554" s="79"/>
    </row>
    <row r="1555" spans="1:7" s="37" customFormat="1" x14ac:dyDescent="0.25">
      <c r="A1555" s="60"/>
      <c r="B1555" s="40"/>
      <c r="C1555" s="30"/>
      <c r="D1555" s="68"/>
      <c r="E1555" s="68"/>
      <c r="F1555" s="121"/>
      <c r="G1555" s="79"/>
    </row>
    <row r="1556" spans="1:7" s="37" customFormat="1" x14ac:dyDescent="0.25">
      <c r="A1556" s="60"/>
      <c r="B1556" s="40"/>
      <c r="C1556" s="30"/>
      <c r="D1556" s="68"/>
      <c r="E1556" s="68"/>
      <c r="F1556" s="121"/>
      <c r="G1556" s="79"/>
    </row>
    <row r="1557" spans="1:7" s="37" customFormat="1" x14ac:dyDescent="0.25">
      <c r="A1557" s="60"/>
      <c r="B1557" s="40"/>
      <c r="C1557" s="30"/>
      <c r="D1557" s="68"/>
      <c r="E1557" s="68"/>
      <c r="F1557" s="121"/>
      <c r="G1557" s="79"/>
    </row>
    <row r="1558" spans="1:7" s="37" customFormat="1" x14ac:dyDescent="0.25">
      <c r="A1558" s="60"/>
      <c r="B1558" s="40"/>
      <c r="C1558" s="30"/>
      <c r="D1558" s="68"/>
      <c r="E1558" s="68"/>
      <c r="F1558" s="121"/>
      <c r="G1558" s="79"/>
    </row>
    <row r="1559" spans="1:7" s="37" customFormat="1" x14ac:dyDescent="0.25">
      <c r="A1559" s="60"/>
      <c r="B1559" s="40"/>
      <c r="C1559" s="30"/>
      <c r="D1559" s="68"/>
      <c r="E1559" s="68"/>
      <c r="F1559" s="121"/>
      <c r="G1559" s="79"/>
    </row>
    <row r="1560" spans="1:7" s="37" customFormat="1" x14ac:dyDescent="0.25">
      <c r="A1560" s="60"/>
      <c r="B1560" s="40"/>
      <c r="C1560" s="30"/>
      <c r="D1560" s="68"/>
      <c r="E1560" s="68"/>
      <c r="F1560" s="121"/>
      <c r="G1560" s="79"/>
    </row>
    <row r="1561" spans="1:7" s="37" customFormat="1" x14ac:dyDescent="0.25">
      <c r="A1561" s="60"/>
      <c r="B1561" s="40"/>
      <c r="C1561" s="30"/>
      <c r="D1561" s="68"/>
      <c r="E1561" s="68"/>
      <c r="F1561" s="121"/>
      <c r="G1561" s="79"/>
    </row>
    <row r="1562" spans="1:7" s="37" customFormat="1" x14ac:dyDescent="0.25">
      <c r="A1562" s="60"/>
      <c r="B1562" s="40"/>
      <c r="C1562" s="30"/>
      <c r="D1562" s="68"/>
      <c r="E1562" s="68"/>
      <c r="F1562" s="121"/>
      <c r="G1562" s="79"/>
    </row>
    <row r="1563" spans="1:7" s="37" customFormat="1" x14ac:dyDescent="0.25">
      <c r="A1563" s="60"/>
      <c r="B1563" s="40"/>
      <c r="C1563" s="30"/>
      <c r="D1563" s="68"/>
      <c r="E1563" s="68"/>
      <c r="F1563" s="121"/>
      <c r="G1563" s="79"/>
    </row>
    <row r="1564" spans="1:7" s="37" customFormat="1" x14ac:dyDescent="0.25">
      <c r="A1564" s="60"/>
      <c r="B1564" s="40"/>
      <c r="C1564" s="30"/>
      <c r="D1564" s="68"/>
      <c r="E1564" s="68"/>
      <c r="F1564" s="121"/>
      <c r="G1564" s="79"/>
    </row>
    <row r="1565" spans="1:7" s="37" customFormat="1" x14ac:dyDescent="0.25">
      <c r="A1565" s="60"/>
      <c r="B1565" s="40"/>
      <c r="C1565" s="30"/>
      <c r="D1565" s="68"/>
      <c r="E1565" s="68"/>
      <c r="F1565" s="121"/>
      <c r="G1565" s="79"/>
    </row>
    <row r="1566" spans="1:7" s="37" customFormat="1" x14ac:dyDescent="0.25">
      <c r="A1566" s="60"/>
      <c r="B1566" s="40"/>
      <c r="C1566" s="30"/>
      <c r="D1566" s="68"/>
      <c r="E1566" s="68"/>
      <c r="F1566" s="121"/>
      <c r="G1566" s="79"/>
    </row>
    <row r="1567" spans="1:7" s="37" customFormat="1" x14ac:dyDescent="0.25">
      <c r="A1567" s="60"/>
      <c r="B1567" s="40"/>
      <c r="C1567" s="30"/>
      <c r="D1567" s="68"/>
      <c r="E1567" s="68"/>
      <c r="F1567" s="121"/>
      <c r="G1567" s="79"/>
    </row>
    <row r="1568" spans="1:7" s="37" customFormat="1" x14ac:dyDescent="0.25">
      <c r="A1568" s="60"/>
      <c r="B1568" s="40"/>
      <c r="C1568" s="30"/>
      <c r="D1568" s="68"/>
      <c r="E1568" s="68"/>
      <c r="F1568" s="121"/>
      <c r="G1568" s="79"/>
    </row>
    <row r="1569" spans="1:7" s="37" customFormat="1" x14ac:dyDescent="0.25">
      <c r="A1569" s="60"/>
      <c r="B1569" s="40"/>
      <c r="C1569" s="30"/>
      <c r="D1569" s="68"/>
      <c r="E1569" s="68"/>
      <c r="F1569" s="121"/>
      <c r="G1569" s="79"/>
    </row>
    <row r="1570" spans="1:7" s="37" customFormat="1" x14ac:dyDescent="0.25">
      <c r="A1570" s="60"/>
      <c r="B1570" s="40"/>
      <c r="C1570" s="30"/>
      <c r="D1570" s="68"/>
      <c r="E1570" s="68"/>
      <c r="F1570" s="121"/>
      <c r="G1570" s="79"/>
    </row>
    <row r="1571" spans="1:7" s="37" customFormat="1" x14ac:dyDescent="0.25">
      <c r="A1571" s="60"/>
      <c r="B1571" s="40"/>
      <c r="C1571" s="30"/>
      <c r="D1571" s="68"/>
      <c r="E1571" s="68"/>
      <c r="F1571" s="121"/>
      <c r="G1571" s="79"/>
    </row>
    <row r="1572" spans="1:7" s="37" customFormat="1" x14ac:dyDescent="0.25">
      <c r="A1572" s="60"/>
      <c r="B1572" s="40"/>
      <c r="C1572" s="30"/>
      <c r="D1572" s="68"/>
      <c r="E1572" s="68"/>
      <c r="F1572" s="121"/>
      <c r="G1572" s="79"/>
    </row>
    <row r="1573" spans="1:7" s="37" customFormat="1" x14ac:dyDescent="0.25">
      <c r="A1573" s="60"/>
      <c r="B1573" s="40"/>
      <c r="C1573" s="30"/>
      <c r="D1573" s="68"/>
      <c r="E1573" s="68"/>
      <c r="F1573" s="121"/>
      <c r="G1573" s="79"/>
    </row>
    <row r="1574" spans="1:7" s="37" customFormat="1" x14ac:dyDescent="0.25">
      <c r="A1574" s="60"/>
      <c r="B1574" s="40"/>
      <c r="C1574" s="30"/>
      <c r="D1574" s="68"/>
      <c r="E1574" s="68"/>
      <c r="F1574" s="121"/>
      <c r="G1574" s="79"/>
    </row>
    <row r="1575" spans="1:7" s="37" customFormat="1" x14ac:dyDescent="0.25">
      <c r="A1575" s="60"/>
      <c r="B1575" s="40"/>
      <c r="C1575" s="30"/>
      <c r="D1575" s="68"/>
      <c r="E1575" s="68"/>
      <c r="F1575" s="121"/>
      <c r="G1575" s="79"/>
    </row>
    <row r="1576" spans="1:7" s="37" customFormat="1" x14ac:dyDescent="0.25">
      <c r="A1576" s="60"/>
      <c r="B1576" s="40"/>
      <c r="C1576" s="30"/>
      <c r="D1576" s="68"/>
      <c r="E1576" s="68"/>
      <c r="F1576" s="121"/>
      <c r="G1576" s="79"/>
    </row>
    <row r="1577" spans="1:7" s="37" customFormat="1" x14ac:dyDescent="0.25">
      <c r="A1577" s="60"/>
      <c r="B1577" s="40"/>
      <c r="C1577" s="30"/>
      <c r="D1577" s="68"/>
      <c r="E1577" s="68"/>
      <c r="F1577" s="121"/>
      <c r="G1577" s="79"/>
    </row>
    <row r="1578" spans="1:7" s="37" customFormat="1" x14ac:dyDescent="0.25">
      <c r="A1578" s="60"/>
      <c r="B1578" s="40"/>
      <c r="C1578" s="30"/>
      <c r="D1578" s="68"/>
      <c r="E1578" s="68"/>
      <c r="F1578" s="121"/>
      <c r="G1578" s="79"/>
    </row>
    <row r="1579" spans="1:7" s="37" customFormat="1" x14ac:dyDescent="0.25">
      <c r="A1579" s="60"/>
      <c r="B1579" s="40"/>
      <c r="C1579" s="30"/>
      <c r="D1579" s="68"/>
      <c r="E1579" s="68"/>
      <c r="F1579" s="121"/>
      <c r="G1579" s="79"/>
    </row>
    <row r="1580" spans="1:7" s="37" customFormat="1" x14ac:dyDescent="0.25">
      <c r="A1580" s="60"/>
      <c r="B1580" s="40"/>
      <c r="C1580" s="30"/>
      <c r="D1580" s="68"/>
      <c r="E1580" s="68"/>
      <c r="F1580" s="121"/>
      <c r="G1580" s="79"/>
    </row>
    <row r="1581" spans="1:7" s="37" customFormat="1" x14ac:dyDescent="0.25">
      <c r="A1581" s="60"/>
      <c r="B1581" s="40"/>
      <c r="C1581" s="30"/>
      <c r="D1581" s="68"/>
      <c r="E1581" s="68"/>
      <c r="F1581" s="121"/>
      <c r="G1581" s="79"/>
    </row>
    <row r="1582" spans="1:7" s="37" customFormat="1" x14ac:dyDescent="0.25">
      <c r="A1582" s="60"/>
      <c r="B1582" s="40"/>
      <c r="C1582" s="30"/>
      <c r="D1582" s="68"/>
      <c r="E1582" s="68"/>
      <c r="F1582" s="121"/>
      <c r="G1582" s="79"/>
    </row>
    <row r="1583" spans="1:7" s="37" customFormat="1" x14ac:dyDescent="0.25">
      <c r="A1583" s="60"/>
      <c r="B1583" s="40"/>
      <c r="C1583" s="30"/>
      <c r="D1583" s="68"/>
      <c r="E1583" s="68"/>
      <c r="F1583" s="121"/>
      <c r="G1583" s="79"/>
    </row>
    <row r="1584" spans="1:7" s="37" customFormat="1" x14ac:dyDescent="0.25">
      <c r="A1584" s="60"/>
      <c r="B1584" s="40"/>
      <c r="C1584" s="30"/>
      <c r="D1584" s="68"/>
      <c r="E1584" s="68"/>
      <c r="F1584" s="121"/>
      <c r="G1584" s="79"/>
    </row>
    <row r="1585" spans="1:7" s="37" customFormat="1" x14ac:dyDescent="0.25">
      <c r="A1585" s="60"/>
      <c r="B1585" s="40"/>
      <c r="C1585" s="30"/>
      <c r="D1585" s="68"/>
      <c r="E1585" s="68"/>
      <c r="F1585" s="121"/>
      <c r="G1585" s="79"/>
    </row>
    <row r="1586" spans="1:7" s="37" customFormat="1" x14ac:dyDescent="0.25">
      <c r="A1586" s="60"/>
      <c r="B1586" s="40"/>
      <c r="C1586" s="30"/>
      <c r="D1586" s="68"/>
      <c r="E1586" s="68"/>
      <c r="F1586" s="121"/>
      <c r="G1586" s="79"/>
    </row>
    <row r="1587" spans="1:7" s="37" customFormat="1" x14ac:dyDescent="0.25">
      <c r="A1587" s="60"/>
      <c r="B1587" s="40"/>
      <c r="C1587" s="30"/>
      <c r="D1587" s="68"/>
      <c r="E1587" s="68"/>
      <c r="F1587" s="121"/>
      <c r="G1587" s="79"/>
    </row>
    <row r="1588" spans="1:7" s="37" customFormat="1" x14ac:dyDescent="0.25">
      <c r="A1588" s="60"/>
      <c r="B1588" s="40"/>
      <c r="C1588" s="30"/>
      <c r="D1588" s="68"/>
      <c r="E1588" s="68"/>
      <c r="F1588" s="121"/>
      <c r="G1588" s="79"/>
    </row>
    <row r="1589" spans="1:7" s="37" customFormat="1" x14ac:dyDescent="0.25">
      <c r="A1589" s="60"/>
      <c r="B1589" s="40"/>
      <c r="C1589" s="30"/>
      <c r="D1589" s="68"/>
      <c r="E1589" s="68"/>
      <c r="F1589" s="121"/>
      <c r="G1589" s="79"/>
    </row>
    <row r="1590" spans="1:7" s="37" customFormat="1" x14ac:dyDescent="0.25">
      <c r="A1590" s="60"/>
      <c r="B1590" s="40"/>
      <c r="C1590" s="30"/>
      <c r="D1590" s="68"/>
      <c r="E1590" s="68"/>
      <c r="F1590" s="121"/>
      <c r="G1590" s="79"/>
    </row>
    <row r="1591" spans="1:7" s="37" customFormat="1" x14ac:dyDescent="0.25">
      <c r="A1591" s="60"/>
      <c r="B1591" s="40"/>
      <c r="C1591" s="30"/>
      <c r="D1591" s="68"/>
      <c r="E1591" s="68"/>
      <c r="F1591" s="121"/>
      <c r="G1591" s="79"/>
    </row>
    <row r="1592" spans="1:7" s="37" customFormat="1" x14ac:dyDescent="0.25">
      <c r="A1592" s="60"/>
      <c r="B1592" s="40"/>
      <c r="C1592" s="30"/>
      <c r="D1592" s="68"/>
      <c r="E1592" s="68"/>
      <c r="F1592" s="121"/>
      <c r="G1592" s="79"/>
    </row>
    <row r="1593" spans="1:7" s="37" customFormat="1" x14ac:dyDescent="0.25">
      <c r="A1593" s="60"/>
      <c r="B1593" s="40"/>
      <c r="C1593" s="30"/>
      <c r="D1593" s="68"/>
      <c r="E1593" s="68"/>
      <c r="F1593" s="121"/>
      <c r="G1593" s="79"/>
    </row>
    <row r="1594" spans="1:7" s="37" customFormat="1" x14ac:dyDescent="0.25">
      <c r="A1594" s="60"/>
      <c r="B1594" s="40"/>
      <c r="C1594" s="30"/>
      <c r="D1594" s="68"/>
      <c r="E1594" s="68"/>
      <c r="F1594" s="121"/>
      <c r="G1594" s="79"/>
    </row>
    <row r="1595" spans="1:7" s="37" customFormat="1" x14ac:dyDescent="0.25">
      <c r="A1595" s="60"/>
      <c r="B1595" s="40"/>
      <c r="C1595" s="30"/>
      <c r="D1595" s="68"/>
      <c r="E1595" s="68"/>
      <c r="F1595" s="121"/>
      <c r="G1595" s="79"/>
    </row>
    <row r="1596" spans="1:7" s="37" customFormat="1" x14ac:dyDescent="0.25">
      <c r="A1596" s="60"/>
      <c r="B1596" s="40"/>
      <c r="C1596" s="30"/>
      <c r="D1596" s="68"/>
      <c r="E1596" s="68"/>
      <c r="F1596" s="121"/>
      <c r="G1596" s="79"/>
    </row>
    <row r="1597" spans="1:7" s="37" customFormat="1" x14ac:dyDescent="0.25">
      <c r="A1597" s="60"/>
      <c r="B1597" s="40"/>
      <c r="C1597" s="30"/>
      <c r="D1597" s="68"/>
      <c r="E1597" s="68"/>
      <c r="F1597" s="121"/>
      <c r="G1597" s="79"/>
    </row>
    <row r="1598" spans="1:7" s="37" customFormat="1" x14ac:dyDescent="0.25">
      <c r="A1598" s="60"/>
      <c r="B1598" s="40"/>
      <c r="C1598" s="30"/>
      <c r="D1598" s="68"/>
      <c r="E1598" s="68"/>
      <c r="F1598" s="121"/>
      <c r="G1598" s="79"/>
    </row>
    <row r="1599" spans="1:7" s="37" customFormat="1" x14ac:dyDescent="0.25">
      <c r="A1599" s="60"/>
      <c r="B1599" s="40"/>
      <c r="C1599" s="30"/>
      <c r="D1599" s="68"/>
      <c r="E1599" s="68"/>
      <c r="F1599" s="121"/>
      <c r="G1599" s="79"/>
    </row>
    <row r="1600" spans="1:7" s="37" customFormat="1" x14ac:dyDescent="0.25">
      <c r="A1600" s="60"/>
      <c r="B1600" s="40"/>
      <c r="C1600" s="30"/>
      <c r="D1600" s="68"/>
      <c r="E1600" s="68"/>
      <c r="F1600" s="121"/>
      <c r="G1600" s="79"/>
    </row>
    <row r="1601" spans="1:7" s="37" customFormat="1" x14ac:dyDescent="0.25">
      <c r="A1601" s="60"/>
      <c r="B1601" s="40"/>
      <c r="C1601" s="30"/>
      <c r="D1601" s="68"/>
      <c r="E1601" s="68"/>
      <c r="F1601" s="121"/>
      <c r="G1601" s="79"/>
    </row>
    <row r="1602" spans="1:7" s="37" customFormat="1" x14ac:dyDescent="0.25">
      <c r="A1602" s="60"/>
      <c r="B1602" s="40"/>
      <c r="C1602" s="30"/>
      <c r="D1602" s="68"/>
      <c r="E1602" s="68"/>
      <c r="F1602" s="121"/>
      <c r="G1602" s="79"/>
    </row>
    <row r="1603" spans="1:7" s="37" customFormat="1" x14ac:dyDescent="0.25">
      <c r="A1603" s="60"/>
      <c r="B1603" s="40"/>
      <c r="C1603" s="30"/>
      <c r="D1603" s="68"/>
      <c r="E1603" s="68"/>
      <c r="F1603" s="121"/>
      <c r="G1603" s="79"/>
    </row>
    <row r="1604" spans="1:7" s="37" customFormat="1" x14ac:dyDescent="0.25">
      <c r="A1604" s="60"/>
      <c r="B1604" s="40"/>
      <c r="C1604" s="30"/>
      <c r="D1604" s="68"/>
      <c r="E1604" s="68"/>
      <c r="F1604" s="121"/>
      <c r="G1604" s="79"/>
    </row>
    <row r="1605" spans="1:7" s="37" customFormat="1" x14ac:dyDescent="0.25">
      <c r="A1605" s="60"/>
      <c r="B1605" s="40"/>
      <c r="C1605" s="30"/>
      <c r="D1605" s="68"/>
      <c r="E1605" s="68"/>
      <c r="F1605" s="121"/>
      <c r="G1605" s="79"/>
    </row>
    <row r="1606" spans="1:7" s="37" customFormat="1" x14ac:dyDescent="0.25">
      <c r="A1606" s="60"/>
      <c r="B1606" s="40"/>
      <c r="C1606" s="30"/>
      <c r="D1606" s="68"/>
      <c r="E1606" s="68"/>
      <c r="F1606" s="121"/>
      <c r="G1606" s="79"/>
    </row>
    <row r="1607" spans="1:7" s="37" customFormat="1" x14ac:dyDescent="0.25">
      <c r="A1607" s="60"/>
      <c r="B1607" s="40"/>
      <c r="C1607" s="30"/>
      <c r="D1607" s="68"/>
      <c r="E1607" s="68"/>
      <c r="F1607" s="121"/>
      <c r="G1607" s="79"/>
    </row>
    <row r="1608" spans="1:7" s="37" customFormat="1" x14ac:dyDescent="0.25">
      <c r="A1608" s="60"/>
      <c r="B1608" s="40"/>
      <c r="C1608" s="30"/>
      <c r="D1608" s="68"/>
      <c r="E1608" s="68"/>
      <c r="F1608" s="121"/>
      <c r="G1608" s="79"/>
    </row>
    <row r="1609" spans="1:7" s="37" customFormat="1" x14ac:dyDescent="0.25">
      <c r="A1609" s="60"/>
      <c r="B1609" s="40"/>
      <c r="C1609" s="30"/>
      <c r="D1609" s="68"/>
      <c r="E1609" s="68"/>
      <c r="F1609" s="121"/>
      <c r="G1609" s="79"/>
    </row>
    <row r="1610" spans="1:7" s="37" customFormat="1" x14ac:dyDescent="0.25">
      <c r="A1610" s="60"/>
      <c r="B1610" s="40"/>
      <c r="C1610" s="30"/>
      <c r="D1610" s="68"/>
      <c r="E1610" s="68"/>
      <c r="F1610" s="121"/>
      <c r="G1610" s="79"/>
    </row>
    <row r="1611" spans="1:7" s="37" customFormat="1" x14ac:dyDescent="0.25">
      <c r="A1611" s="60"/>
      <c r="B1611" s="40"/>
      <c r="C1611" s="30"/>
      <c r="D1611" s="68"/>
      <c r="E1611" s="68"/>
      <c r="F1611" s="121"/>
      <c r="G1611" s="79"/>
    </row>
    <row r="1612" spans="1:7" s="37" customFormat="1" x14ac:dyDescent="0.25">
      <c r="A1612" s="60"/>
      <c r="B1612" s="40"/>
      <c r="C1612" s="30"/>
      <c r="D1612" s="68"/>
      <c r="E1612" s="68"/>
      <c r="F1612" s="121"/>
      <c r="G1612" s="79"/>
    </row>
    <row r="1613" spans="1:7" s="37" customFormat="1" x14ac:dyDescent="0.25">
      <c r="A1613" s="60"/>
      <c r="B1613" s="40"/>
      <c r="C1613" s="30"/>
      <c r="D1613" s="68"/>
      <c r="E1613" s="68"/>
      <c r="F1613" s="121"/>
      <c r="G1613" s="79"/>
    </row>
    <row r="1614" spans="1:7" s="37" customFormat="1" x14ac:dyDescent="0.25">
      <c r="A1614" s="60"/>
      <c r="B1614" s="40"/>
      <c r="C1614" s="30"/>
      <c r="D1614" s="68"/>
      <c r="E1614" s="68"/>
      <c r="F1614" s="121"/>
      <c r="G1614" s="79"/>
    </row>
    <row r="1615" spans="1:7" s="37" customFormat="1" x14ac:dyDescent="0.25">
      <c r="A1615" s="60"/>
      <c r="B1615" s="40"/>
      <c r="C1615" s="30"/>
      <c r="D1615" s="68"/>
      <c r="E1615" s="68"/>
      <c r="F1615" s="121"/>
      <c r="G1615" s="79"/>
    </row>
    <row r="1616" spans="1:7" s="37" customFormat="1" x14ac:dyDescent="0.25">
      <c r="A1616" s="60"/>
      <c r="B1616" s="40"/>
      <c r="C1616" s="30"/>
      <c r="D1616" s="68"/>
      <c r="E1616" s="68"/>
      <c r="F1616" s="121"/>
      <c r="G1616" s="79"/>
    </row>
    <row r="1617" spans="1:7" s="37" customFormat="1" x14ac:dyDescent="0.25">
      <c r="A1617" s="60"/>
      <c r="B1617" s="40"/>
      <c r="C1617" s="30"/>
      <c r="D1617" s="68"/>
      <c r="E1617" s="68"/>
      <c r="F1617" s="121"/>
      <c r="G1617" s="79"/>
    </row>
    <row r="1618" spans="1:7" s="37" customFormat="1" x14ac:dyDescent="0.25">
      <c r="A1618" s="60"/>
      <c r="B1618" s="40"/>
      <c r="C1618" s="30"/>
      <c r="D1618" s="68"/>
      <c r="E1618" s="68"/>
      <c r="F1618" s="121"/>
      <c r="G1618" s="79"/>
    </row>
    <row r="1619" spans="1:7" s="37" customFormat="1" x14ac:dyDescent="0.25">
      <c r="A1619" s="60"/>
      <c r="B1619" s="40"/>
      <c r="C1619" s="30"/>
      <c r="D1619" s="68"/>
      <c r="E1619" s="68"/>
      <c r="F1619" s="121"/>
      <c r="G1619" s="79"/>
    </row>
    <row r="1620" spans="1:7" s="37" customFormat="1" x14ac:dyDescent="0.25">
      <c r="A1620" s="60"/>
      <c r="B1620" s="40"/>
      <c r="C1620" s="30"/>
      <c r="D1620" s="68"/>
      <c r="E1620" s="68"/>
      <c r="F1620" s="121"/>
      <c r="G1620" s="79"/>
    </row>
    <row r="1621" spans="1:7" s="37" customFormat="1" x14ac:dyDescent="0.25">
      <c r="A1621" s="60"/>
      <c r="B1621" s="40"/>
      <c r="C1621" s="30"/>
      <c r="D1621" s="68"/>
      <c r="E1621" s="68"/>
      <c r="F1621" s="121"/>
      <c r="G1621" s="79"/>
    </row>
    <row r="1622" spans="1:7" s="37" customFormat="1" x14ac:dyDescent="0.25">
      <c r="A1622" s="60"/>
      <c r="B1622" s="40"/>
      <c r="C1622" s="30"/>
      <c r="D1622" s="68"/>
      <c r="E1622" s="68"/>
      <c r="F1622" s="121"/>
      <c r="G1622" s="79"/>
    </row>
    <row r="1623" spans="1:7" s="37" customFormat="1" x14ac:dyDescent="0.25">
      <c r="A1623" s="60"/>
      <c r="B1623" s="40"/>
      <c r="C1623" s="30"/>
      <c r="D1623" s="68"/>
      <c r="E1623" s="68"/>
      <c r="F1623" s="121"/>
      <c r="G1623" s="79"/>
    </row>
    <row r="1624" spans="1:7" s="37" customFormat="1" x14ac:dyDescent="0.25">
      <c r="A1624" s="60"/>
      <c r="B1624" s="40"/>
      <c r="C1624" s="30"/>
      <c r="D1624" s="68"/>
      <c r="E1624" s="68"/>
      <c r="F1624" s="121"/>
      <c r="G1624" s="79"/>
    </row>
    <row r="1625" spans="1:7" s="37" customFormat="1" x14ac:dyDescent="0.25">
      <c r="A1625" s="60"/>
      <c r="B1625" s="40"/>
      <c r="C1625" s="30"/>
      <c r="D1625" s="68"/>
      <c r="E1625" s="68"/>
      <c r="F1625" s="121"/>
      <c r="G1625" s="79"/>
    </row>
    <row r="1626" spans="1:7" s="37" customFormat="1" x14ac:dyDescent="0.25">
      <c r="A1626" s="60"/>
      <c r="B1626" s="40"/>
      <c r="C1626" s="30"/>
      <c r="D1626" s="68"/>
      <c r="E1626" s="68"/>
      <c r="F1626" s="121"/>
      <c r="G1626" s="79"/>
    </row>
    <row r="1627" spans="1:7" s="37" customFormat="1" x14ac:dyDescent="0.25">
      <c r="A1627" s="60"/>
      <c r="B1627" s="40"/>
      <c r="C1627" s="30"/>
      <c r="D1627" s="68"/>
      <c r="E1627" s="68"/>
      <c r="F1627" s="121"/>
      <c r="G1627" s="79"/>
    </row>
    <row r="1628" spans="1:7" s="37" customFormat="1" x14ac:dyDescent="0.25">
      <c r="A1628" s="60"/>
      <c r="B1628" s="40"/>
      <c r="C1628" s="30"/>
      <c r="D1628" s="68"/>
      <c r="E1628" s="68"/>
      <c r="F1628" s="121"/>
      <c r="G1628" s="79"/>
    </row>
    <row r="1629" spans="1:7" s="37" customFormat="1" x14ac:dyDescent="0.25">
      <c r="A1629" s="60"/>
      <c r="B1629" s="40"/>
      <c r="C1629" s="30"/>
      <c r="D1629" s="68"/>
      <c r="E1629" s="68"/>
      <c r="F1629" s="121"/>
      <c r="G1629" s="79"/>
    </row>
    <row r="1630" spans="1:7" s="37" customFormat="1" x14ac:dyDescent="0.25">
      <c r="A1630" s="60"/>
      <c r="B1630" s="40"/>
      <c r="C1630" s="30"/>
      <c r="D1630" s="68"/>
      <c r="E1630" s="68"/>
      <c r="F1630" s="121"/>
      <c r="G1630" s="79"/>
    </row>
    <row r="1631" spans="1:7" s="37" customFormat="1" x14ac:dyDescent="0.25">
      <c r="A1631" s="60"/>
      <c r="B1631" s="40"/>
      <c r="C1631" s="30"/>
      <c r="D1631" s="68"/>
      <c r="E1631" s="68"/>
      <c r="F1631" s="121"/>
      <c r="G1631" s="79"/>
    </row>
    <row r="1632" spans="1:7" s="37" customFormat="1" x14ac:dyDescent="0.25">
      <c r="A1632" s="60"/>
      <c r="B1632" s="40"/>
      <c r="C1632" s="30"/>
      <c r="D1632" s="68"/>
      <c r="E1632" s="68"/>
      <c r="F1632" s="121"/>
      <c r="G1632" s="79"/>
    </row>
    <row r="1633" spans="1:7" s="37" customFormat="1" x14ac:dyDescent="0.25">
      <c r="A1633" s="60"/>
      <c r="B1633" s="40"/>
      <c r="C1633" s="30"/>
      <c r="D1633" s="68"/>
      <c r="E1633" s="68"/>
      <c r="F1633" s="121"/>
      <c r="G1633" s="79"/>
    </row>
    <row r="1634" spans="1:7" s="37" customFormat="1" x14ac:dyDescent="0.25">
      <c r="A1634" s="60"/>
      <c r="B1634" s="40"/>
      <c r="C1634" s="30"/>
      <c r="D1634" s="68"/>
      <c r="E1634" s="68"/>
      <c r="F1634" s="121"/>
      <c r="G1634" s="79"/>
    </row>
    <row r="1635" spans="1:7" s="37" customFormat="1" x14ac:dyDescent="0.25">
      <c r="A1635" s="60"/>
      <c r="B1635" s="40"/>
      <c r="C1635" s="30"/>
      <c r="D1635" s="68"/>
      <c r="E1635" s="68"/>
      <c r="F1635" s="121"/>
      <c r="G1635" s="79"/>
    </row>
    <row r="1636" spans="1:7" s="37" customFormat="1" x14ac:dyDescent="0.25">
      <c r="A1636" s="60"/>
      <c r="B1636" s="40"/>
      <c r="C1636" s="30"/>
      <c r="D1636" s="68"/>
      <c r="E1636" s="68"/>
      <c r="F1636" s="121"/>
      <c r="G1636" s="79"/>
    </row>
    <row r="1637" spans="1:7" s="37" customFormat="1" x14ac:dyDescent="0.25">
      <c r="A1637" s="60"/>
      <c r="B1637" s="40"/>
      <c r="C1637" s="30"/>
      <c r="D1637" s="68"/>
      <c r="E1637" s="68"/>
      <c r="F1637" s="121"/>
      <c r="G1637" s="79"/>
    </row>
    <row r="1638" spans="1:7" s="37" customFormat="1" x14ac:dyDescent="0.25">
      <c r="A1638" s="60"/>
      <c r="B1638" s="40"/>
      <c r="C1638" s="30"/>
      <c r="D1638" s="68"/>
      <c r="E1638" s="68"/>
      <c r="F1638" s="121"/>
      <c r="G1638" s="79"/>
    </row>
    <row r="1639" spans="1:7" s="37" customFormat="1" x14ac:dyDescent="0.25">
      <c r="A1639" s="60"/>
      <c r="B1639" s="40"/>
      <c r="C1639" s="30"/>
      <c r="D1639" s="68"/>
      <c r="E1639" s="68"/>
      <c r="F1639" s="121"/>
      <c r="G1639" s="79"/>
    </row>
    <row r="1640" spans="1:7" s="37" customFormat="1" x14ac:dyDescent="0.25">
      <c r="A1640" s="60"/>
      <c r="B1640" s="40"/>
      <c r="C1640" s="30"/>
      <c r="D1640" s="68"/>
      <c r="E1640" s="68"/>
      <c r="F1640" s="121"/>
      <c r="G1640" s="79"/>
    </row>
    <row r="1641" spans="1:7" s="37" customFormat="1" x14ac:dyDescent="0.25">
      <c r="A1641" s="60"/>
      <c r="B1641" s="40"/>
      <c r="C1641" s="30"/>
      <c r="D1641" s="68"/>
      <c r="E1641" s="68"/>
      <c r="F1641" s="121"/>
      <c r="G1641" s="79"/>
    </row>
    <row r="1642" spans="1:7" s="37" customFormat="1" x14ac:dyDescent="0.25">
      <c r="A1642" s="60"/>
      <c r="B1642" s="40"/>
      <c r="C1642" s="30"/>
      <c r="D1642" s="68"/>
      <c r="E1642" s="68"/>
      <c r="F1642" s="121"/>
      <c r="G1642" s="79"/>
    </row>
    <row r="1643" spans="1:7" s="37" customFormat="1" x14ac:dyDescent="0.25">
      <c r="A1643" s="60"/>
      <c r="B1643" s="40"/>
      <c r="C1643" s="30"/>
      <c r="D1643" s="68"/>
      <c r="E1643" s="68"/>
      <c r="F1643" s="121"/>
      <c r="G1643" s="79"/>
    </row>
    <row r="1644" spans="1:7" s="37" customFormat="1" x14ac:dyDescent="0.25">
      <c r="A1644" s="60"/>
      <c r="B1644" s="40"/>
      <c r="C1644" s="30"/>
      <c r="D1644" s="68"/>
      <c r="E1644" s="68"/>
      <c r="F1644" s="121"/>
      <c r="G1644" s="79"/>
    </row>
    <row r="1645" spans="1:7" s="37" customFormat="1" x14ac:dyDescent="0.25">
      <c r="A1645" s="60"/>
      <c r="B1645" s="40"/>
      <c r="C1645" s="30"/>
      <c r="D1645" s="68"/>
      <c r="E1645" s="68"/>
      <c r="F1645" s="121"/>
      <c r="G1645" s="79"/>
    </row>
    <row r="1646" spans="1:7" s="37" customFormat="1" x14ac:dyDescent="0.25">
      <c r="A1646" s="60"/>
      <c r="B1646" s="40"/>
      <c r="C1646" s="30"/>
      <c r="D1646" s="68"/>
      <c r="E1646" s="68"/>
      <c r="F1646" s="121"/>
      <c r="G1646" s="79"/>
    </row>
    <row r="1647" spans="1:7" s="37" customFormat="1" x14ac:dyDescent="0.25">
      <c r="A1647" s="60"/>
      <c r="B1647" s="40"/>
      <c r="C1647" s="30"/>
      <c r="D1647" s="68"/>
      <c r="E1647" s="68"/>
      <c r="F1647" s="121"/>
      <c r="G1647" s="79"/>
    </row>
    <row r="1648" spans="1:7" s="37" customFormat="1" x14ac:dyDescent="0.25">
      <c r="A1648" s="60"/>
      <c r="B1648" s="40"/>
      <c r="C1648" s="30"/>
      <c r="D1648" s="68"/>
      <c r="E1648" s="68"/>
      <c r="F1648" s="121"/>
      <c r="G1648" s="79"/>
    </row>
    <row r="1649" spans="1:7" s="37" customFormat="1" x14ac:dyDescent="0.25">
      <c r="A1649" s="60"/>
      <c r="B1649" s="40"/>
      <c r="C1649" s="30"/>
      <c r="D1649" s="68"/>
      <c r="E1649" s="68"/>
      <c r="F1649" s="121"/>
      <c r="G1649" s="79"/>
    </row>
    <row r="1650" spans="1:7" s="37" customFormat="1" x14ac:dyDescent="0.25">
      <c r="A1650" s="60"/>
      <c r="B1650" s="40"/>
      <c r="C1650" s="30"/>
      <c r="D1650" s="68"/>
      <c r="E1650" s="68"/>
      <c r="F1650" s="121"/>
      <c r="G1650" s="79"/>
    </row>
    <row r="1651" spans="1:7" s="37" customFormat="1" x14ac:dyDescent="0.25">
      <c r="A1651" s="60"/>
      <c r="B1651" s="40"/>
      <c r="C1651" s="30"/>
      <c r="D1651" s="68"/>
      <c r="E1651" s="68"/>
      <c r="F1651" s="121"/>
      <c r="G1651" s="79"/>
    </row>
    <row r="1652" spans="1:7" s="37" customFormat="1" x14ac:dyDescent="0.25">
      <c r="A1652" s="60"/>
      <c r="B1652" s="40"/>
      <c r="C1652" s="30"/>
      <c r="D1652" s="68"/>
      <c r="E1652" s="68"/>
      <c r="F1652" s="121"/>
      <c r="G1652" s="79"/>
    </row>
    <row r="1653" spans="1:7" s="37" customFormat="1" x14ac:dyDescent="0.25">
      <c r="A1653" s="60"/>
      <c r="B1653" s="40"/>
      <c r="C1653" s="30"/>
      <c r="D1653" s="68"/>
      <c r="E1653" s="68"/>
      <c r="F1653" s="121"/>
      <c r="G1653" s="79"/>
    </row>
    <row r="1654" spans="1:7" s="37" customFormat="1" x14ac:dyDescent="0.25">
      <c r="A1654" s="60"/>
      <c r="B1654" s="40"/>
      <c r="C1654" s="30"/>
      <c r="D1654" s="68"/>
      <c r="E1654" s="68"/>
      <c r="F1654" s="121"/>
      <c r="G1654" s="79"/>
    </row>
    <row r="1655" spans="1:7" s="37" customFormat="1" x14ac:dyDescent="0.25">
      <c r="A1655" s="60"/>
      <c r="B1655" s="40"/>
      <c r="C1655" s="30"/>
      <c r="D1655" s="68"/>
      <c r="E1655" s="68"/>
      <c r="F1655" s="121"/>
      <c r="G1655" s="79"/>
    </row>
    <row r="1656" spans="1:7" s="37" customFormat="1" x14ac:dyDescent="0.25">
      <c r="A1656" s="60"/>
      <c r="B1656" s="40"/>
      <c r="C1656" s="30"/>
      <c r="D1656" s="68"/>
      <c r="E1656" s="68"/>
      <c r="F1656" s="121"/>
      <c r="G1656" s="79"/>
    </row>
    <row r="1657" spans="1:7" s="37" customFormat="1" x14ac:dyDescent="0.25">
      <c r="A1657" s="60"/>
      <c r="B1657" s="40"/>
      <c r="C1657" s="30"/>
      <c r="D1657" s="68"/>
      <c r="E1657" s="68"/>
      <c r="F1657" s="121"/>
      <c r="G1657" s="79"/>
    </row>
    <row r="1658" spans="1:7" s="37" customFormat="1" x14ac:dyDescent="0.25">
      <c r="A1658" s="60"/>
      <c r="B1658" s="40"/>
      <c r="C1658" s="30"/>
      <c r="D1658" s="68"/>
      <c r="E1658" s="68"/>
      <c r="F1658" s="121"/>
      <c r="G1658" s="79"/>
    </row>
    <row r="1659" spans="1:7" s="37" customFormat="1" x14ac:dyDescent="0.25">
      <c r="A1659" s="60"/>
      <c r="B1659" s="40"/>
      <c r="C1659" s="30"/>
      <c r="D1659" s="68"/>
      <c r="E1659" s="68"/>
      <c r="F1659" s="121"/>
      <c r="G1659" s="79"/>
    </row>
    <row r="1660" spans="1:7" s="37" customFormat="1" x14ac:dyDescent="0.25">
      <c r="A1660" s="60"/>
      <c r="B1660" s="40"/>
      <c r="C1660" s="30"/>
      <c r="D1660" s="68"/>
      <c r="E1660" s="68"/>
      <c r="F1660" s="121"/>
      <c r="G1660" s="79"/>
    </row>
    <row r="1661" spans="1:7" s="37" customFormat="1" x14ac:dyDescent="0.25">
      <c r="A1661" s="60"/>
      <c r="B1661" s="40"/>
      <c r="C1661" s="30"/>
      <c r="D1661" s="68"/>
      <c r="E1661" s="68"/>
      <c r="F1661" s="121"/>
      <c r="G1661" s="79"/>
    </row>
    <row r="1662" spans="1:7" s="37" customFormat="1" x14ac:dyDescent="0.25">
      <c r="A1662" s="60"/>
      <c r="B1662" s="40"/>
      <c r="C1662" s="30"/>
      <c r="D1662" s="68"/>
      <c r="E1662" s="68"/>
      <c r="F1662" s="121"/>
      <c r="G1662" s="79"/>
    </row>
    <row r="1663" spans="1:7" s="37" customFormat="1" x14ac:dyDescent="0.25">
      <c r="A1663" s="60"/>
      <c r="B1663" s="40"/>
      <c r="C1663" s="30"/>
      <c r="D1663" s="68"/>
      <c r="E1663" s="68"/>
      <c r="F1663" s="121"/>
      <c r="G1663" s="79"/>
    </row>
    <row r="1664" spans="1:7" s="37" customFormat="1" x14ac:dyDescent="0.25">
      <c r="A1664" s="60"/>
      <c r="B1664" s="40"/>
      <c r="C1664" s="30"/>
      <c r="D1664" s="68"/>
      <c r="E1664" s="68"/>
      <c r="F1664" s="121"/>
      <c r="G1664" s="79"/>
    </row>
    <row r="1665" spans="1:7" s="37" customFormat="1" x14ac:dyDescent="0.25">
      <c r="A1665" s="60"/>
      <c r="B1665" s="40"/>
      <c r="C1665" s="30"/>
      <c r="D1665" s="68"/>
      <c r="E1665" s="68"/>
      <c r="F1665" s="121"/>
      <c r="G1665" s="79"/>
    </row>
    <row r="1666" spans="1:7" s="37" customFormat="1" x14ac:dyDescent="0.25">
      <c r="A1666" s="60"/>
      <c r="B1666" s="40"/>
      <c r="C1666" s="30"/>
      <c r="D1666" s="68"/>
      <c r="E1666" s="68"/>
      <c r="F1666" s="121"/>
      <c r="G1666" s="79"/>
    </row>
    <row r="1667" spans="1:7" s="37" customFormat="1" x14ac:dyDescent="0.25">
      <c r="A1667" s="60"/>
      <c r="B1667" s="40"/>
      <c r="C1667" s="30"/>
      <c r="D1667" s="68"/>
      <c r="E1667" s="68"/>
      <c r="F1667" s="121"/>
      <c r="G1667" s="79"/>
    </row>
    <row r="1668" spans="1:7" s="37" customFormat="1" x14ac:dyDescent="0.25">
      <c r="A1668" s="60"/>
      <c r="B1668" s="40"/>
      <c r="C1668" s="30"/>
      <c r="D1668" s="68"/>
      <c r="E1668" s="68"/>
      <c r="F1668" s="121"/>
      <c r="G1668" s="79"/>
    </row>
    <row r="1669" spans="1:7" s="37" customFormat="1" x14ac:dyDescent="0.25">
      <c r="A1669" s="60"/>
      <c r="B1669" s="40"/>
      <c r="C1669" s="30"/>
      <c r="D1669" s="68"/>
      <c r="E1669" s="68"/>
      <c r="F1669" s="121"/>
      <c r="G1669" s="79"/>
    </row>
    <row r="1670" spans="1:7" s="37" customFormat="1" x14ac:dyDescent="0.25">
      <c r="A1670" s="60"/>
      <c r="B1670" s="40"/>
      <c r="C1670" s="30"/>
      <c r="D1670" s="68"/>
      <c r="E1670" s="68"/>
      <c r="F1670" s="121"/>
      <c r="G1670" s="79"/>
    </row>
    <row r="1671" spans="1:7" s="37" customFormat="1" x14ac:dyDescent="0.25">
      <c r="A1671" s="60"/>
      <c r="B1671" s="40"/>
      <c r="C1671" s="30"/>
      <c r="D1671" s="68"/>
      <c r="E1671" s="68"/>
      <c r="F1671" s="121"/>
      <c r="G1671" s="79"/>
    </row>
    <row r="1672" spans="1:7" s="37" customFormat="1" x14ac:dyDescent="0.25">
      <c r="A1672" s="60"/>
      <c r="B1672" s="40"/>
      <c r="C1672" s="30"/>
      <c r="D1672" s="68"/>
      <c r="E1672" s="68"/>
      <c r="F1672" s="121"/>
      <c r="G1672" s="79"/>
    </row>
    <row r="1673" spans="1:7" s="37" customFormat="1" x14ac:dyDescent="0.25">
      <c r="A1673" s="60"/>
      <c r="B1673" s="40"/>
      <c r="C1673" s="30"/>
      <c r="D1673" s="68"/>
      <c r="E1673" s="68"/>
      <c r="F1673" s="121"/>
      <c r="G1673" s="79"/>
    </row>
    <row r="1674" spans="1:7" s="37" customFormat="1" x14ac:dyDescent="0.25">
      <c r="A1674" s="60"/>
      <c r="B1674" s="40"/>
      <c r="C1674" s="30"/>
      <c r="D1674" s="68"/>
      <c r="E1674" s="68"/>
      <c r="F1674" s="121"/>
      <c r="G1674" s="79"/>
    </row>
    <row r="1675" spans="1:7" s="37" customFormat="1" x14ac:dyDescent="0.25">
      <c r="A1675" s="60"/>
      <c r="B1675" s="40"/>
      <c r="C1675" s="30"/>
      <c r="D1675" s="68"/>
      <c r="E1675" s="68"/>
      <c r="F1675" s="121"/>
      <c r="G1675" s="79"/>
    </row>
    <row r="1676" spans="1:7" s="37" customFormat="1" x14ac:dyDescent="0.25">
      <c r="A1676" s="60"/>
      <c r="B1676" s="40"/>
      <c r="C1676" s="30"/>
      <c r="D1676" s="68"/>
      <c r="E1676" s="68"/>
      <c r="F1676" s="121"/>
      <c r="G1676" s="79"/>
    </row>
    <row r="1677" spans="1:7" s="37" customFormat="1" x14ac:dyDescent="0.25">
      <c r="A1677" s="60"/>
      <c r="B1677" s="40"/>
      <c r="C1677" s="30"/>
      <c r="D1677" s="68"/>
      <c r="E1677" s="68"/>
      <c r="F1677" s="121"/>
      <c r="G1677" s="79"/>
    </row>
    <row r="1678" spans="1:7" s="37" customFormat="1" x14ac:dyDescent="0.25">
      <c r="A1678" s="60"/>
      <c r="B1678" s="40"/>
      <c r="C1678" s="30"/>
      <c r="D1678" s="68"/>
      <c r="E1678" s="68"/>
      <c r="F1678" s="121"/>
      <c r="G1678" s="79"/>
    </row>
    <row r="1679" spans="1:7" s="37" customFormat="1" x14ac:dyDescent="0.25">
      <c r="A1679" s="60"/>
      <c r="B1679" s="40"/>
      <c r="C1679" s="30"/>
      <c r="D1679" s="68"/>
      <c r="E1679" s="68"/>
      <c r="F1679" s="121"/>
      <c r="G1679" s="79"/>
    </row>
    <row r="1680" spans="1:7" s="37" customFormat="1" x14ac:dyDescent="0.25">
      <c r="A1680" s="60"/>
      <c r="B1680" s="40"/>
      <c r="C1680" s="30"/>
      <c r="D1680" s="68"/>
      <c r="E1680" s="68"/>
      <c r="F1680" s="121"/>
      <c r="G1680" s="79"/>
    </row>
    <row r="1681" spans="1:7" s="37" customFormat="1" x14ac:dyDescent="0.25">
      <c r="A1681" s="60"/>
      <c r="B1681" s="40"/>
      <c r="C1681" s="30"/>
      <c r="D1681" s="68"/>
      <c r="E1681" s="68"/>
      <c r="F1681" s="121"/>
      <c r="G1681" s="79"/>
    </row>
    <row r="1682" spans="1:7" s="37" customFormat="1" x14ac:dyDescent="0.25">
      <c r="A1682" s="60"/>
      <c r="B1682" s="40"/>
      <c r="C1682" s="30"/>
      <c r="D1682" s="68"/>
      <c r="E1682" s="68"/>
      <c r="F1682" s="121"/>
      <c r="G1682" s="79"/>
    </row>
    <row r="1683" spans="1:7" s="37" customFormat="1" x14ac:dyDescent="0.25">
      <c r="A1683" s="60"/>
      <c r="B1683" s="40"/>
      <c r="C1683" s="30"/>
      <c r="D1683" s="68"/>
      <c r="E1683" s="68"/>
      <c r="F1683" s="121"/>
      <c r="G1683" s="79"/>
    </row>
    <row r="1684" spans="1:7" s="37" customFormat="1" x14ac:dyDescent="0.25">
      <c r="A1684" s="60"/>
      <c r="B1684" s="40"/>
      <c r="C1684" s="30"/>
      <c r="D1684" s="68"/>
      <c r="E1684" s="68"/>
      <c r="F1684" s="121"/>
      <c r="G1684" s="79"/>
    </row>
    <row r="1685" spans="1:7" s="37" customFormat="1" x14ac:dyDescent="0.25">
      <c r="A1685" s="60"/>
      <c r="B1685" s="40"/>
      <c r="C1685" s="30"/>
      <c r="D1685" s="68"/>
      <c r="E1685" s="68"/>
      <c r="F1685" s="121"/>
      <c r="G1685" s="79"/>
    </row>
    <row r="1686" spans="1:7" s="37" customFormat="1" x14ac:dyDescent="0.25">
      <c r="A1686" s="60"/>
      <c r="B1686" s="40"/>
      <c r="C1686" s="30"/>
      <c r="D1686" s="68"/>
      <c r="E1686" s="68"/>
      <c r="F1686" s="121"/>
      <c r="G1686" s="79"/>
    </row>
    <row r="1687" spans="1:7" s="37" customFormat="1" x14ac:dyDescent="0.25">
      <c r="A1687" s="60"/>
      <c r="B1687" s="40"/>
      <c r="C1687" s="30"/>
      <c r="D1687" s="68"/>
      <c r="E1687" s="68"/>
      <c r="F1687" s="121"/>
      <c r="G1687" s="79"/>
    </row>
    <row r="1688" spans="1:7" s="37" customFormat="1" x14ac:dyDescent="0.25">
      <c r="A1688" s="60"/>
      <c r="B1688" s="40"/>
      <c r="C1688" s="30"/>
      <c r="D1688" s="68"/>
      <c r="E1688" s="68"/>
      <c r="F1688" s="121"/>
      <c r="G1688" s="79"/>
    </row>
    <row r="1689" spans="1:7" s="37" customFormat="1" x14ac:dyDescent="0.25">
      <c r="A1689" s="60"/>
      <c r="B1689" s="40"/>
      <c r="C1689" s="30"/>
      <c r="D1689" s="68"/>
      <c r="E1689" s="68"/>
      <c r="F1689" s="121"/>
      <c r="G1689" s="79"/>
    </row>
    <row r="1690" spans="1:7" s="37" customFormat="1" x14ac:dyDescent="0.25">
      <c r="A1690" s="60"/>
      <c r="B1690" s="40"/>
      <c r="C1690" s="30"/>
      <c r="D1690" s="68"/>
      <c r="E1690" s="68"/>
      <c r="F1690" s="121"/>
      <c r="G1690" s="79"/>
    </row>
    <row r="1691" spans="1:7" s="37" customFormat="1" x14ac:dyDescent="0.25">
      <c r="A1691" s="60"/>
      <c r="B1691" s="40"/>
      <c r="C1691" s="30"/>
      <c r="D1691" s="68"/>
      <c r="E1691" s="68"/>
      <c r="F1691" s="121"/>
      <c r="G1691" s="79"/>
    </row>
    <row r="1692" spans="1:7" s="37" customFormat="1" x14ac:dyDescent="0.25">
      <c r="A1692" s="60"/>
      <c r="B1692" s="40"/>
      <c r="C1692" s="30"/>
      <c r="D1692" s="68"/>
      <c r="E1692" s="68"/>
      <c r="F1692" s="121"/>
      <c r="G1692" s="79"/>
    </row>
    <row r="1693" spans="1:7" s="37" customFormat="1" x14ac:dyDescent="0.25">
      <c r="A1693" s="60"/>
      <c r="B1693" s="40"/>
      <c r="C1693" s="30"/>
      <c r="D1693" s="68"/>
      <c r="E1693" s="68"/>
      <c r="F1693" s="121"/>
      <c r="G1693" s="79"/>
    </row>
    <row r="1694" spans="1:7" s="37" customFormat="1" x14ac:dyDescent="0.25">
      <c r="A1694" s="60"/>
      <c r="B1694" s="40"/>
      <c r="C1694" s="30"/>
      <c r="D1694" s="68"/>
      <c r="E1694" s="68"/>
      <c r="F1694" s="121"/>
      <c r="G1694" s="79"/>
    </row>
    <row r="1695" spans="1:7" s="37" customFormat="1" x14ac:dyDescent="0.25">
      <c r="A1695" s="60"/>
      <c r="B1695" s="40"/>
      <c r="C1695" s="30"/>
      <c r="D1695" s="68"/>
      <c r="E1695" s="68"/>
      <c r="F1695" s="121"/>
      <c r="G1695" s="79"/>
    </row>
    <row r="1696" spans="1:7" s="37" customFormat="1" x14ac:dyDescent="0.25">
      <c r="A1696" s="60"/>
      <c r="B1696" s="40"/>
      <c r="C1696" s="30"/>
      <c r="D1696" s="68"/>
      <c r="E1696" s="68"/>
      <c r="F1696" s="121"/>
      <c r="G1696" s="79"/>
    </row>
    <row r="1697" spans="1:7" s="37" customFormat="1" x14ac:dyDescent="0.25">
      <c r="A1697" s="60"/>
      <c r="B1697" s="40"/>
      <c r="C1697" s="30"/>
      <c r="D1697" s="68"/>
      <c r="E1697" s="68"/>
      <c r="F1697" s="121"/>
      <c r="G1697" s="79"/>
    </row>
    <row r="1698" spans="1:7" s="37" customFormat="1" x14ac:dyDescent="0.25">
      <c r="A1698" s="60"/>
      <c r="B1698" s="40"/>
      <c r="C1698" s="30"/>
      <c r="D1698" s="68"/>
      <c r="E1698" s="68"/>
      <c r="F1698" s="121"/>
      <c r="G1698" s="79"/>
    </row>
    <row r="1699" spans="1:7" s="37" customFormat="1" x14ac:dyDescent="0.25">
      <c r="A1699" s="60"/>
      <c r="B1699" s="40"/>
      <c r="C1699" s="30"/>
      <c r="D1699" s="68"/>
      <c r="E1699" s="68"/>
      <c r="F1699" s="121"/>
      <c r="G1699" s="79"/>
    </row>
    <row r="1700" spans="1:7" s="37" customFormat="1" x14ac:dyDescent="0.25">
      <c r="A1700" s="60"/>
      <c r="B1700" s="40"/>
      <c r="C1700" s="30"/>
      <c r="D1700" s="68"/>
      <c r="E1700" s="68"/>
      <c r="F1700" s="121"/>
      <c r="G1700" s="79"/>
    </row>
    <row r="1701" spans="1:7" s="37" customFormat="1" x14ac:dyDescent="0.25">
      <c r="A1701" s="60"/>
      <c r="B1701" s="40"/>
      <c r="C1701" s="30"/>
      <c r="D1701" s="68"/>
      <c r="E1701" s="68"/>
      <c r="F1701" s="121"/>
      <c r="G1701" s="79"/>
    </row>
    <row r="1702" spans="1:7" s="37" customFormat="1" x14ac:dyDescent="0.25">
      <c r="A1702" s="60"/>
      <c r="B1702" s="40"/>
      <c r="C1702" s="30"/>
      <c r="D1702" s="68"/>
      <c r="E1702" s="68"/>
      <c r="F1702" s="121"/>
      <c r="G1702" s="79"/>
    </row>
    <row r="1703" spans="1:7" s="37" customFormat="1" x14ac:dyDescent="0.25">
      <c r="A1703" s="60"/>
      <c r="B1703" s="40"/>
      <c r="C1703" s="30"/>
      <c r="D1703" s="68"/>
      <c r="E1703" s="68"/>
      <c r="F1703" s="121"/>
      <c r="G1703" s="79"/>
    </row>
    <row r="1704" spans="1:7" s="37" customFormat="1" x14ac:dyDescent="0.25">
      <c r="A1704" s="60"/>
      <c r="B1704" s="40"/>
      <c r="C1704" s="30"/>
      <c r="D1704" s="68"/>
      <c r="E1704" s="68"/>
      <c r="F1704" s="121"/>
      <c r="G1704" s="79"/>
    </row>
    <row r="1705" spans="1:7" s="37" customFormat="1" x14ac:dyDescent="0.25">
      <c r="A1705" s="60"/>
      <c r="B1705" s="40"/>
      <c r="C1705" s="30"/>
      <c r="D1705" s="68"/>
      <c r="E1705" s="68"/>
      <c r="F1705" s="121"/>
      <c r="G1705" s="79"/>
    </row>
    <row r="1706" spans="1:7" s="37" customFormat="1" x14ac:dyDescent="0.25">
      <c r="A1706" s="60"/>
      <c r="B1706" s="40"/>
      <c r="C1706" s="30"/>
      <c r="D1706" s="68"/>
      <c r="E1706" s="68"/>
      <c r="F1706" s="121"/>
      <c r="G1706" s="79"/>
    </row>
    <row r="1707" spans="1:7" s="37" customFormat="1" x14ac:dyDescent="0.25">
      <c r="A1707" s="60"/>
      <c r="B1707" s="40"/>
      <c r="C1707" s="30"/>
      <c r="D1707" s="68"/>
      <c r="E1707" s="68"/>
      <c r="F1707" s="121"/>
      <c r="G1707" s="79"/>
    </row>
    <row r="1708" spans="1:7" s="37" customFormat="1" x14ac:dyDescent="0.25">
      <c r="A1708" s="60"/>
      <c r="B1708" s="40"/>
      <c r="C1708" s="30"/>
      <c r="D1708" s="68"/>
      <c r="E1708" s="68"/>
      <c r="F1708" s="121"/>
      <c r="G1708" s="79"/>
    </row>
    <row r="1709" spans="1:7" s="37" customFormat="1" x14ac:dyDescent="0.25">
      <c r="A1709" s="60"/>
      <c r="B1709" s="40"/>
      <c r="C1709" s="30"/>
      <c r="D1709" s="68"/>
      <c r="E1709" s="68"/>
      <c r="F1709" s="121"/>
      <c r="G1709" s="79"/>
    </row>
    <row r="1710" spans="1:7" s="37" customFormat="1" x14ac:dyDescent="0.25">
      <c r="A1710" s="60"/>
      <c r="B1710" s="40"/>
      <c r="C1710" s="30"/>
      <c r="D1710" s="68"/>
      <c r="E1710" s="68"/>
      <c r="F1710" s="121"/>
      <c r="G1710" s="79"/>
    </row>
    <row r="1711" spans="1:7" s="37" customFormat="1" x14ac:dyDescent="0.25">
      <c r="A1711" s="60"/>
      <c r="B1711" s="40"/>
      <c r="C1711" s="30"/>
      <c r="D1711" s="68"/>
      <c r="E1711" s="68"/>
      <c r="F1711" s="121"/>
      <c r="G1711" s="79"/>
    </row>
    <row r="1712" spans="1:7" s="37" customFormat="1" x14ac:dyDescent="0.25">
      <c r="A1712" s="60"/>
      <c r="B1712" s="40"/>
      <c r="C1712" s="30"/>
      <c r="D1712" s="68"/>
      <c r="E1712" s="68"/>
      <c r="F1712" s="121"/>
      <c r="G1712" s="79"/>
    </row>
    <row r="1713" spans="1:7" s="37" customFormat="1" x14ac:dyDescent="0.25">
      <c r="A1713" s="60"/>
      <c r="B1713" s="40"/>
      <c r="C1713" s="30"/>
      <c r="D1713" s="68"/>
      <c r="E1713" s="68"/>
      <c r="F1713" s="121"/>
      <c r="G1713" s="79"/>
    </row>
    <row r="1714" spans="1:7" s="37" customFormat="1" x14ac:dyDescent="0.25">
      <c r="A1714" s="60"/>
      <c r="B1714" s="40"/>
      <c r="C1714" s="30"/>
      <c r="D1714" s="68"/>
      <c r="E1714" s="68"/>
      <c r="F1714" s="121"/>
      <c r="G1714" s="79"/>
    </row>
    <row r="1715" spans="1:7" s="37" customFormat="1" x14ac:dyDescent="0.25">
      <c r="A1715" s="60"/>
      <c r="B1715" s="40"/>
      <c r="C1715" s="30"/>
      <c r="D1715" s="68"/>
      <c r="E1715" s="68"/>
      <c r="F1715" s="121"/>
      <c r="G1715" s="79"/>
    </row>
    <row r="1716" spans="1:7" s="37" customFormat="1" x14ac:dyDescent="0.25">
      <c r="A1716" s="60"/>
      <c r="B1716" s="40"/>
      <c r="C1716" s="30"/>
      <c r="D1716" s="68"/>
      <c r="E1716" s="68"/>
      <c r="F1716" s="121"/>
      <c r="G1716" s="79"/>
    </row>
    <row r="1717" spans="1:7" s="37" customFormat="1" x14ac:dyDescent="0.25">
      <c r="A1717" s="60"/>
      <c r="B1717" s="40"/>
      <c r="C1717" s="30"/>
      <c r="D1717" s="68"/>
      <c r="E1717" s="68"/>
      <c r="F1717" s="121"/>
      <c r="G1717" s="79"/>
    </row>
    <row r="1718" spans="1:7" s="37" customFormat="1" x14ac:dyDescent="0.25">
      <c r="A1718" s="60"/>
      <c r="B1718" s="40"/>
      <c r="C1718" s="30"/>
      <c r="D1718" s="68"/>
      <c r="E1718" s="68"/>
      <c r="F1718" s="121"/>
      <c r="G1718" s="79"/>
    </row>
    <row r="1719" spans="1:7" s="37" customFormat="1" x14ac:dyDescent="0.25">
      <c r="A1719" s="60"/>
      <c r="B1719" s="40"/>
      <c r="C1719" s="30"/>
      <c r="D1719" s="68"/>
      <c r="E1719" s="68"/>
      <c r="F1719" s="121"/>
      <c r="G1719" s="79"/>
    </row>
    <row r="1720" spans="1:7" s="37" customFormat="1" x14ac:dyDescent="0.25">
      <c r="A1720" s="60"/>
      <c r="B1720" s="40"/>
      <c r="C1720" s="30"/>
      <c r="D1720" s="68"/>
      <c r="E1720" s="68"/>
      <c r="F1720" s="121"/>
      <c r="G1720" s="79"/>
    </row>
    <row r="1721" spans="1:7" s="37" customFormat="1" x14ac:dyDescent="0.25">
      <c r="A1721" s="60"/>
      <c r="B1721" s="40"/>
      <c r="C1721" s="30"/>
      <c r="D1721" s="68"/>
      <c r="E1721" s="68"/>
      <c r="F1721" s="121"/>
      <c r="G1721" s="79"/>
    </row>
    <row r="1722" spans="1:7" s="37" customFormat="1" x14ac:dyDescent="0.25">
      <c r="A1722" s="60"/>
      <c r="B1722" s="40"/>
      <c r="C1722" s="30"/>
      <c r="D1722" s="68"/>
      <c r="E1722" s="68"/>
      <c r="F1722" s="121"/>
      <c r="G1722" s="79"/>
    </row>
    <row r="1723" spans="1:7" s="37" customFormat="1" x14ac:dyDescent="0.25">
      <c r="A1723" s="60"/>
      <c r="B1723" s="40"/>
      <c r="C1723" s="30"/>
      <c r="D1723" s="68"/>
      <c r="E1723" s="68"/>
      <c r="F1723" s="121"/>
      <c r="G1723" s="79"/>
    </row>
    <row r="1724" spans="1:7" s="37" customFormat="1" x14ac:dyDescent="0.25">
      <c r="A1724" s="60"/>
      <c r="B1724" s="40"/>
      <c r="C1724" s="30"/>
      <c r="D1724" s="68"/>
      <c r="E1724" s="68"/>
      <c r="F1724" s="121"/>
      <c r="G1724" s="79"/>
    </row>
    <row r="1725" spans="1:7" s="37" customFormat="1" x14ac:dyDescent="0.25">
      <c r="A1725" s="60"/>
      <c r="B1725" s="40"/>
      <c r="C1725" s="30"/>
      <c r="D1725" s="68"/>
      <c r="E1725" s="68"/>
      <c r="F1725" s="121"/>
      <c r="G1725" s="79"/>
    </row>
    <row r="1726" spans="1:7" s="37" customFormat="1" x14ac:dyDescent="0.25">
      <c r="A1726" s="60"/>
      <c r="B1726" s="40"/>
      <c r="C1726" s="30"/>
      <c r="D1726" s="68"/>
      <c r="E1726" s="68"/>
      <c r="F1726" s="121"/>
      <c r="G1726" s="79"/>
    </row>
    <row r="1727" spans="1:7" s="37" customFormat="1" x14ac:dyDescent="0.25">
      <c r="A1727" s="60"/>
      <c r="B1727" s="40"/>
      <c r="C1727" s="30"/>
      <c r="D1727" s="68"/>
      <c r="E1727" s="68"/>
      <c r="F1727" s="121"/>
      <c r="G1727" s="79"/>
    </row>
    <row r="1728" spans="1:7" s="37" customFormat="1" x14ac:dyDescent="0.25">
      <c r="A1728" s="60"/>
      <c r="B1728" s="40"/>
      <c r="C1728" s="30"/>
      <c r="D1728" s="68"/>
      <c r="E1728" s="68"/>
      <c r="F1728" s="121"/>
      <c r="G1728" s="79"/>
    </row>
    <row r="1729" spans="1:7" s="37" customFormat="1" x14ac:dyDescent="0.25">
      <c r="A1729" s="60"/>
      <c r="B1729" s="40"/>
      <c r="C1729" s="30"/>
      <c r="D1729" s="68"/>
      <c r="E1729" s="68"/>
      <c r="F1729" s="121"/>
      <c r="G1729" s="79"/>
    </row>
    <row r="1730" spans="1:7" s="37" customFormat="1" x14ac:dyDescent="0.25">
      <c r="A1730" s="60"/>
      <c r="B1730" s="40"/>
      <c r="C1730" s="30"/>
      <c r="D1730" s="68"/>
      <c r="E1730" s="68"/>
      <c r="F1730" s="121"/>
      <c r="G1730" s="79"/>
    </row>
    <row r="1731" spans="1:7" s="37" customFormat="1" x14ac:dyDescent="0.25">
      <c r="A1731" s="60"/>
      <c r="B1731" s="40"/>
      <c r="C1731" s="30"/>
      <c r="D1731" s="68"/>
      <c r="E1731" s="68"/>
      <c r="F1731" s="121"/>
      <c r="G1731" s="79"/>
    </row>
    <row r="1732" spans="1:7" s="37" customFormat="1" x14ac:dyDescent="0.25">
      <c r="A1732" s="60"/>
      <c r="B1732" s="40"/>
      <c r="C1732" s="30"/>
      <c r="D1732" s="68"/>
      <c r="E1732" s="68"/>
      <c r="F1732" s="121"/>
      <c r="G1732" s="79"/>
    </row>
    <row r="1733" spans="1:7" s="37" customFormat="1" x14ac:dyDescent="0.25">
      <c r="A1733" s="60"/>
      <c r="B1733" s="40"/>
      <c r="C1733" s="30"/>
      <c r="D1733" s="68"/>
      <c r="E1733" s="68"/>
      <c r="F1733" s="121"/>
      <c r="G1733" s="79"/>
    </row>
    <row r="1734" spans="1:7" s="37" customFormat="1" x14ac:dyDescent="0.25">
      <c r="A1734" s="60"/>
      <c r="B1734" s="40"/>
      <c r="C1734" s="30"/>
      <c r="D1734" s="68"/>
      <c r="E1734" s="68"/>
      <c r="F1734" s="121"/>
      <c r="G1734" s="79"/>
    </row>
    <row r="1735" spans="1:7" s="37" customFormat="1" x14ac:dyDescent="0.25">
      <c r="A1735" s="60"/>
      <c r="B1735" s="40"/>
      <c r="C1735" s="30"/>
      <c r="D1735" s="68"/>
      <c r="E1735" s="68"/>
      <c r="F1735" s="121"/>
      <c r="G1735" s="79"/>
    </row>
    <row r="1736" spans="1:7" s="37" customFormat="1" x14ac:dyDescent="0.25">
      <c r="A1736" s="60"/>
      <c r="B1736" s="40"/>
      <c r="C1736" s="30"/>
      <c r="D1736" s="68"/>
      <c r="E1736" s="68"/>
      <c r="F1736" s="121"/>
      <c r="G1736" s="79"/>
    </row>
    <row r="1737" spans="1:7" s="37" customFormat="1" x14ac:dyDescent="0.25">
      <c r="A1737" s="60"/>
      <c r="B1737" s="40"/>
      <c r="C1737" s="30"/>
      <c r="D1737" s="68"/>
      <c r="E1737" s="68"/>
      <c r="F1737" s="121"/>
      <c r="G1737" s="79"/>
    </row>
    <row r="1738" spans="1:7" s="37" customFormat="1" x14ac:dyDescent="0.25">
      <c r="A1738" s="60"/>
      <c r="B1738" s="40"/>
      <c r="C1738" s="30"/>
      <c r="D1738" s="68"/>
      <c r="E1738" s="68"/>
      <c r="F1738" s="121"/>
      <c r="G1738" s="79"/>
    </row>
    <row r="1739" spans="1:7" s="37" customFormat="1" x14ac:dyDescent="0.25">
      <c r="A1739" s="60"/>
      <c r="B1739" s="40"/>
      <c r="C1739" s="30"/>
      <c r="D1739" s="68"/>
      <c r="E1739" s="68"/>
      <c r="F1739" s="121"/>
      <c r="G1739" s="79"/>
    </row>
    <row r="1740" spans="1:7" s="37" customFormat="1" x14ac:dyDescent="0.25">
      <c r="A1740" s="60"/>
      <c r="B1740" s="40"/>
      <c r="C1740" s="30"/>
      <c r="D1740" s="68"/>
      <c r="E1740" s="68"/>
      <c r="F1740" s="121"/>
      <c r="G1740" s="79"/>
    </row>
    <row r="1741" spans="1:7" s="37" customFormat="1" x14ac:dyDescent="0.25">
      <c r="A1741" s="60"/>
      <c r="B1741" s="40"/>
      <c r="C1741" s="30"/>
      <c r="D1741" s="68"/>
      <c r="E1741" s="68"/>
      <c r="F1741" s="121"/>
      <c r="G1741" s="79"/>
    </row>
    <row r="1742" spans="1:7" s="37" customFormat="1" x14ac:dyDescent="0.25">
      <c r="A1742" s="60"/>
      <c r="B1742" s="40"/>
      <c r="C1742" s="30"/>
      <c r="D1742" s="68"/>
      <c r="E1742" s="68"/>
      <c r="F1742" s="121"/>
      <c r="G1742" s="79"/>
    </row>
    <row r="1743" spans="1:7" s="37" customFormat="1" x14ac:dyDescent="0.25">
      <c r="A1743" s="60"/>
      <c r="B1743" s="40"/>
      <c r="C1743" s="30"/>
      <c r="D1743" s="68"/>
      <c r="E1743" s="68"/>
      <c r="F1743" s="121"/>
      <c r="G1743" s="79"/>
    </row>
    <row r="1744" spans="1:7" s="37" customFormat="1" x14ac:dyDescent="0.25">
      <c r="A1744" s="60"/>
      <c r="B1744" s="40"/>
      <c r="C1744" s="30"/>
      <c r="D1744" s="68"/>
      <c r="E1744" s="68"/>
      <c r="F1744" s="121"/>
      <c r="G1744" s="79"/>
    </row>
    <row r="1745" spans="1:7" s="37" customFormat="1" x14ac:dyDescent="0.25">
      <c r="A1745" s="60"/>
      <c r="B1745" s="40"/>
      <c r="C1745" s="30"/>
      <c r="D1745" s="68"/>
      <c r="E1745" s="68"/>
      <c r="F1745" s="121"/>
      <c r="G1745" s="79"/>
    </row>
    <row r="1746" spans="1:7" s="37" customFormat="1" x14ac:dyDescent="0.25">
      <c r="A1746" s="60"/>
      <c r="B1746" s="40"/>
      <c r="C1746" s="30"/>
      <c r="D1746" s="68"/>
      <c r="E1746" s="68"/>
      <c r="F1746" s="121"/>
      <c r="G1746" s="79"/>
    </row>
    <row r="1747" spans="1:7" s="37" customFormat="1" x14ac:dyDescent="0.25">
      <c r="A1747" s="60"/>
      <c r="B1747" s="40"/>
      <c r="C1747" s="30"/>
      <c r="D1747" s="68"/>
      <c r="E1747" s="68"/>
      <c r="F1747" s="121"/>
      <c r="G1747" s="79"/>
    </row>
    <row r="1748" spans="1:7" s="37" customFormat="1" x14ac:dyDescent="0.25">
      <c r="A1748" s="60"/>
      <c r="B1748" s="40"/>
      <c r="C1748" s="30"/>
      <c r="D1748" s="68"/>
      <c r="E1748" s="68"/>
      <c r="F1748" s="121"/>
      <c r="G1748" s="79"/>
    </row>
    <row r="1749" spans="1:7" s="37" customFormat="1" x14ac:dyDescent="0.25">
      <c r="A1749" s="60"/>
      <c r="B1749" s="40"/>
      <c r="C1749" s="30"/>
      <c r="D1749" s="68"/>
      <c r="E1749" s="68"/>
      <c r="F1749" s="121"/>
      <c r="G1749" s="79"/>
    </row>
    <row r="1750" spans="1:7" s="37" customFormat="1" x14ac:dyDescent="0.25">
      <c r="A1750" s="60"/>
      <c r="B1750" s="40"/>
      <c r="C1750" s="30"/>
      <c r="D1750" s="68"/>
      <c r="E1750" s="68"/>
      <c r="F1750" s="121"/>
      <c r="G1750" s="79"/>
    </row>
    <row r="1751" spans="1:7" s="37" customFormat="1" x14ac:dyDescent="0.25">
      <c r="A1751" s="60"/>
      <c r="B1751" s="40"/>
      <c r="C1751" s="30"/>
      <c r="D1751" s="68"/>
      <c r="E1751" s="68"/>
      <c r="F1751" s="121"/>
      <c r="G1751" s="79"/>
    </row>
    <row r="1752" spans="1:7" s="37" customFormat="1" x14ac:dyDescent="0.25">
      <c r="A1752" s="60"/>
      <c r="B1752" s="40"/>
      <c r="C1752" s="30"/>
      <c r="D1752" s="68"/>
      <c r="E1752" s="68"/>
      <c r="F1752" s="121"/>
      <c r="G1752" s="79"/>
    </row>
    <row r="1753" spans="1:7" s="37" customFormat="1" x14ac:dyDescent="0.25">
      <c r="A1753" s="60"/>
      <c r="B1753" s="40"/>
      <c r="C1753" s="30"/>
      <c r="D1753" s="68"/>
      <c r="E1753" s="68"/>
      <c r="F1753" s="121"/>
      <c r="G1753" s="79"/>
    </row>
    <row r="1754" spans="1:7" s="37" customFormat="1" x14ac:dyDescent="0.25">
      <c r="A1754" s="60"/>
      <c r="B1754" s="40"/>
      <c r="C1754" s="30"/>
      <c r="D1754" s="68"/>
      <c r="E1754" s="68"/>
      <c r="F1754" s="121"/>
      <c r="G1754" s="79"/>
    </row>
    <row r="1755" spans="1:7" s="37" customFormat="1" x14ac:dyDescent="0.25">
      <c r="A1755" s="60"/>
      <c r="B1755" s="40"/>
      <c r="C1755" s="30"/>
      <c r="D1755" s="68"/>
      <c r="E1755" s="68"/>
      <c r="F1755" s="121"/>
      <c r="G1755" s="79"/>
    </row>
    <row r="1756" spans="1:7" s="37" customFormat="1" x14ac:dyDescent="0.25">
      <c r="A1756" s="60"/>
      <c r="B1756" s="40"/>
      <c r="C1756" s="30"/>
      <c r="D1756" s="68"/>
      <c r="E1756" s="68"/>
      <c r="F1756" s="121"/>
      <c r="G1756" s="79"/>
    </row>
    <row r="1757" spans="1:7" s="37" customFormat="1" x14ac:dyDescent="0.25">
      <c r="A1757" s="60"/>
      <c r="B1757" s="40"/>
      <c r="C1757" s="30"/>
      <c r="D1757" s="68"/>
      <c r="E1757" s="68"/>
      <c r="F1757" s="121"/>
      <c r="G1757" s="79"/>
    </row>
    <row r="1758" spans="1:7" s="37" customFormat="1" x14ac:dyDescent="0.25">
      <c r="A1758" s="60"/>
      <c r="B1758" s="40"/>
      <c r="C1758" s="30"/>
      <c r="D1758" s="68"/>
      <c r="E1758" s="68"/>
      <c r="F1758" s="121"/>
      <c r="G1758" s="79"/>
    </row>
    <row r="1759" spans="1:7" s="37" customFormat="1" x14ac:dyDescent="0.25">
      <c r="A1759" s="60"/>
      <c r="B1759" s="40"/>
      <c r="C1759" s="30"/>
      <c r="D1759" s="68"/>
      <c r="E1759" s="68"/>
      <c r="F1759" s="121"/>
      <c r="G1759" s="79"/>
    </row>
    <row r="1760" spans="1:7" s="37" customFormat="1" x14ac:dyDescent="0.25">
      <c r="A1760" s="60"/>
      <c r="B1760" s="40"/>
      <c r="C1760" s="30"/>
      <c r="D1760" s="68"/>
      <c r="E1760" s="68"/>
      <c r="F1760" s="121"/>
      <c r="G1760" s="79"/>
    </row>
    <row r="1761" spans="1:7" s="37" customFormat="1" x14ac:dyDescent="0.25">
      <c r="A1761" s="60"/>
      <c r="B1761" s="40"/>
      <c r="C1761" s="30"/>
      <c r="D1761" s="68"/>
      <c r="E1761" s="68"/>
      <c r="F1761" s="121"/>
      <c r="G1761" s="79"/>
    </row>
    <row r="1762" spans="1:7" s="37" customFormat="1" x14ac:dyDescent="0.25">
      <c r="A1762" s="60"/>
      <c r="B1762" s="40"/>
      <c r="C1762" s="30"/>
      <c r="D1762" s="68"/>
      <c r="E1762" s="68"/>
      <c r="F1762" s="121"/>
      <c r="G1762" s="79"/>
    </row>
    <row r="1763" spans="1:7" s="37" customFormat="1" x14ac:dyDescent="0.25">
      <c r="A1763" s="60"/>
      <c r="B1763" s="40"/>
      <c r="C1763" s="30"/>
      <c r="D1763" s="68"/>
      <c r="E1763" s="68"/>
      <c r="F1763" s="121"/>
      <c r="G1763" s="79"/>
    </row>
    <row r="1764" spans="1:7" s="37" customFormat="1" x14ac:dyDescent="0.25">
      <c r="A1764" s="60"/>
      <c r="B1764" s="40"/>
      <c r="C1764" s="30"/>
      <c r="D1764" s="68"/>
      <c r="E1764" s="68"/>
      <c r="F1764" s="121"/>
      <c r="G1764" s="79"/>
    </row>
    <row r="1765" spans="1:7" s="37" customFormat="1" x14ac:dyDescent="0.25">
      <c r="A1765" s="60"/>
      <c r="B1765" s="40"/>
      <c r="C1765" s="30"/>
      <c r="D1765" s="68"/>
      <c r="E1765" s="68"/>
      <c r="F1765" s="121"/>
      <c r="G1765" s="79"/>
    </row>
    <row r="1766" spans="1:7" s="37" customFormat="1" x14ac:dyDescent="0.25">
      <c r="A1766" s="60"/>
      <c r="B1766" s="40"/>
      <c r="C1766" s="30"/>
      <c r="D1766" s="68"/>
      <c r="E1766" s="68"/>
      <c r="F1766" s="121"/>
      <c r="G1766" s="79"/>
    </row>
    <row r="1767" spans="1:7" s="37" customFormat="1" x14ac:dyDescent="0.25">
      <c r="A1767" s="60"/>
      <c r="B1767" s="40"/>
      <c r="C1767" s="30"/>
      <c r="D1767" s="68"/>
      <c r="E1767" s="68"/>
      <c r="F1767" s="121"/>
      <c r="G1767" s="79"/>
    </row>
    <row r="1768" spans="1:7" s="37" customFormat="1" x14ac:dyDescent="0.25">
      <c r="A1768" s="60"/>
      <c r="B1768" s="40"/>
      <c r="C1768" s="30"/>
      <c r="D1768" s="68"/>
      <c r="E1768" s="68"/>
      <c r="F1768" s="121"/>
      <c r="G1768" s="79"/>
    </row>
    <row r="1769" spans="1:7" s="37" customFormat="1" x14ac:dyDescent="0.25">
      <c r="A1769" s="60"/>
      <c r="B1769" s="40"/>
      <c r="C1769" s="30"/>
      <c r="D1769" s="68"/>
      <c r="E1769" s="68"/>
      <c r="F1769" s="121"/>
      <c r="G1769" s="79"/>
    </row>
    <row r="1770" spans="1:7" s="37" customFormat="1" x14ac:dyDescent="0.25">
      <c r="A1770" s="60"/>
      <c r="B1770" s="40"/>
      <c r="C1770" s="30"/>
      <c r="D1770" s="68"/>
      <c r="E1770" s="68"/>
      <c r="F1770" s="121"/>
      <c r="G1770" s="79"/>
    </row>
    <row r="1771" spans="1:7" s="37" customFormat="1" x14ac:dyDescent="0.25">
      <c r="A1771" s="60"/>
      <c r="B1771" s="40"/>
      <c r="C1771" s="30"/>
      <c r="D1771" s="68"/>
      <c r="E1771" s="68"/>
      <c r="F1771" s="121"/>
      <c r="G1771" s="79"/>
    </row>
    <row r="1772" spans="1:7" s="37" customFormat="1" x14ac:dyDescent="0.25">
      <c r="A1772" s="60"/>
      <c r="B1772" s="40"/>
      <c r="C1772" s="30"/>
      <c r="D1772" s="68"/>
      <c r="E1772" s="68"/>
      <c r="F1772" s="121"/>
      <c r="G1772" s="79"/>
    </row>
    <row r="1773" spans="1:7" s="37" customFormat="1" x14ac:dyDescent="0.25">
      <c r="A1773" s="60"/>
      <c r="B1773" s="40"/>
      <c r="C1773" s="30"/>
      <c r="D1773" s="68"/>
      <c r="E1773" s="68"/>
      <c r="F1773" s="121"/>
      <c r="G1773" s="79"/>
    </row>
    <row r="1774" spans="1:7" s="37" customFormat="1" x14ac:dyDescent="0.25">
      <c r="A1774" s="60"/>
      <c r="B1774" s="40"/>
      <c r="C1774" s="30"/>
      <c r="D1774" s="68"/>
      <c r="E1774" s="68"/>
      <c r="F1774" s="121"/>
      <c r="G1774" s="79"/>
    </row>
    <row r="1775" spans="1:7" s="37" customFormat="1" x14ac:dyDescent="0.25">
      <c r="A1775" s="60"/>
      <c r="B1775" s="40"/>
      <c r="C1775" s="30"/>
      <c r="D1775" s="68"/>
      <c r="E1775" s="68"/>
      <c r="F1775" s="121"/>
      <c r="G1775" s="79"/>
    </row>
    <row r="1776" spans="1:7" s="37" customFormat="1" x14ac:dyDescent="0.25">
      <c r="A1776" s="60"/>
      <c r="B1776" s="40"/>
      <c r="C1776" s="30"/>
      <c r="D1776" s="68"/>
      <c r="E1776" s="68"/>
      <c r="F1776" s="121"/>
      <c r="G1776" s="79"/>
    </row>
    <row r="1777" spans="1:7" s="37" customFormat="1" x14ac:dyDescent="0.25">
      <c r="A1777" s="60"/>
      <c r="B1777" s="40"/>
      <c r="C1777" s="30"/>
      <c r="D1777" s="68"/>
      <c r="E1777" s="68"/>
      <c r="F1777" s="121"/>
      <c r="G1777" s="79"/>
    </row>
    <row r="1778" spans="1:7" s="37" customFormat="1" x14ac:dyDescent="0.25">
      <c r="A1778" s="60"/>
      <c r="B1778" s="40"/>
      <c r="C1778" s="30"/>
      <c r="D1778" s="68"/>
      <c r="E1778" s="68"/>
      <c r="F1778" s="121"/>
      <c r="G1778" s="79"/>
    </row>
    <row r="1779" spans="1:7" s="37" customFormat="1" x14ac:dyDescent="0.25">
      <c r="A1779" s="60"/>
      <c r="B1779" s="40"/>
      <c r="C1779" s="30"/>
      <c r="D1779" s="68"/>
      <c r="E1779" s="68"/>
      <c r="F1779" s="121"/>
      <c r="G1779" s="79"/>
    </row>
    <row r="1780" spans="1:7" s="37" customFormat="1" x14ac:dyDescent="0.25">
      <c r="A1780" s="60"/>
      <c r="B1780" s="40"/>
      <c r="C1780" s="30"/>
      <c r="D1780" s="68"/>
      <c r="E1780" s="68"/>
      <c r="F1780" s="121"/>
      <c r="G1780" s="79"/>
    </row>
    <row r="1781" spans="1:7" s="37" customFormat="1" x14ac:dyDescent="0.25">
      <c r="A1781" s="60"/>
      <c r="B1781" s="40"/>
      <c r="C1781" s="30"/>
      <c r="D1781" s="68"/>
      <c r="E1781" s="68"/>
      <c r="F1781" s="121"/>
      <c r="G1781" s="79"/>
    </row>
    <row r="1782" spans="1:7" s="37" customFormat="1" x14ac:dyDescent="0.25">
      <c r="A1782" s="60"/>
      <c r="B1782" s="40"/>
      <c r="C1782" s="30"/>
      <c r="D1782" s="68"/>
      <c r="E1782" s="68"/>
      <c r="F1782" s="121"/>
      <c r="G1782" s="79"/>
    </row>
    <row r="1783" spans="1:7" s="37" customFormat="1" x14ac:dyDescent="0.25">
      <c r="A1783" s="60"/>
      <c r="B1783" s="40"/>
      <c r="C1783" s="30"/>
      <c r="D1783" s="68"/>
      <c r="E1783" s="68"/>
      <c r="F1783" s="121"/>
      <c r="G1783" s="79"/>
    </row>
    <row r="1784" spans="1:7" s="37" customFormat="1" x14ac:dyDescent="0.25">
      <c r="A1784" s="60"/>
      <c r="B1784" s="40"/>
      <c r="C1784" s="30"/>
      <c r="D1784" s="68"/>
      <c r="E1784" s="68"/>
      <c r="F1784" s="121"/>
      <c r="G1784" s="79"/>
    </row>
    <row r="1785" spans="1:7" s="37" customFormat="1" x14ac:dyDescent="0.25">
      <c r="A1785" s="60"/>
      <c r="B1785" s="40"/>
      <c r="C1785" s="30"/>
      <c r="D1785" s="68"/>
      <c r="E1785" s="68"/>
      <c r="F1785" s="121"/>
      <c r="G1785" s="79"/>
    </row>
    <row r="1786" spans="1:7" s="37" customFormat="1" x14ac:dyDescent="0.25">
      <c r="A1786" s="60"/>
      <c r="B1786" s="40"/>
      <c r="C1786" s="30"/>
      <c r="D1786" s="68"/>
      <c r="E1786" s="68"/>
      <c r="F1786" s="121"/>
      <c r="G1786" s="79"/>
    </row>
    <row r="1787" spans="1:7" s="37" customFormat="1" x14ac:dyDescent="0.25">
      <c r="A1787" s="60"/>
      <c r="B1787" s="40"/>
      <c r="C1787" s="30"/>
      <c r="D1787" s="68"/>
      <c r="E1787" s="68"/>
      <c r="F1787" s="121"/>
      <c r="G1787" s="79"/>
    </row>
    <row r="1788" spans="1:7" s="37" customFormat="1" x14ac:dyDescent="0.25">
      <c r="A1788" s="60"/>
      <c r="B1788" s="40"/>
      <c r="C1788" s="30"/>
      <c r="D1788" s="68"/>
      <c r="E1788" s="68"/>
      <c r="F1788" s="121"/>
      <c r="G1788" s="79"/>
    </row>
    <row r="1789" spans="1:7" s="37" customFormat="1" x14ac:dyDescent="0.25">
      <c r="A1789" s="60"/>
      <c r="B1789" s="40"/>
      <c r="C1789" s="30"/>
      <c r="D1789" s="68"/>
      <c r="E1789" s="68"/>
      <c r="F1789" s="121"/>
      <c r="G1789" s="79"/>
    </row>
    <row r="1790" spans="1:7" s="37" customFormat="1" x14ac:dyDescent="0.25">
      <c r="A1790" s="60"/>
      <c r="B1790" s="40"/>
      <c r="C1790" s="30"/>
      <c r="D1790" s="68"/>
      <c r="E1790" s="68"/>
      <c r="F1790" s="121"/>
      <c r="G1790" s="79"/>
    </row>
    <row r="1791" spans="1:7" s="37" customFormat="1" x14ac:dyDescent="0.25">
      <c r="A1791" s="60"/>
      <c r="B1791" s="40"/>
      <c r="C1791" s="30"/>
      <c r="D1791" s="68"/>
      <c r="E1791" s="68"/>
      <c r="F1791" s="121"/>
      <c r="G1791" s="79"/>
    </row>
    <row r="1792" spans="1:7" s="37" customFormat="1" x14ac:dyDescent="0.25">
      <c r="A1792" s="60"/>
      <c r="B1792" s="40"/>
      <c r="C1792" s="30"/>
      <c r="D1792" s="68"/>
      <c r="E1792" s="68"/>
      <c r="F1792" s="121"/>
      <c r="G1792" s="79"/>
    </row>
    <row r="1793" spans="1:7" s="37" customFormat="1" x14ac:dyDescent="0.25">
      <c r="A1793" s="60"/>
      <c r="B1793" s="40"/>
      <c r="C1793" s="30"/>
      <c r="D1793" s="68"/>
      <c r="E1793" s="68"/>
      <c r="F1793" s="121"/>
      <c r="G1793" s="79"/>
    </row>
    <row r="1794" spans="1:7" s="37" customFormat="1" x14ac:dyDescent="0.25">
      <c r="A1794" s="60"/>
      <c r="B1794" s="40"/>
      <c r="C1794" s="30"/>
      <c r="D1794" s="68"/>
      <c r="E1794" s="68"/>
      <c r="F1794" s="121"/>
      <c r="G1794" s="79"/>
    </row>
    <row r="1795" spans="1:7" s="37" customFormat="1" x14ac:dyDescent="0.25">
      <c r="A1795" s="60"/>
      <c r="B1795" s="40"/>
      <c r="C1795" s="30"/>
      <c r="D1795" s="68"/>
      <c r="E1795" s="68"/>
      <c r="F1795" s="121"/>
      <c r="G1795" s="79"/>
    </row>
    <row r="1796" spans="1:7" s="37" customFormat="1" x14ac:dyDescent="0.25">
      <c r="A1796" s="60"/>
      <c r="B1796" s="40"/>
      <c r="C1796" s="30"/>
      <c r="D1796" s="68"/>
      <c r="E1796" s="68"/>
      <c r="F1796" s="121"/>
      <c r="G1796" s="79"/>
    </row>
    <row r="1797" spans="1:7" s="37" customFormat="1" x14ac:dyDescent="0.25">
      <c r="A1797" s="60"/>
      <c r="B1797" s="40"/>
      <c r="C1797" s="30"/>
      <c r="D1797" s="68"/>
      <c r="E1797" s="68"/>
      <c r="F1797" s="121"/>
      <c r="G1797" s="79"/>
    </row>
    <row r="1798" spans="1:7" s="37" customFormat="1" x14ac:dyDescent="0.25">
      <c r="A1798" s="60"/>
      <c r="B1798" s="40"/>
      <c r="C1798" s="30"/>
      <c r="D1798" s="68"/>
      <c r="E1798" s="68"/>
      <c r="F1798" s="121"/>
      <c r="G1798" s="79"/>
    </row>
    <row r="1799" spans="1:7" s="37" customFormat="1" x14ac:dyDescent="0.25">
      <c r="A1799" s="60"/>
      <c r="B1799" s="40"/>
      <c r="C1799" s="30"/>
      <c r="D1799" s="68"/>
      <c r="E1799" s="68"/>
      <c r="F1799" s="121"/>
      <c r="G1799" s="79"/>
    </row>
    <row r="1800" spans="1:7" s="37" customFormat="1" x14ac:dyDescent="0.25">
      <c r="A1800" s="60"/>
      <c r="B1800" s="40"/>
      <c r="C1800" s="30"/>
      <c r="D1800" s="68"/>
      <c r="E1800" s="68"/>
      <c r="F1800" s="121"/>
      <c r="G1800" s="79"/>
    </row>
    <row r="1801" spans="1:7" s="37" customFormat="1" x14ac:dyDescent="0.25">
      <c r="A1801" s="60"/>
      <c r="B1801" s="40"/>
      <c r="C1801" s="30"/>
      <c r="D1801" s="68"/>
      <c r="E1801" s="68"/>
      <c r="F1801" s="121"/>
      <c r="G1801" s="79"/>
    </row>
    <row r="1802" spans="1:7" s="37" customFormat="1" x14ac:dyDescent="0.25">
      <c r="A1802" s="60"/>
      <c r="B1802" s="40"/>
      <c r="C1802" s="30"/>
      <c r="D1802" s="68"/>
      <c r="E1802" s="68"/>
      <c r="F1802" s="121"/>
      <c r="G1802" s="79"/>
    </row>
    <row r="1803" spans="1:7" s="37" customFormat="1" x14ac:dyDescent="0.25">
      <c r="A1803" s="60"/>
      <c r="B1803" s="40"/>
      <c r="C1803" s="30"/>
      <c r="D1803" s="68"/>
      <c r="E1803" s="68"/>
      <c r="F1803" s="121"/>
      <c r="G1803" s="79"/>
    </row>
    <row r="1804" spans="1:7" s="37" customFormat="1" x14ac:dyDescent="0.25">
      <c r="A1804" s="60"/>
      <c r="B1804" s="40"/>
      <c r="C1804" s="30"/>
      <c r="D1804" s="68"/>
      <c r="E1804" s="68"/>
      <c r="F1804" s="121"/>
      <c r="G1804" s="79"/>
    </row>
    <row r="1805" spans="1:7" s="37" customFormat="1" x14ac:dyDescent="0.25">
      <c r="A1805" s="60"/>
      <c r="B1805" s="40"/>
      <c r="C1805" s="30"/>
      <c r="D1805" s="68"/>
      <c r="E1805" s="68"/>
      <c r="F1805" s="121"/>
      <c r="G1805" s="79"/>
    </row>
    <row r="1806" spans="1:7" s="37" customFormat="1" x14ac:dyDescent="0.25">
      <c r="A1806" s="60"/>
      <c r="B1806" s="40"/>
      <c r="C1806" s="30"/>
      <c r="D1806" s="68"/>
      <c r="E1806" s="68"/>
      <c r="F1806" s="121"/>
      <c r="G1806" s="79"/>
    </row>
    <row r="1807" spans="1:7" s="37" customFormat="1" x14ac:dyDescent="0.25">
      <c r="A1807" s="60"/>
      <c r="B1807" s="40"/>
      <c r="C1807" s="30"/>
      <c r="D1807" s="68"/>
      <c r="E1807" s="68"/>
      <c r="F1807" s="121"/>
      <c r="G1807" s="79"/>
    </row>
    <row r="1808" spans="1:7" s="37" customFormat="1" x14ac:dyDescent="0.25">
      <c r="A1808" s="60"/>
      <c r="B1808" s="40"/>
      <c r="C1808" s="30"/>
      <c r="D1808" s="68"/>
      <c r="E1808" s="68"/>
      <c r="F1808" s="121"/>
      <c r="G1808" s="79"/>
    </row>
    <row r="1809" spans="1:7" s="37" customFormat="1" x14ac:dyDescent="0.25">
      <c r="A1809" s="60"/>
      <c r="B1809" s="40"/>
      <c r="C1809" s="30"/>
      <c r="D1809" s="68"/>
      <c r="E1809" s="68"/>
      <c r="F1809" s="121"/>
      <c r="G1809" s="79"/>
    </row>
    <row r="1810" spans="1:7" s="37" customFormat="1" x14ac:dyDescent="0.25">
      <c r="A1810" s="60"/>
      <c r="B1810" s="40"/>
      <c r="C1810" s="30"/>
      <c r="D1810" s="68"/>
      <c r="E1810" s="68"/>
      <c r="F1810" s="121"/>
      <c r="G1810" s="79"/>
    </row>
    <row r="1811" spans="1:7" s="37" customFormat="1" x14ac:dyDescent="0.25">
      <c r="A1811" s="60"/>
      <c r="B1811" s="40"/>
      <c r="C1811" s="30"/>
      <c r="D1811" s="68"/>
      <c r="E1811" s="68"/>
      <c r="F1811" s="121"/>
      <c r="G1811" s="79"/>
    </row>
    <row r="1812" spans="1:7" s="37" customFormat="1" x14ac:dyDescent="0.25">
      <c r="A1812" s="60"/>
      <c r="B1812" s="40"/>
      <c r="C1812" s="30"/>
      <c r="D1812" s="68"/>
      <c r="E1812" s="68"/>
      <c r="F1812" s="121"/>
      <c r="G1812" s="79"/>
    </row>
    <row r="1813" spans="1:7" s="37" customFormat="1" x14ac:dyDescent="0.25">
      <c r="A1813" s="60"/>
      <c r="B1813" s="40"/>
      <c r="C1813" s="30"/>
      <c r="D1813" s="68"/>
      <c r="E1813" s="68"/>
      <c r="F1813" s="121"/>
      <c r="G1813" s="79"/>
    </row>
    <row r="1814" spans="1:7" s="37" customFormat="1" x14ac:dyDescent="0.25">
      <c r="A1814" s="60"/>
      <c r="B1814" s="40"/>
      <c r="C1814" s="30"/>
      <c r="D1814" s="68"/>
      <c r="E1814" s="68"/>
      <c r="F1814" s="121"/>
      <c r="G1814" s="79"/>
    </row>
    <row r="1815" spans="1:7" s="37" customFormat="1" x14ac:dyDescent="0.25">
      <c r="A1815" s="60"/>
      <c r="B1815" s="40"/>
      <c r="C1815" s="30"/>
      <c r="D1815" s="68"/>
      <c r="E1815" s="68"/>
      <c r="F1815" s="121"/>
      <c r="G1815" s="79"/>
    </row>
    <row r="1816" spans="1:7" s="37" customFormat="1" x14ac:dyDescent="0.25">
      <c r="A1816" s="60"/>
      <c r="B1816" s="40"/>
      <c r="C1816" s="30"/>
      <c r="D1816" s="68"/>
      <c r="E1816" s="68"/>
      <c r="F1816" s="121"/>
      <c r="G1816" s="79"/>
    </row>
    <row r="1817" spans="1:7" s="37" customFormat="1" x14ac:dyDescent="0.25">
      <c r="A1817" s="60"/>
      <c r="B1817" s="40"/>
      <c r="C1817" s="30"/>
      <c r="D1817" s="68"/>
      <c r="E1817" s="68"/>
      <c r="F1817" s="121"/>
      <c r="G1817" s="79"/>
    </row>
    <row r="1818" spans="1:7" s="37" customFormat="1" x14ac:dyDescent="0.25">
      <c r="A1818" s="60"/>
      <c r="B1818" s="40"/>
      <c r="C1818" s="30"/>
      <c r="D1818" s="68"/>
      <c r="E1818" s="68"/>
      <c r="F1818" s="121"/>
      <c r="G1818" s="79"/>
    </row>
    <row r="1819" spans="1:7" s="37" customFormat="1" x14ac:dyDescent="0.25">
      <c r="A1819" s="60"/>
      <c r="B1819" s="40"/>
      <c r="C1819" s="30"/>
      <c r="D1819" s="68"/>
      <c r="E1819" s="68"/>
      <c r="F1819" s="121"/>
      <c r="G1819" s="79"/>
    </row>
    <row r="1820" spans="1:7" s="37" customFormat="1" x14ac:dyDescent="0.25">
      <c r="A1820" s="60"/>
      <c r="B1820" s="40"/>
      <c r="C1820" s="30"/>
      <c r="D1820" s="68"/>
      <c r="E1820" s="68"/>
      <c r="F1820" s="121"/>
      <c r="G1820" s="79"/>
    </row>
    <row r="1821" spans="1:7" s="37" customFormat="1" x14ac:dyDescent="0.25">
      <c r="A1821" s="60"/>
      <c r="B1821" s="40"/>
      <c r="C1821" s="30"/>
      <c r="D1821" s="68"/>
      <c r="E1821" s="68"/>
      <c r="F1821" s="121"/>
      <c r="G1821" s="79"/>
    </row>
    <row r="1822" spans="1:7" s="37" customFormat="1" x14ac:dyDescent="0.25">
      <c r="A1822" s="60"/>
      <c r="B1822" s="40"/>
      <c r="C1822" s="30"/>
      <c r="D1822" s="68"/>
      <c r="E1822" s="68"/>
      <c r="F1822" s="121"/>
      <c r="G1822" s="79"/>
    </row>
    <row r="1823" spans="1:7" s="37" customFormat="1" x14ac:dyDescent="0.25">
      <c r="A1823" s="60"/>
      <c r="B1823" s="40"/>
      <c r="C1823" s="30"/>
      <c r="D1823" s="68"/>
      <c r="E1823" s="68"/>
      <c r="F1823" s="121"/>
      <c r="G1823" s="79"/>
    </row>
    <row r="1824" spans="1:7" s="37" customFormat="1" x14ac:dyDescent="0.25">
      <c r="A1824" s="60"/>
      <c r="B1824" s="40"/>
      <c r="C1824" s="30"/>
      <c r="D1824" s="68"/>
      <c r="E1824" s="68"/>
      <c r="F1824" s="121"/>
      <c r="G1824" s="79"/>
    </row>
    <row r="1825" spans="1:7" s="37" customFormat="1" x14ac:dyDescent="0.25">
      <c r="A1825" s="60"/>
      <c r="B1825" s="40"/>
      <c r="C1825" s="30"/>
      <c r="D1825" s="68"/>
      <c r="E1825" s="68"/>
      <c r="F1825" s="121"/>
      <c r="G1825" s="79"/>
    </row>
    <row r="1826" spans="1:7" s="37" customFormat="1" x14ac:dyDescent="0.25">
      <c r="A1826" s="60"/>
      <c r="B1826" s="40"/>
      <c r="C1826" s="30"/>
      <c r="D1826" s="68"/>
      <c r="E1826" s="68"/>
      <c r="F1826" s="121"/>
      <c r="G1826" s="79"/>
    </row>
    <row r="1827" spans="1:7" s="37" customFormat="1" x14ac:dyDescent="0.25">
      <c r="A1827" s="60"/>
      <c r="B1827" s="40"/>
      <c r="C1827" s="30"/>
      <c r="D1827" s="68"/>
      <c r="E1827" s="68"/>
      <c r="F1827" s="121"/>
      <c r="G1827" s="79"/>
    </row>
    <row r="1828" spans="1:7" s="37" customFormat="1" x14ac:dyDescent="0.25">
      <c r="A1828" s="60"/>
      <c r="B1828" s="40"/>
      <c r="C1828" s="30"/>
      <c r="D1828" s="68"/>
      <c r="E1828" s="68"/>
      <c r="F1828" s="121"/>
      <c r="G1828" s="79"/>
    </row>
    <row r="1829" spans="1:7" s="37" customFormat="1" x14ac:dyDescent="0.25">
      <c r="A1829" s="60"/>
      <c r="B1829" s="40"/>
      <c r="C1829" s="30"/>
      <c r="D1829" s="68"/>
      <c r="E1829" s="68"/>
      <c r="F1829" s="121"/>
      <c r="G1829" s="79"/>
    </row>
    <row r="1830" spans="1:7" s="37" customFormat="1" x14ac:dyDescent="0.25">
      <c r="A1830" s="60"/>
      <c r="B1830" s="40"/>
      <c r="C1830" s="30"/>
      <c r="D1830" s="68"/>
      <c r="E1830" s="68"/>
      <c r="F1830" s="121"/>
      <c r="G1830" s="79"/>
    </row>
    <row r="1831" spans="1:7" s="37" customFormat="1" x14ac:dyDescent="0.25">
      <c r="A1831" s="60"/>
      <c r="B1831" s="40"/>
      <c r="C1831" s="30"/>
      <c r="D1831" s="68"/>
      <c r="E1831" s="68"/>
      <c r="F1831" s="121"/>
      <c r="G1831" s="79"/>
    </row>
    <row r="1832" spans="1:7" s="37" customFormat="1" x14ac:dyDescent="0.25">
      <c r="A1832" s="60"/>
      <c r="B1832" s="40"/>
      <c r="C1832" s="30"/>
      <c r="D1832" s="68"/>
      <c r="E1832" s="68"/>
      <c r="F1832" s="121"/>
      <c r="G1832" s="79"/>
    </row>
    <row r="1833" spans="1:7" s="37" customFormat="1" x14ac:dyDescent="0.25">
      <c r="A1833" s="60"/>
      <c r="B1833" s="40"/>
      <c r="C1833" s="30"/>
      <c r="D1833" s="68"/>
      <c r="E1833" s="68"/>
      <c r="F1833" s="121"/>
      <c r="G1833" s="79"/>
    </row>
    <row r="1834" spans="1:7" s="37" customFormat="1" x14ac:dyDescent="0.25">
      <c r="A1834" s="60"/>
      <c r="B1834" s="40"/>
      <c r="C1834" s="30"/>
      <c r="D1834" s="68"/>
      <c r="E1834" s="68"/>
      <c r="F1834" s="121"/>
      <c r="G1834" s="79"/>
    </row>
    <row r="1835" spans="1:7" s="37" customFormat="1" x14ac:dyDescent="0.25">
      <c r="A1835" s="60"/>
      <c r="B1835" s="40"/>
      <c r="C1835" s="30"/>
      <c r="D1835" s="68"/>
      <c r="E1835" s="68"/>
      <c r="F1835" s="121"/>
      <c r="G1835" s="79"/>
    </row>
    <row r="1836" spans="1:7" s="37" customFormat="1" x14ac:dyDescent="0.25">
      <c r="A1836" s="60"/>
      <c r="B1836" s="40"/>
      <c r="C1836" s="30"/>
      <c r="D1836" s="68"/>
      <c r="E1836" s="68"/>
      <c r="F1836" s="121"/>
      <c r="G1836" s="79"/>
    </row>
    <row r="1837" spans="1:7" s="37" customFormat="1" x14ac:dyDescent="0.25">
      <c r="A1837" s="60"/>
      <c r="B1837" s="40"/>
      <c r="C1837" s="30"/>
      <c r="D1837" s="68"/>
      <c r="E1837" s="68"/>
      <c r="F1837" s="121"/>
      <c r="G1837" s="79"/>
    </row>
    <row r="1838" spans="1:7" s="37" customFormat="1" x14ac:dyDescent="0.25">
      <c r="A1838" s="60"/>
      <c r="B1838" s="40"/>
      <c r="C1838" s="30"/>
      <c r="D1838" s="68"/>
      <c r="E1838" s="68"/>
      <c r="F1838" s="121"/>
      <c r="G1838" s="79"/>
    </row>
    <row r="1839" spans="1:7" s="37" customFormat="1" x14ac:dyDescent="0.25">
      <c r="A1839" s="60"/>
      <c r="B1839" s="40"/>
      <c r="C1839" s="30"/>
      <c r="D1839" s="68"/>
      <c r="E1839" s="68"/>
      <c r="F1839" s="121"/>
      <c r="G1839" s="79"/>
    </row>
    <row r="1840" spans="1:7" s="37" customFormat="1" x14ac:dyDescent="0.25">
      <c r="A1840" s="60"/>
      <c r="B1840" s="40"/>
      <c r="C1840" s="30"/>
      <c r="D1840" s="68"/>
      <c r="E1840" s="68"/>
      <c r="F1840" s="121"/>
      <c r="G1840" s="79"/>
    </row>
    <row r="1841" spans="1:7" s="37" customFormat="1" x14ac:dyDescent="0.25">
      <c r="A1841" s="60"/>
      <c r="B1841" s="40"/>
      <c r="C1841" s="30"/>
      <c r="D1841" s="68"/>
      <c r="E1841" s="68"/>
      <c r="F1841" s="121"/>
      <c r="G1841" s="79"/>
    </row>
    <row r="1842" spans="1:7" s="37" customFormat="1" x14ac:dyDescent="0.25">
      <c r="A1842" s="60"/>
      <c r="B1842" s="40"/>
      <c r="C1842" s="30"/>
      <c r="D1842" s="68"/>
      <c r="E1842" s="68"/>
      <c r="F1842" s="121"/>
      <c r="G1842" s="79"/>
    </row>
    <row r="1843" spans="1:7" s="37" customFormat="1" x14ac:dyDescent="0.25">
      <c r="A1843" s="60"/>
      <c r="B1843" s="40"/>
      <c r="C1843" s="30"/>
      <c r="D1843" s="68"/>
      <c r="E1843" s="68"/>
      <c r="F1843" s="121"/>
      <c r="G1843" s="79"/>
    </row>
    <row r="1844" spans="1:7" s="37" customFormat="1" x14ac:dyDescent="0.25">
      <c r="A1844" s="60"/>
      <c r="B1844" s="40"/>
      <c r="C1844" s="30"/>
      <c r="D1844" s="68"/>
      <c r="E1844" s="68"/>
      <c r="F1844" s="121"/>
      <c r="G1844" s="79"/>
    </row>
    <row r="1845" spans="1:7" s="37" customFormat="1" x14ac:dyDescent="0.25">
      <c r="A1845" s="60"/>
      <c r="B1845" s="40"/>
      <c r="C1845" s="30"/>
      <c r="D1845" s="68"/>
      <c r="E1845" s="68"/>
      <c r="F1845" s="121"/>
      <c r="G1845" s="79"/>
    </row>
    <row r="1846" spans="1:7" s="37" customFormat="1" x14ac:dyDescent="0.25">
      <c r="A1846" s="60"/>
      <c r="B1846" s="40"/>
      <c r="C1846" s="30"/>
      <c r="D1846" s="68"/>
      <c r="E1846" s="68"/>
      <c r="F1846" s="121"/>
      <c r="G1846" s="79"/>
    </row>
    <row r="1847" spans="1:7" s="37" customFormat="1" x14ac:dyDescent="0.25">
      <c r="A1847" s="60"/>
      <c r="B1847" s="40"/>
      <c r="C1847" s="30"/>
      <c r="D1847" s="68"/>
      <c r="E1847" s="68"/>
      <c r="F1847" s="121"/>
      <c r="G1847" s="79"/>
    </row>
    <row r="1848" spans="1:7" s="37" customFormat="1" x14ac:dyDescent="0.25">
      <c r="A1848" s="60"/>
      <c r="B1848" s="40"/>
      <c r="C1848" s="30"/>
      <c r="D1848" s="68"/>
      <c r="E1848" s="68"/>
      <c r="F1848" s="121"/>
      <c r="G1848" s="79"/>
    </row>
    <row r="1849" spans="1:7" s="37" customFormat="1" x14ac:dyDescent="0.25">
      <c r="A1849" s="60"/>
      <c r="B1849" s="40"/>
      <c r="C1849" s="30"/>
      <c r="D1849" s="68"/>
      <c r="E1849" s="68"/>
      <c r="F1849" s="121"/>
      <c r="G1849" s="79"/>
    </row>
    <row r="1850" spans="1:7" s="37" customFormat="1" x14ac:dyDescent="0.25">
      <c r="A1850" s="60"/>
      <c r="B1850" s="40"/>
      <c r="C1850" s="30"/>
      <c r="D1850" s="68"/>
      <c r="E1850" s="68"/>
      <c r="F1850" s="121"/>
      <c r="G1850" s="79"/>
    </row>
    <row r="1851" spans="1:7" s="37" customFormat="1" x14ac:dyDescent="0.25">
      <c r="A1851" s="60"/>
      <c r="B1851" s="40"/>
      <c r="C1851" s="30"/>
      <c r="D1851" s="68"/>
      <c r="E1851" s="68"/>
      <c r="F1851" s="121"/>
      <c r="G1851" s="79"/>
    </row>
    <row r="1852" spans="1:7" s="37" customFormat="1" x14ac:dyDescent="0.25">
      <c r="A1852" s="60"/>
      <c r="B1852" s="40"/>
      <c r="C1852" s="30"/>
      <c r="D1852" s="68"/>
      <c r="E1852" s="68"/>
      <c r="F1852" s="121"/>
      <c r="G1852" s="79"/>
    </row>
    <row r="1853" spans="1:7" s="37" customFormat="1" x14ac:dyDescent="0.25">
      <c r="A1853" s="60"/>
      <c r="B1853" s="40"/>
      <c r="C1853" s="30"/>
      <c r="D1853" s="68"/>
      <c r="E1853" s="68"/>
      <c r="F1853" s="121"/>
      <c r="G1853" s="79"/>
    </row>
    <row r="1854" spans="1:7" s="37" customFormat="1" x14ac:dyDescent="0.25">
      <c r="A1854" s="60"/>
      <c r="B1854" s="40"/>
      <c r="C1854" s="30"/>
      <c r="D1854" s="68"/>
      <c r="E1854" s="68"/>
      <c r="F1854" s="121"/>
      <c r="G1854" s="79"/>
    </row>
    <row r="1855" spans="1:7" s="37" customFormat="1" x14ac:dyDescent="0.25">
      <c r="A1855" s="60"/>
      <c r="B1855" s="40"/>
      <c r="C1855" s="30"/>
      <c r="D1855" s="68"/>
      <c r="E1855" s="68"/>
      <c r="F1855" s="121"/>
      <c r="G1855" s="79"/>
    </row>
    <row r="1856" spans="1:7" s="37" customFormat="1" x14ac:dyDescent="0.25">
      <c r="A1856" s="60"/>
      <c r="B1856" s="40"/>
      <c r="C1856" s="30"/>
      <c r="D1856" s="68"/>
      <c r="E1856" s="68"/>
      <c r="F1856" s="121"/>
      <c r="G1856" s="79"/>
    </row>
    <row r="1857" spans="1:7" s="37" customFormat="1" x14ac:dyDescent="0.25">
      <c r="A1857" s="60"/>
      <c r="B1857" s="40"/>
      <c r="C1857" s="30"/>
      <c r="D1857" s="68"/>
      <c r="E1857" s="68"/>
      <c r="F1857" s="121"/>
      <c r="G1857" s="79"/>
    </row>
    <row r="1858" spans="1:7" s="37" customFormat="1" x14ac:dyDescent="0.25">
      <c r="A1858" s="60"/>
      <c r="B1858" s="40"/>
      <c r="C1858" s="30"/>
      <c r="D1858" s="68"/>
      <c r="E1858" s="68"/>
      <c r="F1858" s="121"/>
      <c r="G1858" s="79"/>
    </row>
    <row r="1859" spans="1:7" s="37" customFormat="1" x14ac:dyDescent="0.25">
      <c r="A1859" s="60"/>
      <c r="B1859" s="40"/>
      <c r="C1859" s="30"/>
      <c r="D1859" s="68"/>
      <c r="E1859" s="68"/>
      <c r="F1859" s="121"/>
      <c r="G1859" s="79"/>
    </row>
    <row r="1860" spans="1:7" s="37" customFormat="1" x14ac:dyDescent="0.25">
      <c r="A1860" s="60"/>
      <c r="B1860" s="40"/>
      <c r="C1860" s="30"/>
      <c r="D1860" s="68"/>
      <c r="E1860" s="68"/>
      <c r="F1860" s="121"/>
      <c r="G1860" s="79"/>
    </row>
    <row r="1861" spans="1:7" s="37" customFormat="1" x14ac:dyDescent="0.25">
      <c r="A1861" s="60"/>
      <c r="B1861" s="40"/>
      <c r="C1861" s="30"/>
      <c r="D1861" s="68"/>
      <c r="E1861" s="68"/>
      <c r="F1861" s="121"/>
      <c r="G1861" s="79"/>
    </row>
    <row r="1862" spans="1:7" s="37" customFormat="1" x14ac:dyDescent="0.25">
      <c r="A1862" s="60"/>
      <c r="B1862" s="40"/>
      <c r="C1862" s="30"/>
      <c r="D1862" s="68"/>
      <c r="E1862" s="68"/>
      <c r="F1862" s="121"/>
      <c r="G1862" s="79"/>
    </row>
    <row r="1863" spans="1:7" s="37" customFormat="1" x14ac:dyDescent="0.25">
      <c r="A1863" s="60"/>
      <c r="B1863" s="40"/>
      <c r="C1863" s="30"/>
      <c r="D1863" s="68"/>
      <c r="E1863" s="68"/>
      <c r="F1863" s="121"/>
      <c r="G1863" s="79"/>
    </row>
    <row r="1864" spans="1:7" s="37" customFormat="1" x14ac:dyDescent="0.25">
      <c r="A1864" s="60"/>
      <c r="B1864" s="40"/>
      <c r="C1864" s="30"/>
      <c r="D1864" s="68"/>
      <c r="E1864" s="68"/>
      <c r="F1864" s="121"/>
      <c r="G1864" s="79"/>
    </row>
    <row r="1865" spans="1:7" s="37" customFormat="1" x14ac:dyDescent="0.25">
      <c r="A1865" s="60"/>
      <c r="B1865" s="40"/>
      <c r="C1865" s="30"/>
      <c r="D1865" s="68"/>
      <c r="E1865" s="68"/>
      <c r="F1865" s="121"/>
      <c r="G1865" s="79"/>
    </row>
    <row r="1866" spans="1:7" s="37" customFormat="1" x14ac:dyDescent="0.25">
      <c r="A1866" s="60"/>
      <c r="B1866" s="40"/>
      <c r="C1866" s="30"/>
      <c r="D1866" s="68"/>
      <c r="E1866" s="68"/>
      <c r="F1866" s="121"/>
      <c r="G1866" s="79"/>
    </row>
    <row r="1867" spans="1:7" s="37" customFormat="1" x14ac:dyDescent="0.25">
      <c r="A1867" s="60"/>
      <c r="B1867" s="40"/>
      <c r="C1867" s="30"/>
      <c r="D1867" s="68"/>
      <c r="E1867" s="68"/>
      <c r="F1867" s="121"/>
      <c r="G1867" s="79"/>
    </row>
    <row r="1868" spans="1:7" s="37" customFormat="1" x14ac:dyDescent="0.25">
      <c r="A1868" s="60"/>
      <c r="B1868" s="40"/>
      <c r="C1868" s="30"/>
      <c r="D1868" s="68"/>
      <c r="E1868" s="68"/>
      <c r="F1868" s="121"/>
      <c r="G1868" s="79"/>
    </row>
    <row r="1869" spans="1:7" s="37" customFormat="1" x14ac:dyDescent="0.25">
      <c r="A1869" s="60"/>
      <c r="B1869" s="40"/>
      <c r="C1869" s="30"/>
      <c r="D1869" s="68"/>
      <c r="E1869" s="68"/>
      <c r="F1869" s="121"/>
      <c r="G1869" s="79"/>
    </row>
    <row r="1870" spans="1:7" s="37" customFormat="1" x14ac:dyDescent="0.25">
      <c r="A1870" s="60"/>
      <c r="B1870" s="40"/>
      <c r="C1870" s="30"/>
      <c r="D1870" s="68"/>
      <c r="E1870" s="68"/>
      <c r="F1870" s="121"/>
      <c r="G1870" s="79"/>
    </row>
    <row r="1871" spans="1:7" s="37" customFormat="1" x14ac:dyDescent="0.25">
      <c r="A1871" s="60"/>
      <c r="B1871" s="40"/>
      <c r="C1871" s="30"/>
      <c r="D1871" s="68"/>
      <c r="E1871" s="68"/>
      <c r="F1871" s="121"/>
      <c r="G1871" s="79"/>
    </row>
    <row r="1872" spans="1:7" s="37" customFormat="1" x14ac:dyDescent="0.25">
      <c r="A1872" s="60"/>
      <c r="B1872" s="40"/>
      <c r="C1872" s="30"/>
      <c r="D1872" s="68"/>
      <c r="E1872" s="68"/>
      <c r="F1872" s="121"/>
      <c r="G1872" s="79"/>
    </row>
    <row r="1873" spans="1:7" s="37" customFormat="1" x14ac:dyDescent="0.25">
      <c r="A1873" s="60"/>
      <c r="B1873" s="40"/>
      <c r="C1873" s="30"/>
      <c r="D1873" s="68"/>
      <c r="E1873" s="68"/>
      <c r="F1873" s="121"/>
      <c r="G1873" s="79"/>
    </row>
    <row r="1874" spans="1:7" s="37" customFormat="1" x14ac:dyDescent="0.25">
      <c r="A1874" s="60"/>
      <c r="B1874" s="40"/>
      <c r="C1874" s="30"/>
      <c r="D1874" s="68"/>
      <c r="E1874" s="68"/>
      <c r="F1874" s="121"/>
      <c r="G1874" s="79"/>
    </row>
    <row r="1875" spans="1:7" s="37" customFormat="1" x14ac:dyDescent="0.25">
      <c r="A1875" s="60"/>
      <c r="B1875" s="40"/>
      <c r="C1875" s="30"/>
      <c r="D1875" s="68"/>
      <c r="E1875" s="68"/>
      <c r="F1875" s="121"/>
      <c r="G1875" s="79"/>
    </row>
    <row r="1876" spans="1:7" s="37" customFormat="1" x14ac:dyDescent="0.25">
      <c r="A1876" s="60"/>
      <c r="B1876" s="40"/>
      <c r="C1876" s="30"/>
      <c r="D1876" s="68"/>
      <c r="E1876" s="68"/>
      <c r="F1876" s="121"/>
      <c r="G1876" s="79"/>
    </row>
    <row r="1877" spans="1:7" s="37" customFormat="1" x14ac:dyDescent="0.25">
      <c r="A1877" s="60"/>
      <c r="B1877" s="40"/>
      <c r="C1877" s="30"/>
      <c r="D1877" s="68"/>
      <c r="E1877" s="68"/>
      <c r="F1877" s="121"/>
      <c r="G1877" s="79"/>
    </row>
    <row r="1878" spans="1:7" s="37" customFormat="1" x14ac:dyDescent="0.25">
      <c r="A1878" s="60"/>
      <c r="B1878" s="40"/>
      <c r="C1878" s="30"/>
      <c r="D1878" s="68"/>
      <c r="E1878" s="68"/>
      <c r="F1878" s="121"/>
      <c r="G1878" s="79"/>
    </row>
    <row r="1879" spans="1:7" s="37" customFormat="1" x14ac:dyDescent="0.25">
      <c r="A1879" s="60"/>
      <c r="B1879" s="40"/>
      <c r="C1879" s="30"/>
      <c r="D1879" s="68"/>
      <c r="E1879" s="68"/>
      <c r="F1879" s="121"/>
      <c r="G1879" s="79"/>
    </row>
    <row r="1880" spans="1:7" s="37" customFormat="1" x14ac:dyDescent="0.25">
      <c r="A1880" s="60"/>
      <c r="B1880" s="40"/>
      <c r="C1880" s="30"/>
      <c r="D1880" s="68"/>
      <c r="E1880" s="68"/>
      <c r="F1880" s="121"/>
      <c r="G1880" s="79"/>
    </row>
    <row r="1881" spans="1:7" s="37" customFormat="1" x14ac:dyDescent="0.25">
      <c r="A1881" s="60"/>
      <c r="B1881" s="40"/>
      <c r="C1881" s="30"/>
      <c r="D1881" s="68"/>
      <c r="E1881" s="68"/>
      <c r="F1881" s="121"/>
      <c r="G1881" s="79"/>
    </row>
    <row r="1882" spans="1:7" s="37" customFormat="1" x14ac:dyDescent="0.25">
      <c r="A1882" s="60"/>
      <c r="B1882" s="40"/>
      <c r="C1882" s="30"/>
      <c r="D1882" s="68"/>
      <c r="E1882" s="68"/>
      <c r="F1882" s="121"/>
      <c r="G1882" s="79"/>
    </row>
    <row r="1883" spans="1:7" s="37" customFormat="1" x14ac:dyDescent="0.25">
      <c r="A1883" s="60"/>
      <c r="B1883" s="40"/>
      <c r="C1883" s="30"/>
      <c r="D1883" s="68"/>
      <c r="E1883" s="68"/>
      <c r="F1883" s="121"/>
      <c r="G1883" s="79"/>
    </row>
    <row r="1884" spans="1:7" s="37" customFormat="1" x14ac:dyDescent="0.25">
      <c r="A1884" s="60"/>
      <c r="B1884" s="40"/>
      <c r="C1884" s="30"/>
      <c r="D1884" s="68"/>
      <c r="E1884" s="68"/>
      <c r="F1884" s="121"/>
      <c r="G1884" s="79"/>
    </row>
    <row r="1885" spans="1:7" s="37" customFormat="1" x14ac:dyDescent="0.25">
      <c r="A1885" s="60"/>
      <c r="B1885" s="40"/>
      <c r="C1885" s="30"/>
      <c r="D1885" s="68"/>
      <c r="E1885" s="68"/>
      <c r="F1885" s="121"/>
      <c r="G1885" s="79"/>
    </row>
    <row r="1886" spans="1:7" s="37" customFormat="1" x14ac:dyDescent="0.25">
      <c r="A1886" s="60"/>
      <c r="B1886" s="40"/>
      <c r="C1886" s="30"/>
      <c r="D1886" s="68"/>
      <c r="E1886" s="68"/>
      <c r="F1886" s="121"/>
      <c r="G1886" s="79"/>
    </row>
    <row r="1887" spans="1:7" s="37" customFormat="1" x14ac:dyDescent="0.25">
      <c r="A1887" s="60"/>
      <c r="B1887" s="40"/>
      <c r="C1887" s="30"/>
      <c r="D1887" s="68"/>
      <c r="E1887" s="68"/>
      <c r="F1887" s="121"/>
      <c r="G1887" s="79"/>
    </row>
    <row r="1888" spans="1:7" s="37" customFormat="1" x14ac:dyDescent="0.25">
      <c r="A1888" s="60"/>
      <c r="B1888" s="40"/>
      <c r="C1888" s="30"/>
      <c r="D1888" s="68"/>
      <c r="E1888" s="68"/>
      <c r="F1888" s="121"/>
      <c r="G1888" s="79"/>
    </row>
    <row r="1889" spans="1:7" s="37" customFormat="1" x14ac:dyDescent="0.25">
      <c r="A1889" s="60"/>
      <c r="B1889" s="40"/>
      <c r="C1889" s="30"/>
      <c r="D1889" s="68"/>
      <c r="E1889" s="68"/>
      <c r="F1889" s="121"/>
      <c r="G1889" s="79"/>
    </row>
    <row r="1890" spans="1:7" s="37" customFormat="1" x14ac:dyDescent="0.25">
      <c r="A1890" s="60"/>
      <c r="B1890" s="40"/>
      <c r="C1890" s="30"/>
      <c r="D1890" s="68"/>
      <c r="E1890" s="68"/>
      <c r="F1890" s="121"/>
      <c r="G1890" s="79"/>
    </row>
    <row r="1891" spans="1:7" s="37" customFormat="1" x14ac:dyDescent="0.25">
      <c r="A1891" s="60"/>
      <c r="B1891" s="40"/>
      <c r="C1891" s="30"/>
      <c r="D1891" s="68"/>
      <c r="E1891" s="68"/>
      <c r="F1891" s="121"/>
      <c r="G1891" s="79"/>
    </row>
    <row r="1892" spans="1:7" s="37" customFormat="1" x14ac:dyDescent="0.25">
      <c r="A1892" s="60"/>
      <c r="B1892" s="40"/>
      <c r="C1892" s="30"/>
      <c r="D1892" s="68"/>
      <c r="E1892" s="68"/>
      <c r="F1892" s="121"/>
      <c r="G1892" s="79"/>
    </row>
    <row r="1893" spans="1:7" s="37" customFormat="1" x14ac:dyDescent="0.25">
      <c r="A1893" s="60"/>
      <c r="B1893" s="40"/>
      <c r="C1893" s="30"/>
      <c r="D1893" s="68"/>
      <c r="E1893" s="68"/>
      <c r="F1893" s="121"/>
      <c r="G1893" s="79"/>
    </row>
    <row r="1894" spans="1:7" s="37" customFormat="1" x14ac:dyDescent="0.25">
      <c r="A1894" s="60"/>
      <c r="B1894" s="40"/>
      <c r="C1894" s="30"/>
      <c r="D1894" s="68"/>
      <c r="E1894" s="68"/>
      <c r="F1894" s="121"/>
      <c r="G1894" s="79"/>
    </row>
    <row r="1895" spans="1:7" s="37" customFormat="1" x14ac:dyDescent="0.25">
      <c r="A1895" s="60"/>
      <c r="B1895" s="40"/>
      <c r="C1895" s="30"/>
      <c r="D1895" s="68"/>
      <c r="E1895" s="68"/>
      <c r="F1895" s="121"/>
      <c r="G1895" s="79"/>
    </row>
    <row r="1896" spans="1:7" s="37" customFormat="1" x14ac:dyDescent="0.25">
      <c r="A1896" s="60"/>
      <c r="B1896" s="40"/>
      <c r="C1896" s="30"/>
      <c r="D1896" s="68"/>
      <c r="E1896" s="68"/>
      <c r="F1896" s="121"/>
      <c r="G1896" s="79"/>
    </row>
    <row r="1897" spans="1:7" s="37" customFormat="1" x14ac:dyDescent="0.25">
      <c r="A1897" s="60"/>
      <c r="B1897" s="40"/>
      <c r="C1897" s="30"/>
      <c r="D1897" s="68"/>
      <c r="E1897" s="68"/>
      <c r="F1897" s="121"/>
      <c r="G1897" s="79"/>
    </row>
    <row r="1898" spans="1:7" s="37" customFormat="1" x14ac:dyDescent="0.25">
      <c r="A1898" s="60"/>
      <c r="B1898" s="40"/>
      <c r="C1898" s="30"/>
      <c r="D1898" s="68"/>
      <c r="E1898" s="68"/>
      <c r="F1898" s="121"/>
      <c r="G1898" s="79"/>
    </row>
    <row r="1899" spans="1:7" s="37" customFormat="1" x14ac:dyDescent="0.25">
      <c r="A1899" s="60"/>
      <c r="B1899" s="40"/>
      <c r="C1899" s="30"/>
      <c r="D1899" s="68"/>
      <c r="E1899" s="68"/>
      <c r="F1899" s="121"/>
      <c r="G1899" s="79"/>
    </row>
    <row r="1900" spans="1:7" s="37" customFormat="1" x14ac:dyDescent="0.25">
      <c r="A1900" s="60"/>
      <c r="B1900" s="40"/>
      <c r="C1900" s="30"/>
      <c r="D1900" s="68"/>
      <c r="E1900" s="68"/>
      <c r="F1900" s="121"/>
      <c r="G1900" s="79"/>
    </row>
    <row r="1901" spans="1:7" s="37" customFormat="1" x14ac:dyDescent="0.25">
      <c r="A1901" s="60"/>
      <c r="B1901" s="40"/>
      <c r="C1901" s="30"/>
      <c r="D1901" s="68"/>
      <c r="E1901" s="68"/>
      <c r="F1901" s="121"/>
      <c r="G1901" s="79"/>
    </row>
    <row r="1902" spans="1:7" s="37" customFormat="1" x14ac:dyDescent="0.25">
      <c r="A1902" s="60"/>
      <c r="B1902" s="40"/>
      <c r="C1902" s="30"/>
      <c r="D1902" s="68"/>
      <c r="E1902" s="68"/>
      <c r="F1902" s="121"/>
      <c r="G1902" s="79"/>
    </row>
    <row r="1903" spans="1:7" s="37" customFormat="1" x14ac:dyDescent="0.25">
      <c r="A1903" s="60"/>
      <c r="B1903" s="40"/>
      <c r="C1903" s="30"/>
      <c r="D1903" s="68"/>
      <c r="E1903" s="68"/>
      <c r="F1903" s="121"/>
      <c r="G1903" s="79"/>
    </row>
    <row r="1904" spans="1:7" s="37" customFormat="1" x14ac:dyDescent="0.25">
      <c r="A1904" s="60"/>
      <c r="B1904" s="40"/>
      <c r="C1904" s="30"/>
      <c r="D1904" s="68"/>
      <c r="E1904" s="68"/>
      <c r="F1904" s="121"/>
      <c r="G1904" s="79"/>
    </row>
    <row r="1905" spans="1:7" s="37" customFormat="1" x14ac:dyDescent="0.25">
      <c r="A1905" s="60"/>
      <c r="B1905" s="40"/>
      <c r="C1905" s="30"/>
      <c r="D1905" s="68"/>
      <c r="E1905" s="68"/>
      <c r="F1905" s="121"/>
      <c r="G1905" s="79"/>
    </row>
    <row r="1906" spans="1:7" s="37" customFormat="1" x14ac:dyDescent="0.25">
      <c r="A1906" s="60"/>
      <c r="B1906" s="40"/>
      <c r="C1906" s="30"/>
      <c r="D1906" s="68"/>
      <c r="E1906" s="68"/>
      <c r="F1906" s="121"/>
      <c r="G1906" s="79"/>
    </row>
    <row r="1907" spans="1:7" s="37" customFormat="1" x14ac:dyDescent="0.25">
      <c r="A1907" s="60"/>
      <c r="B1907" s="40"/>
      <c r="C1907" s="30"/>
      <c r="D1907" s="68"/>
      <c r="E1907" s="68"/>
      <c r="F1907" s="121"/>
      <c r="G1907" s="79"/>
    </row>
    <row r="1908" spans="1:7" s="37" customFormat="1" x14ac:dyDescent="0.25">
      <c r="A1908" s="60"/>
      <c r="B1908" s="40"/>
      <c r="C1908" s="30"/>
      <c r="D1908" s="68"/>
      <c r="E1908" s="68"/>
      <c r="F1908" s="121"/>
      <c r="G1908" s="79"/>
    </row>
    <row r="1909" spans="1:7" s="37" customFormat="1" x14ac:dyDescent="0.25">
      <c r="A1909" s="60"/>
      <c r="B1909" s="40"/>
      <c r="C1909" s="30"/>
      <c r="D1909" s="68"/>
      <c r="E1909" s="68"/>
      <c r="F1909" s="121"/>
      <c r="G1909" s="79"/>
    </row>
    <row r="1910" spans="1:7" s="37" customFormat="1" x14ac:dyDescent="0.25">
      <c r="A1910" s="60"/>
      <c r="B1910" s="40"/>
      <c r="C1910" s="30"/>
      <c r="D1910" s="68"/>
      <c r="E1910" s="68"/>
      <c r="F1910" s="121"/>
      <c r="G1910" s="79"/>
    </row>
    <row r="1911" spans="1:7" s="37" customFormat="1" x14ac:dyDescent="0.25">
      <c r="A1911" s="60"/>
      <c r="B1911" s="40"/>
      <c r="C1911" s="30"/>
      <c r="D1911" s="68"/>
      <c r="E1911" s="68"/>
      <c r="F1911" s="121"/>
      <c r="G1911" s="79"/>
    </row>
    <row r="1912" spans="1:7" s="37" customFormat="1" x14ac:dyDescent="0.25">
      <c r="A1912" s="60"/>
      <c r="B1912" s="40"/>
      <c r="C1912" s="30"/>
      <c r="D1912" s="68"/>
      <c r="E1912" s="68"/>
      <c r="F1912" s="121"/>
      <c r="G1912" s="79"/>
    </row>
    <row r="1913" spans="1:7" s="37" customFormat="1" x14ac:dyDescent="0.25">
      <c r="A1913" s="60"/>
      <c r="B1913" s="40"/>
      <c r="C1913" s="30"/>
      <c r="D1913" s="68"/>
      <c r="E1913" s="68"/>
      <c r="F1913" s="121"/>
      <c r="G1913" s="79"/>
    </row>
    <row r="1914" spans="1:7" s="37" customFormat="1" x14ac:dyDescent="0.25">
      <c r="A1914" s="60"/>
      <c r="B1914" s="40"/>
      <c r="C1914" s="30"/>
      <c r="D1914" s="68"/>
      <c r="E1914" s="68"/>
      <c r="F1914" s="121"/>
      <c r="G1914" s="79"/>
    </row>
    <row r="1915" spans="1:7" s="37" customFormat="1" x14ac:dyDescent="0.25">
      <c r="A1915" s="60"/>
      <c r="B1915" s="40"/>
      <c r="C1915" s="30"/>
      <c r="D1915" s="68"/>
      <c r="E1915" s="68"/>
      <c r="F1915" s="121"/>
      <c r="G1915" s="79"/>
    </row>
    <row r="1916" spans="1:7" s="37" customFormat="1" x14ac:dyDescent="0.25">
      <c r="A1916" s="60"/>
      <c r="B1916" s="40"/>
      <c r="C1916" s="30"/>
      <c r="D1916" s="68"/>
      <c r="E1916" s="68"/>
      <c r="F1916" s="121"/>
      <c r="G1916" s="79"/>
    </row>
    <row r="1917" spans="1:7" s="37" customFormat="1" x14ac:dyDescent="0.25">
      <c r="A1917" s="60"/>
      <c r="B1917" s="40"/>
      <c r="C1917" s="30"/>
      <c r="D1917" s="68"/>
      <c r="E1917" s="68"/>
      <c r="F1917" s="121"/>
      <c r="G1917" s="79"/>
    </row>
    <row r="1918" spans="1:7" s="37" customFormat="1" x14ac:dyDescent="0.25">
      <c r="A1918" s="60"/>
      <c r="B1918" s="40"/>
      <c r="C1918" s="30"/>
      <c r="D1918" s="68"/>
      <c r="E1918" s="68"/>
      <c r="F1918" s="121"/>
      <c r="G1918" s="79"/>
    </row>
    <row r="1919" spans="1:7" s="37" customFormat="1" x14ac:dyDescent="0.25">
      <c r="A1919" s="60"/>
      <c r="B1919" s="40"/>
      <c r="C1919" s="30"/>
      <c r="D1919" s="68"/>
      <c r="E1919" s="68"/>
      <c r="F1919" s="121"/>
      <c r="G1919" s="79"/>
    </row>
    <row r="1920" spans="1:7" s="37" customFormat="1" x14ac:dyDescent="0.25">
      <c r="A1920" s="60"/>
      <c r="B1920" s="40"/>
      <c r="C1920" s="30"/>
      <c r="D1920" s="68"/>
      <c r="E1920" s="68"/>
      <c r="F1920" s="121"/>
      <c r="G1920" s="79"/>
    </row>
    <row r="1921" spans="1:7" s="37" customFormat="1" x14ac:dyDescent="0.25">
      <c r="A1921" s="60"/>
      <c r="B1921" s="40"/>
      <c r="C1921" s="30"/>
      <c r="D1921" s="68"/>
      <c r="E1921" s="68"/>
      <c r="F1921" s="121"/>
      <c r="G1921" s="79"/>
    </row>
    <row r="1922" spans="1:7" s="37" customFormat="1" x14ac:dyDescent="0.25">
      <c r="A1922" s="60"/>
      <c r="B1922" s="40"/>
      <c r="C1922" s="30"/>
      <c r="D1922" s="68"/>
      <c r="E1922" s="68"/>
      <c r="F1922" s="121"/>
      <c r="G1922" s="79"/>
    </row>
    <row r="1923" spans="1:7" s="37" customFormat="1" x14ac:dyDescent="0.25">
      <c r="A1923" s="60"/>
      <c r="B1923" s="40"/>
      <c r="C1923" s="30"/>
      <c r="D1923" s="68"/>
      <c r="E1923" s="68"/>
      <c r="F1923" s="121"/>
      <c r="G1923" s="79"/>
    </row>
    <row r="1924" spans="1:7" s="37" customFormat="1" x14ac:dyDescent="0.25">
      <c r="A1924" s="60"/>
      <c r="B1924" s="40"/>
      <c r="C1924" s="30"/>
      <c r="D1924" s="68"/>
      <c r="E1924" s="68"/>
      <c r="F1924" s="121"/>
      <c r="G1924" s="79"/>
    </row>
    <row r="1925" spans="1:7" s="37" customFormat="1" x14ac:dyDescent="0.25">
      <c r="A1925" s="60"/>
      <c r="B1925" s="40"/>
      <c r="C1925" s="30"/>
      <c r="D1925" s="68"/>
      <c r="E1925" s="68"/>
      <c r="F1925" s="121"/>
      <c r="G1925" s="79"/>
    </row>
    <row r="1926" spans="1:7" s="37" customFormat="1" x14ac:dyDescent="0.25">
      <c r="A1926" s="60"/>
      <c r="B1926" s="40"/>
      <c r="C1926" s="30"/>
      <c r="D1926" s="68"/>
      <c r="E1926" s="68"/>
      <c r="F1926" s="121"/>
      <c r="G1926" s="79"/>
    </row>
    <row r="1927" spans="1:7" s="37" customFormat="1" x14ac:dyDescent="0.25">
      <c r="A1927" s="60"/>
      <c r="B1927" s="40"/>
      <c r="C1927" s="30"/>
      <c r="D1927" s="68"/>
      <c r="E1927" s="68"/>
      <c r="F1927" s="121"/>
      <c r="G1927" s="79"/>
    </row>
    <row r="1928" spans="1:7" s="37" customFormat="1" x14ac:dyDescent="0.25">
      <c r="A1928" s="60"/>
      <c r="B1928" s="40"/>
      <c r="C1928" s="30"/>
      <c r="D1928" s="68"/>
      <c r="E1928" s="68"/>
      <c r="F1928" s="121"/>
      <c r="G1928" s="79"/>
    </row>
    <row r="1929" spans="1:7" s="37" customFormat="1" x14ac:dyDescent="0.25">
      <c r="A1929" s="60"/>
      <c r="B1929" s="40"/>
      <c r="C1929" s="30"/>
      <c r="D1929" s="68"/>
      <c r="E1929" s="68"/>
      <c r="F1929" s="121"/>
      <c r="G1929" s="79"/>
    </row>
    <row r="1930" spans="1:7" s="37" customFormat="1" x14ac:dyDescent="0.25">
      <c r="A1930" s="60"/>
      <c r="B1930" s="40"/>
      <c r="C1930" s="30"/>
      <c r="D1930" s="68"/>
      <c r="E1930" s="68"/>
      <c r="F1930" s="121"/>
      <c r="G1930" s="79"/>
    </row>
    <row r="1931" spans="1:7" s="37" customFormat="1" x14ac:dyDescent="0.25">
      <c r="A1931" s="60"/>
      <c r="B1931" s="40"/>
      <c r="C1931" s="30"/>
      <c r="D1931" s="68"/>
      <c r="E1931" s="68"/>
      <c r="F1931" s="121"/>
      <c r="G1931" s="79"/>
    </row>
    <row r="1932" spans="1:7" s="37" customFormat="1" x14ac:dyDescent="0.25">
      <c r="A1932" s="60"/>
      <c r="B1932" s="40"/>
      <c r="C1932" s="30"/>
      <c r="D1932" s="68"/>
      <c r="E1932" s="68"/>
      <c r="F1932" s="121"/>
      <c r="G1932" s="79"/>
    </row>
    <row r="1933" spans="1:7" s="37" customFormat="1" x14ac:dyDescent="0.25">
      <c r="A1933" s="60"/>
      <c r="B1933" s="40"/>
      <c r="C1933" s="30"/>
      <c r="D1933" s="68"/>
      <c r="E1933" s="68"/>
      <c r="F1933" s="121"/>
      <c r="G1933" s="79"/>
    </row>
    <row r="1934" spans="1:7" s="37" customFormat="1" x14ac:dyDescent="0.25">
      <c r="A1934" s="60"/>
      <c r="B1934" s="40"/>
      <c r="C1934" s="30"/>
      <c r="D1934" s="68"/>
      <c r="E1934" s="68"/>
      <c r="F1934" s="121"/>
      <c r="G1934" s="79"/>
    </row>
    <row r="1935" spans="1:7" s="37" customFormat="1" x14ac:dyDescent="0.25">
      <c r="A1935" s="60"/>
      <c r="B1935" s="40"/>
      <c r="C1935" s="30"/>
      <c r="D1935" s="68"/>
      <c r="E1935" s="68"/>
      <c r="F1935" s="121"/>
      <c r="G1935" s="79"/>
    </row>
    <row r="1936" spans="1:7" s="37" customFormat="1" x14ac:dyDescent="0.25">
      <c r="A1936" s="60"/>
      <c r="B1936" s="40"/>
      <c r="C1936" s="30"/>
      <c r="D1936" s="68"/>
      <c r="E1936" s="68"/>
      <c r="F1936" s="121"/>
      <c r="G1936" s="79"/>
    </row>
    <row r="1937" spans="1:7" s="37" customFormat="1" x14ac:dyDescent="0.25">
      <c r="A1937" s="60"/>
      <c r="B1937" s="40"/>
      <c r="C1937" s="30"/>
      <c r="D1937" s="68"/>
      <c r="E1937" s="68"/>
      <c r="F1937" s="121"/>
      <c r="G1937" s="79"/>
    </row>
    <row r="1938" spans="1:7" s="37" customFormat="1" x14ac:dyDescent="0.25">
      <c r="A1938" s="60"/>
      <c r="B1938" s="40"/>
      <c r="C1938" s="30"/>
      <c r="D1938" s="68"/>
      <c r="E1938" s="68"/>
      <c r="F1938" s="121"/>
      <c r="G1938" s="79"/>
    </row>
    <row r="1939" spans="1:7" s="37" customFormat="1" x14ac:dyDescent="0.25">
      <c r="A1939" s="60"/>
      <c r="B1939" s="40"/>
      <c r="C1939" s="30"/>
      <c r="D1939" s="68"/>
      <c r="E1939" s="68"/>
      <c r="F1939" s="121"/>
      <c r="G1939" s="79"/>
    </row>
    <row r="1940" spans="1:7" s="37" customFormat="1" x14ac:dyDescent="0.25">
      <c r="A1940" s="60"/>
      <c r="B1940" s="40"/>
      <c r="C1940" s="30"/>
      <c r="D1940" s="68"/>
      <c r="E1940" s="68"/>
      <c r="F1940" s="121"/>
      <c r="G1940" s="79"/>
    </row>
    <row r="1941" spans="1:7" s="37" customFormat="1" x14ac:dyDescent="0.25">
      <c r="A1941" s="60"/>
      <c r="B1941" s="40"/>
      <c r="C1941" s="30"/>
      <c r="D1941" s="68"/>
      <c r="E1941" s="68"/>
      <c r="F1941" s="121"/>
      <c r="G1941" s="79"/>
    </row>
    <row r="1942" spans="1:7" s="37" customFormat="1" x14ac:dyDescent="0.25">
      <c r="A1942" s="60"/>
      <c r="B1942" s="40"/>
      <c r="C1942" s="30"/>
      <c r="D1942" s="68"/>
      <c r="E1942" s="68"/>
      <c r="F1942" s="121"/>
      <c r="G1942" s="79"/>
    </row>
    <row r="1943" spans="1:7" s="37" customFormat="1" x14ac:dyDescent="0.25">
      <c r="A1943" s="60"/>
      <c r="B1943" s="40"/>
      <c r="C1943" s="30"/>
      <c r="D1943" s="68"/>
      <c r="E1943" s="68"/>
      <c r="F1943" s="121"/>
      <c r="G1943" s="79"/>
    </row>
    <row r="1944" spans="1:7" s="37" customFormat="1" x14ac:dyDescent="0.25">
      <c r="A1944" s="60"/>
      <c r="B1944" s="40"/>
      <c r="C1944" s="30"/>
      <c r="D1944" s="68"/>
      <c r="E1944" s="68"/>
      <c r="F1944" s="121"/>
      <c r="G1944" s="79"/>
    </row>
    <row r="1945" spans="1:7" s="37" customFormat="1" x14ac:dyDescent="0.25">
      <c r="A1945" s="60"/>
      <c r="B1945" s="40"/>
      <c r="C1945" s="30"/>
      <c r="D1945" s="68"/>
      <c r="E1945" s="68"/>
      <c r="F1945" s="121"/>
      <c r="G1945" s="79"/>
    </row>
    <row r="1946" spans="1:7" s="37" customFormat="1" x14ac:dyDescent="0.25">
      <c r="A1946" s="60"/>
      <c r="B1946" s="40"/>
      <c r="C1946" s="30"/>
      <c r="D1946" s="68"/>
      <c r="E1946" s="68"/>
      <c r="F1946" s="121"/>
      <c r="G1946" s="79"/>
    </row>
    <row r="1947" spans="1:7" s="37" customFormat="1" x14ac:dyDescent="0.25">
      <c r="A1947" s="60"/>
      <c r="B1947" s="40"/>
      <c r="C1947" s="30"/>
      <c r="D1947" s="68"/>
      <c r="E1947" s="68"/>
      <c r="F1947" s="121"/>
      <c r="G1947" s="79"/>
    </row>
    <row r="1948" spans="1:7" s="37" customFormat="1" x14ac:dyDescent="0.25">
      <c r="A1948" s="60"/>
      <c r="B1948" s="40"/>
      <c r="C1948" s="30"/>
      <c r="D1948" s="68"/>
      <c r="E1948" s="68"/>
      <c r="F1948" s="121"/>
      <c r="G1948" s="79"/>
    </row>
    <row r="1949" spans="1:7" s="37" customFormat="1" x14ac:dyDescent="0.25">
      <c r="A1949" s="60"/>
      <c r="B1949" s="40"/>
      <c r="C1949" s="30"/>
      <c r="D1949" s="68"/>
      <c r="E1949" s="68"/>
      <c r="F1949" s="121"/>
      <c r="G1949" s="79"/>
    </row>
    <row r="1950" spans="1:7" s="37" customFormat="1" x14ac:dyDescent="0.25">
      <c r="A1950" s="60"/>
      <c r="B1950" s="40"/>
      <c r="C1950" s="30"/>
      <c r="D1950" s="68"/>
      <c r="E1950" s="68"/>
      <c r="F1950" s="121"/>
      <c r="G1950" s="79"/>
    </row>
    <row r="1951" spans="1:7" s="37" customFormat="1" x14ac:dyDescent="0.25">
      <c r="A1951" s="60"/>
      <c r="B1951" s="40"/>
      <c r="C1951" s="30"/>
      <c r="D1951" s="68"/>
      <c r="E1951" s="68"/>
      <c r="F1951" s="121"/>
      <c r="G1951" s="79"/>
    </row>
    <row r="1952" spans="1:7" s="37" customFormat="1" x14ac:dyDescent="0.25">
      <c r="A1952" s="60"/>
      <c r="B1952" s="40"/>
      <c r="C1952" s="30"/>
      <c r="D1952" s="68"/>
      <c r="E1952" s="68"/>
      <c r="F1952" s="121"/>
      <c r="G1952" s="79"/>
    </row>
    <row r="1953" spans="1:7" s="37" customFormat="1" x14ac:dyDescent="0.25">
      <c r="A1953" s="60"/>
      <c r="B1953" s="40"/>
      <c r="C1953" s="30"/>
      <c r="D1953" s="68"/>
      <c r="E1953" s="68"/>
      <c r="F1953" s="121"/>
      <c r="G1953" s="79"/>
    </row>
    <row r="1954" spans="1:7" s="37" customFormat="1" x14ac:dyDescent="0.25">
      <c r="A1954" s="60"/>
      <c r="B1954" s="40"/>
      <c r="C1954" s="30"/>
      <c r="D1954" s="68"/>
      <c r="E1954" s="68"/>
      <c r="F1954" s="121"/>
      <c r="G1954" s="79"/>
    </row>
    <row r="1955" spans="1:7" s="37" customFormat="1" x14ac:dyDescent="0.25">
      <c r="A1955" s="60"/>
      <c r="B1955" s="40"/>
      <c r="C1955" s="30"/>
      <c r="D1955" s="68"/>
      <c r="E1955" s="68"/>
      <c r="F1955" s="121"/>
      <c r="G1955" s="79"/>
    </row>
    <row r="1956" spans="1:7" s="37" customFormat="1" x14ac:dyDescent="0.25">
      <c r="A1956" s="60"/>
      <c r="B1956" s="40"/>
      <c r="C1956" s="30"/>
      <c r="D1956" s="68"/>
      <c r="E1956" s="68"/>
      <c r="F1956" s="121"/>
      <c r="G1956" s="79"/>
    </row>
    <row r="1957" spans="1:7" s="37" customFormat="1" x14ac:dyDescent="0.25">
      <c r="A1957" s="60"/>
      <c r="B1957" s="40"/>
      <c r="C1957" s="30"/>
      <c r="D1957" s="68"/>
      <c r="E1957" s="68"/>
      <c r="F1957" s="121"/>
      <c r="G1957" s="79"/>
    </row>
    <row r="1958" spans="1:7" s="37" customFormat="1" x14ac:dyDescent="0.25">
      <c r="A1958" s="60"/>
      <c r="B1958" s="40"/>
      <c r="C1958" s="30"/>
      <c r="D1958" s="68"/>
      <c r="E1958" s="68"/>
      <c r="F1958" s="121"/>
      <c r="G1958" s="79"/>
    </row>
    <row r="1959" spans="1:7" s="37" customFormat="1" x14ac:dyDescent="0.25">
      <c r="A1959" s="60"/>
      <c r="B1959" s="40"/>
      <c r="C1959" s="30"/>
      <c r="D1959" s="68"/>
      <c r="E1959" s="68"/>
      <c r="F1959" s="121"/>
      <c r="G1959" s="79"/>
    </row>
    <row r="1960" spans="1:7" s="37" customFormat="1" x14ac:dyDescent="0.25">
      <c r="A1960" s="60"/>
      <c r="B1960" s="40"/>
      <c r="C1960" s="30"/>
      <c r="D1960" s="68"/>
      <c r="E1960" s="68"/>
      <c r="F1960" s="121"/>
      <c r="G1960" s="79"/>
    </row>
    <row r="1961" spans="1:7" s="37" customFormat="1" x14ac:dyDescent="0.25">
      <c r="A1961" s="60"/>
      <c r="B1961" s="40"/>
      <c r="C1961" s="30"/>
      <c r="D1961" s="68"/>
      <c r="E1961" s="68"/>
      <c r="F1961" s="121"/>
      <c r="G1961" s="79"/>
    </row>
    <row r="1962" spans="1:7" s="37" customFormat="1" x14ac:dyDescent="0.25">
      <c r="A1962" s="60"/>
      <c r="B1962" s="40"/>
      <c r="C1962" s="30"/>
      <c r="D1962" s="68"/>
      <c r="E1962" s="68"/>
      <c r="F1962" s="121"/>
      <c r="G1962" s="79"/>
    </row>
    <row r="1963" spans="1:7" s="37" customFormat="1" x14ac:dyDescent="0.25">
      <c r="A1963" s="60"/>
      <c r="B1963" s="40"/>
      <c r="C1963" s="30"/>
      <c r="D1963" s="68"/>
      <c r="E1963" s="68"/>
      <c r="F1963" s="121"/>
      <c r="G1963" s="79"/>
    </row>
    <row r="1964" spans="1:7" s="37" customFormat="1" x14ac:dyDescent="0.25">
      <c r="A1964" s="60"/>
      <c r="B1964" s="40"/>
      <c r="C1964" s="30"/>
      <c r="D1964" s="68"/>
      <c r="E1964" s="68"/>
      <c r="F1964" s="121"/>
      <c r="G1964" s="79"/>
    </row>
    <row r="1965" spans="1:7" s="37" customFormat="1" x14ac:dyDescent="0.25">
      <c r="A1965" s="60"/>
      <c r="B1965" s="40"/>
      <c r="C1965" s="30"/>
      <c r="D1965" s="68"/>
      <c r="E1965" s="68"/>
      <c r="F1965" s="121"/>
      <c r="G1965" s="79"/>
    </row>
    <row r="1966" spans="1:7" s="37" customFormat="1" x14ac:dyDescent="0.25">
      <c r="A1966" s="60"/>
      <c r="B1966" s="40"/>
      <c r="C1966" s="30"/>
      <c r="D1966" s="68"/>
      <c r="E1966" s="68"/>
      <c r="F1966" s="121"/>
      <c r="G1966" s="79"/>
    </row>
    <row r="1967" spans="1:7" s="37" customFormat="1" x14ac:dyDescent="0.25">
      <c r="A1967" s="60"/>
      <c r="B1967" s="40"/>
      <c r="C1967" s="30"/>
      <c r="D1967" s="68"/>
      <c r="E1967" s="68"/>
      <c r="F1967" s="121"/>
      <c r="G1967" s="79"/>
    </row>
    <row r="1968" spans="1:7" s="37" customFormat="1" x14ac:dyDescent="0.25">
      <c r="A1968" s="60"/>
      <c r="B1968" s="40"/>
      <c r="C1968" s="30"/>
      <c r="D1968" s="68"/>
      <c r="E1968" s="68"/>
      <c r="F1968" s="121"/>
      <c r="G1968" s="79"/>
    </row>
    <row r="1969" spans="1:7" s="37" customFormat="1" x14ac:dyDescent="0.25">
      <c r="A1969" s="60"/>
      <c r="B1969" s="40"/>
      <c r="C1969" s="30"/>
      <c r="D1969" s="68"/>
      <c r="E1969" s="68"/>
      <c r="F1969" s="121"/>
      <c r="G1969" s="79"/>
    </row>
    <row r="1970" spans="1:7" s="37" customFormat="1" x14ac:dyDescent="0.25">
      <c r="A1970" s="60"/>
      <c r="B1970" s="40"/>
      <c r="C1970" s="30"/>
      <c r="D1970" s="68"/>
      <c r="E1970" s="68"/>
      <c r="F1970" s="121"/>
      <c r="G1970" s="79"/>
    </row>
    <row r="1971" spans="1:7" s="37" customFormat="1" x14ac:dyDescent="0.25">
      <c r="A1971" s="60"/>
      <c r="B1971" s="40"/>
      <c r="C1971" s="30"/>
      <c r="D1971" s="68"/>
      <c r="E1971" s="68"/>
      <c r="F1971" s="121"/>
      <c r="G1971" s="79"/>
    </row>
    <row r="1972" spans="1:7" s="37" customFormat="1" x14ac:dyDescent="0.25">
      <c r="A1972" s="60"/>
      <c r="B1972" s="40"/>
      <c r="C1972" s="30"/>
      <c r="D1972" s="68"/>
      <c r="E1972" s="68"/>
      <c r="F1972" s="121"/>
      <c r="G1972" s="79"/>
    </row>
    <row r="1973" spans="1:7" s="37" customFormat="1" x14ac:dyDescent="0.25">
      <c r="A1973" s="60"/>
      <c r="B1973" s="40"/>
      <c r="C1973" s="30"/>
      <c r="D1973" s="68"/>
      <c r="E1973" s="68"/>
      <c r="F1973" s="121"/>
      <c r="G1973" s="79"/>
    </row>
    <row r="1974" spans="1:7" s="37" customFormat="1" x14ac:dyDescent="0.25">
      <c r="A1974" s="60"/>
      <c r="B1974" s="40"/>
      <c r="C1974" s="30"/>
      <c r="D1974" s="68"/>
      <c r="E1974" s="68"/>
      <c r="F1974" s="121"/>
      <c r="G1974" s="79"/>
    </row>
    <row r="1975" spans="1:7" s="37" customFormat="1" x14ac:dyDescent="0.25">
      <c r="A1975" s="60"/>
      <c r="B1975" s="40"/>
      <c r="C1975" s="30"/>
      <c r="D1975" s="68"/>
      <c r="E1975" s="68"/>
      <c r="F1975" s="121"/>
      <c r="G1975" s="79"/>
    </row>
    <row r="1976" spans="1:7" s="37" customFormat="1" x14ac:dyDescent="0.25">
      <c r="A1976" s="60"/>
      <c r="B1976" s="40"/>
      <c r="C1976" s="30"/>
      <c r="D1976" s="68"/>
      <c r="E1976" s="68"/>
      <c r="F1976" s="121"/>
      <c r="G1976" s="79"/>
    </row>
    <row r="1977" spans="1:7" s="37" customFormat="1" x14ac:dyDescent="0.25">
      <c r="A1977" s="60"/>
      <c r="B1977" s="40"/>
      <c r="C1977" s="30"/>
      <c r="D1977" s="68"/>
      <c r="E1977" s="68"/>
      <c r="F1977" s="121"/>
      <c r="G1977" s="79"/>
    </row>
    <row r="1978" spans="1:7" s="37" customFormat="1" x14ac:dyDescent="0.25">
      <c r="A1978" s="60"/>
      <c r="B1978" s="40"/>
      <c r="C1978" s="30"/>
      <c r="D1978" s="68"/>
      <c r="E1978" s="68"/>
      <c r="F1978" s="121"/>
      <c r="G1978" s="79"/>
    </row>
    <row r="1979" spans="1:7" s="37" customFormat="1" x14ac:dyDescent="0.25">
      <c r="A1979" s="60"/>
      <c r="B1979" s="40"/>
      <c r="C1979" s="30"/>
      <c r="D1979" s="68"/>
      <c r="E1979" s="68"/>
      <c r="F1979" s="121"/>
      <c r="G1979" s="79"/>
    </row>
    <row r="1980" spans="1:7" s="37" customFormat="1" x14ac:dyDescent="0.25">
      <c r="A1980" s="60"/>
      <c r="B1980" s="40"/>
      <c r="C1980" s="30"/>
      <c r="D1980" s="68"/>
      <c r="E1980" s="68"/>
      <c r="F1980" s="121"/>
      <c r="G1980" s="79"/>
    </row>
    <row r="1981" spans="1:7" s="37" customFormat="1" x14ac:dyDescent="0.25">
      <c r="A1981" s="60"/>
      <c r="B1981" s="40"/>
      <c r="C1981" s="30"/>
      <c r="D1981" s="68"/>
      <c r="E1981" s="68"/>
      <c r="F1981" s="121"/>
      <c r="G1981" s="79"/>
    </row>
    <row r="1982" spans="1:7" s="37" customFormat="1" x14ac:dyDescent="0.25">
      <c r="A1982" s="60"/>
      <c r="B1982" s="40"/>
      <c r="C1982" s="30"/>
      <c r="D1982" s="68"/>
      <c r="E1982" s="68"/>
      <c r="F1982" s="121"/>
      <c r="G1982" s="79"/>
    </row>
    <row r="1983" spans="1:7" s="37" customFormat="1" x14ac:dyDescent="0.25">
      <c r="A1983" s="60"/>
      <c r="B1983" s="40"/>
      <c r="C1983" s="30"/>
      <c r="D1983" s="68"/>
      <c r="E1983" s="68"/>
      <c r="F1983" s="121"/>
      <c r="G1983" s="79"/>
    </row>
    <row r="1984" spans="1:7" s="37" customFormat="1" x14ac:dyDescent="0.25">
      <c r="A1984" s="60"/>
      <c r="B1984" s="40"/>
      <c r="C1984" s="30"/>
      <c r="D1984" s="68"/>
      <c r="E1984" s="68"/>
      <c r="F1984" s="121"/>
      <c r="G1984" s="79"/>
    </row>
    <row r="1985" spans="1:7" s="37" customFormat="1" x14ac:dyDescent="0.25">
      <c r="A1985" s="60"/>
      <c r="B1985" s="40"/>
      <c r="C1985" s="30"/>
      <c r="D1985" s="68"/>
      <c r="E1985" s="68"/>
      <c r="F1985" s="121"/>
      <c r="G1985" s="79"/>
    </row>
    <row r="1986" spans="1:7" s="37" customFormat="1" x14ac:dyDescent="0.25">
      <c r="A1986" s="60"/>
      <c r="B1986" s="40"/>
      <c r="C1986" s="30"/>
      <c r="D1986" s="68"/>
      <c r="E1986" s="68"/>
      <c r="F1986" s="121"/>
      <c r="G1986" s="79"/>
    </row>
    <row r="1987" spans="1:7" s="37" customFormat="1" x14ac:dyDescent="0.25">
      <c r="A1987" s="60"/>
      <c r="B1987" s="40"/>
      <c r="C1987" s="30"/>
      <c r="D1987" s="68"/>
      <c r="E1987" s="68"/>
      <c r="F1987" s="121"/>
      <c r="G1987" s="79"/>
    </row>
    <row r="1988" spans="1:7" s="37" customFormat="1" x14ac:dyDescent="0.25">
      <c r="A1988" s="60"/>
      <c r="B1988" s="40"/>
      <c r="C1988" s="30"/>
      <c r="D1988" s="68"/>
      <c r="E1988" s="68"/>
      <c r="F1988" s="121"/>
      <c r="G1988" s="79"/>
    </row>
    <row r="1989" spans="1:7" s="37" customFormat="1" x14ac:dyDescent="0.25">
      <c r="A1989" s="60"/>
      <c r="B1989" s="40"/>
      <c r="C1989" s="30"/>
      <c r="D1989" s="68"/>
      <c r="E1989" s="68"/>
      <c r="F1989" s="121"/>
      <c r="G1989" s="79"/>
    </row>
    <row r="1990" spans="1:7" s="37" customFormat="1" x14ac:dyDescent="0.25">
      <c r="A1990" s="60"/>
      <c r="B1990" s="40"/>
      <c r="C1990" s="30"/>
      <c r="D1990" s="68"/>
      <c r="E1990" s="68"/>
      <c r="F1990" s="121"/>
      <c r="G1990" s="79"/>
    </row>
    <row r="1991" spans="1:7" s="37" customFormat="1" x14ac:dyDescent="0.25">
      <c r="A1991" s="60"/>
      <c r="B1991" s="40"/>
      <c r="C1991" s="30"/>
      <c r="D1991" s="68"/>
      <c r="E1991" s="68"/>
      <c r="F1991" s="121"/>
      <c r="G1991" s="79"/>
    </row>
    <row r="1992" spans="1:7" s="37" customFormat="1" x14ac:dyDescent="0.25">
      <c r="A1992" s="60"/>
      <c r="B1992" s="40"/>
      <c r="C1992" s="30"/>
      <c r="D1992" s="68"/>
      <c r="E1992" s="68"/>
      <c r="F1992" s="121"/>
      <c r="G1992" s="79"/>
    </row>
    <row r="1993" spans="1:7" s="37" customFormat="1" x14ac:dyDescent="0.25">
      <c r="A1993" s="60"/>
      <c r="B1993" s="40"/>
      <c r="C1993" s="30"/>
      <c r="D1993" s="68"/>
      <c r="E1993" s="68"/>
      <c r="F1993" s="121"/>
      <c r="G1993" s="79"/>
    </row>
    <row r="1994" spans="1:7" s="37" customFormat="1" x14ac:dyDescent="0.25">
      <c r="A1994" s="60"/>
      <c r="B1994" s="40"/>
      <c r="C1994" s="30"/>
      <c r="D1994" s="68"/>
      <c r="E1994" s="68"/>
      <c r="F1994" s="121"/>
      <c r="G1994" s="79"/>
    </row>
    <row r="1995" spans="1:7" s="37" customFormat="1" x14ac:dyDescent="0.25">
      <c r="A1995" s="60"/>
      <c r="B1995" s="40"/>
      <c r="C1995" s="30"/>
      <c r="D1995" s="68"/>
      <c r="E1995" s="68"/>
      <c r="F1995" s="121"/>
      <c r="G1995" s="79"/>
    </row>
    <row r="1996" spans="1:7" s="37" customFormat="1" x14ac:dyDescent="0.25">
      <c r="A1996" s="60"/>
      <c r="B1996" s="40"/>
      <c r="C1996" s="30"/>
      <c r="D1996" s="68"/>
      <c r="E1996" s="68"/>
      <c r="F1996" s="121"/>
      <c r="G1996" s="79"/>
    </row>
    <row r="1997" spans="1:7" s="37" customFormat="1" x14ac:dyDescent="0.25">
      <c r="A1997" s="60"/>
      <c r="B1997" s="40"/>
      <c r="C1997" s="30"/>
      <c r="D1997" s="68"/>
      <c r="E1997" s="68"/>
      <c r="F1997" s="121"/>
      <c r="G1997" s="79"/>
    </row>
    <row r="1998" spans="1:7" s="37" customFormat="1" x14ac:dyDescent="0.25">
      <c r="A1998" s="60"/>
      <c r="B1998" s="40"/>
      <c r="C1998" s="30"/>
      <c r="D1998" s="68"/>
      <c r="E1998" s="68"/>
      <c r="F1998" s="121"/>
      <c r="G1998" s="79"/>
    </row>
    <row r="1999" spans="1:7" s="37" customFormat="1" x14ac:dyDescent="0.25">
      <c r="A1999" s="60"/>
      <c r="B1999" s="40"/>
      <c r="C1999" s="30"/>
      <c r="D1999" s="68"/>
      <c r="E1999" s="68"/>
      <c r="F1999" s="121"/>
      <c r="G1999" s="79"/>
    </row>
    <row r="2000" spans="1:7" s="37" customFormat="1" x14ac:dyDescent="0.25">
      <c r="A2000" s="60"/>
      <c r="B2000" s="40"/>
      <c r="C2000" s="30"/>
      <c r="D2000" s="68"/>
      <c r="E2000" s="68"/>
      <c r="F2000" s="121"/>
      <c r="G2000" s="79"/>
    </row>
    <row r="2001" spans="1:7" s="37" customFormat="1" x14ac:dyDescent="0.25">
      <c r="A2001" s="60"/>
      <c r="B2001" s="40"/>
      <c r="C2001" s="30"/>
      <c r="D2001" s="68"/>
      <c r="E2001" s="68"/>
      <c r="F2001" s="121"/>
      <c r="G2001" s="79"/>
    </row>
    <row r="2002" spans="1:7" s="37" customFormat="1" x14ac:dyDescent="0.25">
      <c r="A2002" s="60"/>
      <c r="B2002" s="40"/>
      <c r="C2002" s="30"/>
      <c r="D2002" s="68"/>
      <c r="E2002" s="68"/>
      <c r="F2002" s="121"/>
      <c r="G2002" s="79"/>
    </row>
    <row r="2003" spans="1:7" s="37" customFormat="1" x14ac:dyDescent="0.25">
      <c r="A2003" s="60"/>
      <c r="B2003" s="40"/>
      <c r="C2003" s="30"/>
      <c r="D2003" s="68"/>
      <c r="E2003" s="68"/>
      <c r="F2003" s="121"/>
      <c r="G2003" s="79"/>
    </row>
    <row r="2004" spans="1:7" s="37" customFormat="1" x14ac:dyDescent="0.25">
      <c r="A2004" s="60"/>
      <c r="B2004" s="40"/>
      <c r="C2004" s="30"/>
      <c r="D2004" s="68"/>
      <c r="E2004" s="68"/>
      <c r="F2004" s="121"/>
      <c r="G2004" s="79"/>
    </row>
    <row r="2005" spans="1:7" s="37" customFormat="1" x14ac:dyDescent="0.25">
      <c r="A2005" s="60"/>
      <c r="B2005" s="40"/>
      <c r="C2005" s="30"/>
      <c r="D2005" s="68"/>
      <c r="E2005" s="68"/>
      <c r="F2005" s="121"/>
      <c r="G2005" s="79"/>
    </row>
    <row r="2006" spans="1:7" s="37" customFormat="1" x14ac:dyDescent="0.25">
      <c r="A2006" s="60"/>
      <c r="B2006" s="40"/>
      <c r="C2006" s="30"/>
      <c r="D2006" s="68"/>
      <c r="E2006" s="68"/>
      <c r="F2006" s="121"/>
      <c r="G2006" s="79"/>
    </row>
    <row r="2007" spans="1:7" s="37" customFormat="1" x14ac:dyDescent="0.25">
      <c r="A2007" s="60"/>
      <c r="B2007" s="40"/>
      <c r="C2007" s="30"/>
      <c r="D2007" s="68"/>
      <c r="E2007" s="68"/>
      <c r="F2007" s="121"/>
      <c r="G2007" s="79"/>
    </row>
    <row r="2008" spans="1:7" s="37" customFormat="1" x14ac:dyDescent="0.25">
      <c r="A2008" s="60"/>
      <c r="B2008" s="40"/>
      <c r="C2008" s="30"/>
      <c r="D2008" s="68"/>
      <c r="E2008" s="68"/>
      <c r="F2008" s="121"/>
      <c r="G2008" s="79"/>
    </row>
    <row r="2009" spans="1:7" s="37" customFormat="1" x14ac:dyDescent="0.25">
      <c r="A2009" s="60"/>
      <c r="B2009" s="40"/>
      <c r="C2009" s="30"/>
      <c r="D2009" s="68"/>
      <c r="E2009" s="68"/>
      <c r="F2009" s="121"/>
      <c r="G2009" s="79"/>
    </row>
    <row r="2010" spans="1:7" s="37" customFormat="1" x14ac:dyDescent="0.25">
      <c r="A2010" s="60"/>
      <c r="B2010" s="40"/>
      <c r="C2010" s="30"/>
      <c r="D2010" s="68"/>
      <c r="E2010" s="68"/>
      <c r="F2010" s="121"/>
      <c r="G2010" s="79"/>
    </row>
    <row r="2011" spans="1:7" s="37" customFormat="1" x14ac:dyDescent="0.25">
      <c r="A2011" s="60"/>
      <c r="B2011" s="40"/>
      <c r="C2011" s="30"/>
      <c r="D2011" s="68"/>
      <c r="E2011" s="68"/>
      <c r="F2011" s="121"/>
      <c r="G2011" s="79"/>
    </row>
    <row r="2012" spans="1:7" s="37" customFormat="1" x14ac:dyDescent="0.25">
      <c r="A2012" s="60"/>
      <c r="B2012" s="40"/>
      <c r="C2012" s="30"/>
      <c r="D2012" s="68"/>
      <c r="E2012" s="68"/>
      <c r="F2012" s="121"/>
      <c r="G2012" s="79"/>
    </row>
    <row r="2013" spans="1:7" s="37" customFormat="1" x14ac:dyDescent="0.25">
      <c r="A2013" s="60"/>
      <c r="B2013" s="40"/>
      <c r="C2013" s="30"/>
      <c r="D2013" s="68"/>
      <c r="E2013" s="68"/>
      <c r="F2013" s="121"/>
      <c r="G2013" s="79"/>
    </row>
    <row r="2014" spans="1:7" s="37" customFormat="1" x14ac:dyDescent="0.25">
      <c r="A2014" s="60"/>
      <c r="B2014" s="40"/>
      <c r="C2014" s="30"/>
      <c r="D2014" s="68"/>
      <c r="E2014" s="68"/>
      <c r="F2014" s="121"/>
      <c r="G2014" s="79"/>
    </row>
    <row r="2015" spans="1:7" s="37" customFormat="1" x14ac:dyDescent="0.25">
      <c r="A2015" s="60"/>
      <c r="B2015" s="40"/>
      <c r="C2015" s="30"/>
      <c r="D2015" s="68"/>
      <c r="E2015" s="68"/>
      <c r="F2015" s="121"/>
      <c r="G2015" s="79"/>
    </row>
    <row r="2016" spans="1:7" s="37" customFormat="1" x14ac:dyDescent="0.25">
      <c r="A2016" s="60"/>
      <c r="B2016" s="40"/>
      <c r="C2016" s="30"/>
      <c r="D2016" s="68"/>
      <c r="E2016" s="68"/>
      <c r="F2016" s="121"/>
      <c r="G2016" s="79"/>
    </row>
    <row r="2017" spans="1:7" s="37" customFormat="1" x14ac:dyDescent="0.25">
      <c r="A2017" s="60"/>
      <c r="B2017" s="40"/>
      <c r="C2017" s="30"/>
      <c r="D2017" s="68"/>
      <c r="E2017" s="68"/>
      <c r="F2017" s="121"/>
      <c r="G2017" s="79"/>
    </row>
    <row r="2018" spans="1:7" s="37" customFormat="1" x14ac:dyDescent="0.25">
      <c r="A2018" s="60"/>
      <c r="B2018" s="40"/>
      <c r="C2018" s="30"/>
      <c r="D2018" s="68"/>
      <c r="E2018" s="68"/>
      <c r="F2018" s="121"/>
      <c r="G2018" s="79"/>
    </row>
    <row r="2019" spans="1:7" s="37" customFormat="1" x14ac:dyDescent="0.25">
      <c r="A2019" s="60"/>
      <c r="B2019" s="40"/>
      <c r="C2019" s="30"/>
      <c r="D2019" s="68"/>
      <c r="E2019" s="68"/>
      <c r="F2019" s="121"/>
      <c r="G2019" s="79"/>
    </row>
    <row r="2020" spans="1:7" s="37" customFormat="1" x14ac:dyDescent="0.25">
      <c r="A2020" s="60"/>
      <c r="B2020" s="40"/>
      <c r="C2020" s="30"/>
      <c r="D2020" s="68"/>
      <c r="E2020" s="68"/>
      <c r="F2020" s="121"/>
      <c r="G2020" s="79"/>
    </row>
    <row r="2021" spans="1:7" s="37" customFormat="1" x14ac:dyDescent="0.25">
      <c r="A2021" s="60"/>
      <c r="B2021" s="40"/>
      <c r="C2021" s="30"/>
      <c r="D2021" s="68"/>
      <c r="E2021" s="68"/>
      <c r="F2021" s="121"/>
      <c r="G2021" s="79"/>
    </row>
    <row r="2022" spans="1:7" s="37" customFormat="1" x14ac:dyDescent="0.25">
      <c r="A2022" s="60"/>
      <c r="B2022" s="40"/>
      <c r="C2022" s="30"/>
      <c r="D2022" s="68"/>
      <c r="E2022" s="68"/>
      <c r="F2022" s="121"/>
      <c r="G2022" s="79"/>
    </row>
    <row r="2023" spans="1:7" s="37" customFormat="1" x14ac:dyDescent="0.25">
      <c r="A2023" s="60"/>
      <c r="B2023" s="40"/>
      <c r="C2023" s="30"/>
      <c r="D2023" s="68"/>
      <c r="E2023" s="68"/>
      <c r="F2023" s="121"/>
      <c r="G2023" s="79"/>
    </row>
    <row r="2024" spans="1:7" s="37" customFormat="1" x14ac:dyDescent="0.25">
      <c r="A2024" s="60"/>
      <c r="B2024" s="40"/>
      <c r="C2024" s="30"/>
      <c r="D2024" s="68"/>
      <c r="E2024" s="68"/>
      <c r="F2024" s="121"/>
      <c r="G2024" s="79"/>
    </row>
    <row r="2025" spans="1:7" s="37" customFormat="1" x14ac:dyDescent="0.25">
      <c r="A2025" s="60"/>
      <c r="B2025" s="40"/>
      <c r="C2025" s="30"/>
      <c r="D2025" s="68"/>
      <c r="E2025" s="68"/>
      <c r="F2025" s="121"/>
      <c r="G2025" s="79"/>
    </row>
    <row r="2026" spans="1:7" s="37" customFormat="1" x14ac:dyDescent="0.25">
      <c r="A2026" s="60"/>
      <c r="B2026" s="40"/>
      <c r="C2026" s="30"/>
      <c r="D2026" s="68"/>
      <c r="E2026" s="68"/>
      <c r="F2026" s="121"/>
      <c r="G2026" s="79"/>
    </row>
    <row r="2027" spans="1:7" s="37" customFormat="1" x14ac:dyDescent="0.25">
      <c r="A2027" s="60"/>
      <c r="B2027" s="40"/>
      <c r="C2027" s="30"/>
      <c r="D2027" s="68"/>
      <c r="E2027" s="68"/>
      <c r="F2027" s="121"/>
      <c r="G2027" s="79"/>
    </row>
    <row r="2028" spans="1:7" s="37" customFormat="1" x14ac:dyDescent="0.25">
      <c r="A2028" s="60"/>
      <c r="B2028" s="40"/>
      <c r="C2028" s="30"/>
      <c r="D2028" s="68"/>
      <c r="E2028" s="68"/>
      <c r="F2028" s="121"/>
      <c r="G2028" s="79"/>
    </row>
    <row r="2029" spans="1:7" s="37" customFormat="1" x14ac:dyDescent="0.25">
      <c r="A2029" s="60"/>
      <c r="B2029" s="40"/>
      <c r="C2029" s="30"/>
      <c r="D2029" s="68"/>
      <c r="E2029" s="68"/>
      <c r="F2029" s="121"/>
      <c r="G2029" s="79"/>
    </row>
    <row r="2030" spans="1:7" s="37" customFormat="1" x14ac:dyDescent="0.25">
      <c r="A2030" s="60"/>
      <c r="B2030" s="40"/>
      <c r="C2030" s="30"/>
      <c r="D2030" s="68"/>
      <c r="E2030" s="68"/>
      <c r="F2030" s="121"/>
      <c r="G2030" s="79"/>
    </row>
    <row r="2031" spans="1:7" s="37" customFormat="1" x14ac:dyDescent="0.25">
      <c r="A2031" s="60"/>
      <c r="B2031" s="40"/>
      <c r="C2031" s="30"/>
      <c r="D2031" s="68"/>
      <c r="E2031" s="68"/>
      <c r="F2031" s="121"/>
      <c r="G2031" s="79"/>
    </row>
    <row r="2032" spans="1:7" s="37" customFormat="1" x14ac:dyDescent="0.25">
      <c r="A2032" s="60"/>
      <c r="B2032" s="40"/>
      <c r="C2032" s="30"/>
      <c r="D2032" s="68"/>
      <c r="E2032" s="68"/>
      <c r="F2032" s="121"/>
      <c r="G2032" s="79"/>
    </row>
    <row r="2033" spans="1:7" s="37" customFormat="1" x14ac:dyDescent="0.25">
      <c r="A2033" s="60"/>
      <c r="B2033" s="40"/>
      <c r="C2033" s="30"/>
      <c r="D2033" s="68"/>
      <c r="E2033" s="68"/>
      <c r="F2033" s="121"/>
      <c r="G2033" s="79"/>
    </row>
    <row r="2034" spans="1:7" s="37" customFormat="1" x14ac:dyDescent="0.25">
      <c r="A2034" s="60"/>
      <c r="B2034" s="40"/>
      <c r="C2034" s="30"/>
      <c r="D2034" s="68"/>
      <c r="E2034" s="68"/>
      <c r="F2034" s="121"/>
      <c r="G2034" s="79"/>
    </row>
    <row r="2035" spans="1:7" s="37" customFormat="1" x14ac:dyDescent="0.25">
      <c r="A2035" s="60"/>
      <c r="B2035" s="40"/>
      <c r="C2035" s="30"/>
      <c r="D2035" s="68"/>
      <c r="E2035" s="68"/>
      <c r="F2035" s="121"/>
      <c r="G2035" s="79"/>
    </row>
    <row r="2036" spans="1:7" s="37" customFormat="1" x14ac:dyDescent="0.25">
      <c r="A2036" s="60"/>
      <c r="B2036" s="40"/>
      <c r="C2036" s="30"/>
      <c r="D2036" s="68"/>
      <c r="E2036" s="68"/>
      <c r="F2036" s="121"/>
      <c r="G2036" s="79"/>
    </row>
    <row r="2037" spans="1:7" s="37" customFormat="1" x14ac:dyDescent="0.25">
      <c r="A2037" s="60"/>
      <c r="B2037" s="40"/>
      <c r="C2037" s="30"/>
      <c r="D2037" s="68"/>
      <c r="E2037" s="68"/>
      <c r="F2037" s="121"/>
      <c r="G2037" s="79"/>
    </row>
    <row r="2038" spans="1:7" s="37" customFormat="1" x14ac:dyDescent="0.25">
      <c r="A2038" s="60"/>
      <c r="B2038" s="40"/>
      <c r="C2038" s="30"/>
      <c r="D2038" s="68"/>
      <c r="E2038" s="68"/>
      <c r="F2038" s="121"/>
      <c r="G2038" s="79"/>
    </row>
    <row r="2039" spans="1:7" s="37" customFormat="1" x14ac:dyDescent="0.25">
      <c r="A2039" s="60"/>
      <c r="B2039" s="40"/>
      <c r="C2039" s="30"/>
      <c r="D2039" s="68"/>
      <c r="E2039" s="68"/>
      <c r="F2039" s="121"/>
      <c r="G2039" s="79"/>
    </row>
    <row r="2040" spans="1:7" s="37" customFormat="1" x14ac:dyDescent="0.25">
      <c r="A2040" s="60"/>
      <c r="B2040" s="40"/>
      <c r="C2040" s="30"/>
      <c r="D2040" s="68"/>
      <c r="E2040" s="68"/>
      <c r="F2040" s="121"/>
      <c r="G2040" s="79"/>
    </row>
    <row r="2041" spans="1:7" s="37" customFormat="1" x14ac:dyDescent="0.25">
      <c r="A2041" s="60"/>
      <c r="B2041" s="40"/>
      <c r="C2041" s="30"/>
      <c r="D2041" s="68"/>
      <c r="E2041" s="68"/>
      <c r="F2041" s="121"/>
      <c r="G2041" s="79"/>
    </row>
    <row r="2042" spans="1:7" s="37" customFormat="1" x14ac:dyDescent="0.25">
      <c r="A2042" s="60"/>
      <c r="B2042" s="40"/>
      <c r="C2042" s="30"/>
      <c r="D2042" s="68"/>
      <c r="E2042" s="68"/>
      <c r="F2042" s="121"/>
      <c r="G2042" s="79"/>
    </row>
    <row r="2043" spans="1:7" s="37" customFormat="1" x14ac:dyDescent="0.25">
      <c r="A2043" s="60"/>
      <c r="B2043" s="40"/>
      <c r="C2043" s="30"/>
      <c r="D2043" s="68"/>
      <c r="E2043" s="68"/>
      <c r="F2043" s="121"/>
      <c r="G2043" s="79"/>
    </row>
    <row r="2044" spans="1:7" s="37" customFormat="1" x14ac:dyDescent="0.25">
      <c r="A2044" s="60"/>
      <c r="B2044" s="40"/>
      <c r="C2044" s="30"/>
      <c r="D2044" s="68"/>
      <c r="E2044" s="68"/>
      <c r="F2044" s="121"/>
      <c r="G2044" s="79"/>
    </row>
    <row r="2045" spans="1:7" s="37" customFormat="1" x14ac:dyDescent="0.25">
      <c r="A2045" s="60"/>
      <c r="B2045" s="40"/>
      <c r="C2045" s="30"/>
      <c r="D2045" s="68"/>
      <c r="E2045" s="68"/>
      <c r="F2045" s="121"/>
      <c r="G2045" s="79"/>
    </row>
    <row r="2046" spans="1:7" s="37" customFormat="1" x14ac:dyDescent="0.25">
      <c r="A2046" s="60"/>
      <c r="B2046" s="40"/>
      <c r="C2046" s="30"/>
      <c r="D2046" s="68"/>
      <c r="E2046" s="68"/>
      <c r="F2046" s="121"/>
      <c r="G2046" s="79"/>
    </row>
    <row r="2047" spans="1:7" s="37" customFormat="1" x14ac:dyDescent="0.25">
      <c r="A2047" s="60"/>
      <c r="B2047" s="40"/>
      <c r="C2047" s="30"/>
      <c r="D2047" s="68"/>
      <c r="E2047" s="68"/>
      <c r="F2047" s="121"/>
      <c r="G2047" s="79"/>
    </row>
    <row r="2048" spans="1:7" s="37" customFormat="1" x14ac:dyDescent="0.25">
      <c r="A2048" s="60"/>
      <c r="B2048" s="40"/>
      <c r="C2048" s="30"/>
      <c r="D2048" s="68"/>
      <c r="E2048" s="68"/>
      <c r="F2048" s="121"/>
      <c r="G2048" s="79"/>
    </row>
    <row r="2049" spans="1:7" s="37" customFormat="1" x14ac:dyDescent="0.25">
      <c r="A2049" s="60"/>
      <c r="B2049" s="40"/>
      <c r="C2049" s="30"/>
      <c r="D2049" s="68"/>
      <c r="E2049" s="68"/>
      <c r="F2049" s="121"/>
      <c r="G2049" s="79"/>
    </row>
    <row r="2050" spans="1:7" s="37" customFormat="1" x14ac:dyDescent="0.25">
      <c r="A2050" s="60"/>
      <c r="B2050" s="40"/>
      <c r="C2050" s="30"/>
      <c r="D2050" s="68"/>
      <c r="E2050" s="68"/>
      <c r="F2050" s="121"/>
      <c r="G2050" s="79"/>
    </row>
    <row r="2051" spans="1:7" s="37" customFormat="1" x14ac:dyDescent="0.25">
      <c r="A2051" s="60"/>
      <c r="B2051" s="40"/>
      <c r="C2051" s="30"/>
      <c r="D2051" s="68"/>
      <c r="E2051" s="68"/>
      <c r="F2051" s="121"/>
      <c r="G2051" s="79"/>
    </row>
    <row r="2052" spans="1:7" s="37" customFormat="1" x14ac:dyDescent="0.25">
      <c r="A2052" s="60"/>
      <c r="B2052" s="40"/>
      <c r="C2052" s="30"/>
      <c r="D2052" s="68"/>
      <c r="E2052" s="68"/>
      <c r="F2052" s="121"/>
      <c r="G2052" s="79"/>
    </row>
    <row r="2053" spans="1:7" s="37" customFormat="1" x14ac:dyDescent="0.25">
      <c r="A2053" s="60"/>
      <c r="B2053" s="40"/>
      <c r="C2053" s="30"/>
      <c r="D2053" s="68"/>
      <c r="E2053" s="68"/>
      <c r="F2053" s="121"/>
      <c r="G2053" s="79"/>
    </row>
    <row r="2054" spans="1:7" s="37" customFormat="1" x14ac:dyDescent="0.25">
      <c r="A2054" s="60"/>
      <c r="B2054" s="40"/>
      <c r="C2054" s="30"/>
      <c r="D2054" s="68"/>
      <c r="E2054" s="68"/>
      <c r="F2054" s="121"/>
      <c r="G2054" s="79"/>
    </row>
    <row r="2055" spans="1:7" s="37" customFormat="1" x14ac:dyDescent="0.25">
      <c r="A2055" s="60"/>
      <c r="B2055" s="40"/>
      <c r="C2055" s="30"/>
      <c r="D2055" s="68"/>
      <c r="E2055" s="68"/>
      <c r="F2055" s="121"/>
      <c r="G2055" s="79"/>
    </row>
    <row r="2056" spans="1:7" s="37" customFormat="1" x14ac:dyDescent="0.25">
      <c r="A2056" s="60"/>
      <c r="B2056" s="40"/>
      <c r="C2056" s="30"/>
      <c r="D2056" s="68"/>
      <c r="E2056" s="68"/>
      <c r="F2056" s="121"/>
      <c r="G2056" s="79"/>
    </row>
    <row r="2057" spans="1:7" s="37" customFormat="1" x14ac:dyDescent="0.25">
      <c r="A2057" s="60"/>
      <c r="B2057" s="40"/>
      <c r="C2057" s="30"/>
      <c r="D2057" s="68"/>
      <c r="E2057" s="68"/>
      <c r="F2057" s="121"/>
      <c r="G2057" s="79"/>
    </row>
    <row r="2058" spans="1:7" s="37" customFormat="1" x14ac:dyDescent="0.25">
      <c r="A2058" s="60"/>
      <c r="B2058" s="40"/>
      <c r="C2058" s="30"/>
      <c r="D2058" s="68"/>
      <c r="E2058" s="68"/>
      <c r="F2058" s="121"/>
      <c r="G2058" s="79"/>
    </row>
    <row r="2059" spans="1:7" s="37" customFormat="1" x14ac:dyDescent="0.25">
      <c r="A2059" s="60"/>
      <c r="B2059" s="40"/>
      <c r="C2059" s="30"/>
      <c r="D2059" s="68"/>
      <c r="E2059" s="68"/>
      <c r="F2059" s="121"/>
      <c r="G2059" s="79"/>
    </row>
    <row r="2060" spans="1:7" s="37" customFormat="1" x14ac:dyDescent="0.25">
      <c r="A2060" s="60"/>
      <c r="B2060" s="40"/>
      <c r="C2060" s="30"/>
      <c r="D2060" s="68"/>
      <c r="E2060" s="68"/>
      <c r="F2060" s="121"/>
      <c r="G2060" s="79"/>
    </row>
    <row r="2061" spans="1:7" s="37" customFormat="1" x14ac:dyDescent="0.25">
      <c r="A2061" s="60"/>
      <c r="B2061" s="40"/>
      <c r="C2061" s="30"/>
      <c r="D2061" s="68"/>
      <c r="E2061" s="68"/>
      <c r="F2061" s="121"/>
      <c r="G2061" s="79"/>
    </row>
    <row r="2062" spans="1:7" s="37" customFormat="1" x14ac:dyDescent="0.25">
      <c r="A2062" s="60"/>
      <c r="B2062" s="40"/>
      <c r="C2062" s="30"/>
      <c r="D2062" s="68"/>
      <c r="E2062" s="68"/>
      <c r="F2062" s="121"/>
      <c r="G2062" s="79"/>
    </row>
    <row r="2063" spans="1:7" s="37" customFormat="1" x14ac:dyDescent="0.25">
      <c r="A2063" s="60"/>
      <c r="B2063" s="40"/>
      <c r="C2063" s="30"/>
      <c r="D2063" s="68"/>
      <c r="E2063" s="68"/>
      <c r="F2063" s="121"/>
      <c r="G2063" s="79"/>
    </row>
    <row r="2064" spans="1:7" s="37" customFormat="1" x14ac:dyDescent="0.25">
      <c r="A2064" s="60"/>
      <c r="B2064" s="40"/>
      <c r="C2064" s="30"/>
      <c r="D2064" s="68"/>
      <c r="E2064" s="68"/>
      <c r="F2064" s="121"/>
      <c r="G2064" s="79"/>
    </row>
    <row r="2065" spans="1:7" s="37" customFormat="1" x14ac:dyDescent="0.25">
      <c r="A2065" s="60"/>
      <c r="B2065" s="40"/>
      <c r="C2065" s="30"/>
      <c r="D2065" s="68"/>
      <c r="E2065" s="68"/>
      <c r="F2065" s="121"/>
      <c r="G2065" s="79"/>
    </row>
    <row r="2066" spans="1:7" s="37" customFormat="1" x14ac:dyDescent="0.25">
      <c r="A2066" s="60"/>
      <c r="B2066" s="40"/>
      <c r="C2066" s="30"/>
      <c r="D2066" s="68"/>
      <c r="E2066" s="68"/>
      <c r="F2066" s="121"/>
      <c r="G2066" s="79"/>
    </row>
    <row r="2067" spans="1:7" s="37" customFormat="1" x14ac:dyDescent="0.25">
      <c r="A2067" s="60"/>
      <c r="B2067" s="40"/>
      <c r="C2067" s="30"/>
      <c r="D2067" s="68"/>
      <c r="E2067" s="68"/>
      <c r="F2067" s="121"/>
      <c r="G2067" s="79"/>
    </row>
    <row r="2068" spans="1:7" s="37" customFormat="1" x14ac:dyDescent="0.25">
      <c r="A2068" s="60"/>
      <c r="B2068" s="40"/>
      <c r="C2068" s="30"/>
      <c r="D2068" s="68"/>
      <c r="E2068" s="68"/>
      <c r="F2068" s="121"/>
      <c r="G2068" s="79"/>
    </row>
    <row r="2069" spans="1:7" s="37" customFormat="1" x14ac:dyDescent="0.25">
      <c r="A2069" s="60"/>
      <c r="B2069" s="40"/>
      <c r="C2069" s="30"/>
      <c r="D2069" s="68"/>
      <c r="E2069" s="68"/>
      <c r="F2069" s="121"/>
      <c r="G2069" s="79"/>
    </row>
    <row r="2070" spans="1:7" s="37" customFormat="1" x14ac:dyDescent="0.25">
      <c r="A2070" s="60"/>
      <c r="B2070" s="40"/>
      <c r="C2070" s="30"/>
      <c r="D2070" s="68"/>
      <c r="E2070" s="68"/>
      <c r="F2070" s="121"/>
      <c r="G2070" s="79"/>
    </row>
    <row r="2071" spans="1:7" s="37" customFormat="1" x14ac:dyDescent="0.25">
      <c r="A2071" s="60"/>
      <c r="B2071" s="40"/>
      <c r="C2071" s="30"/>
      <c r="D2071" s="68"/>
      <c r="E2071" s="68"/>
      <c r="F2071" s="121"/>
      <c r="G2071" s="79"/>
    </row>
    <row r="2072" spans="1:7" s="37" customFormat="1" x14ac:dyDescent="0.25">
      <c r="A2072" s="60"/>
      <c r="B2072" s="40"/>
      <c r="C2072" s="30"/>
      <c r="D2072" s="68"/>
      <c r="E2072" s="68"/>
      <c r="F2072" s="121"/>
      <c r="G2072" s="79"/>
    </row>
    <row r="2073" spans="1:7" s="37" customFormat="1" x14ac:dyDescent="0.25">
      <c r="A2073" s="60"/>
      <c r="B2073" s="40"/>
      <c r="C2073" s="30"/>
      <c r="D2073" s="68"/>
      <c r="E2073" s="68"/>
      <c r="F2073" s="121"/>
      <c r="G2073" s="79"/>
    </row>
    <row r="2074" spans="1:7" s="37" customFormat="1" x14ac:dyDescent="0.25">
      <c r="A2074" s="60"/>
      <c r="B2074" s="40"/>
      <c r="C2074" s="30"/>
      <c r="D2074" s="68"/>
      <c r="E2074" s="68"/>
      <c r="F2074" s="121"/>
      <c r="G2074" s="79"/>
    </row>
    <row r="2075" spans="1:7" s="37" customFormat="1" x14ac:dyDescent="0.25">
      <c r="A2075" s="60"/>
      <c r="B2075" s="40"/>
      <c r="C2075" s="30"/>
      <c r="D2075" s="68"/>
      <c r="E2075" s="68"/>
      <c r="F2075" s="121"/>
      <c r="G2075" s="79"/>
    </row>
    <row r="2076" spans="1:7" s="37" customFormat="1" x14ac:dyDescent="0.25">
      <c r="A2076" s="60"/>
      <c r="B2076" s="40"/>
      <c r="C2076" s="30"/>
      <c r="D2076" s="68"/>
      <c r="E2076" s="68"/>
      <c r="F2076" s="121"/>
      <c r="G2076" s="79"/>
    </row>
    <row r="2077" spans="1:7" s="37" customFormat="1" x14ac:dyDescent="0.25">
      <c r="A2077" s="60"/>
      <c r="B2077" s="40"/>
      <c r="C2077" s="30"/>
      <c r="D2077" s="68"/>
      <c r="E2077" s="68"/>
      <c r="F2077" s="121"/>
      <c r="G2077" s="79"/>
    </row>
    <row r="2078" spans="1:7" s="37" customFormat="1" x14ac:dyDescent="0.25">
      <c r="A2078" s="60"/>
      <c r="B2078" s="40"/>
      <c r="C2078" s="30"/>
      <c r="D2078" s="68"/>
      <c r="E2078" s="68"/>
      <c r="F2078" s="121"/>
      <c r="G2078" s="79"/>
    </row>
    <row r="2079" spans="1:7" s="37" customFormat="1" x14ac:dyDescent="0.25">
      <c r="A2079" s="60"/>
      <c r="B2079" s="40"/>
      <c r="C2079" s="30"/>
      <c r="D2079" s="68"/>
      <c r="E2079" s="68"/>
      <c r="F2079" s="121"/>
      <c r="G2079" s="79"/>
    </row>
    <row r="2080" spans="1:7" s="37" customFormat="1" x14ac:dyDescent="0.25">
      <c r="A2080" s="60"/>
      <c r="B2080" s="40"/>
      <c r="C2080" s="30"/>
      <c r="D2080" s="68"/>
      <c r="E2080" s="68"/>
      <c r="F2080" s="121"/>
      <c r="G2080" s="79"/>
    </row>
    <row r="2081" spans="1:7" s="37" customFormat="1" x14ac:dyDescent="0.25">
      <c r="A2081" s="60"/>
      <c r="B2081" s="40"/>
      <c r="C2081" s="30"/>
      <c r="D2081" s="68"/>
      <c r="E2081" s="68"/>
      <c r="F2081" s="121"/>
      <c r="G2081" s="79"/>
    </row>
    <row r="2082" spans="1:7" s="37" customFormat="1" x14ac:dyDescent="0.25">
      <c r="A2082" s="60"/>
      <c r="B2082" s="40"/>
      <c r="C2082" s="30"/>
      <c r="D2082" s="68"/>
      <c r="E2082" s="68"/>
      <c r="F2082" s="121"/>
      <c r="G2082" s="79"/>
    </row>
    <row r="2083" spans="1:7" s="37" customFormat="1" x14ac:dyDescent="0.25">
      <c r="A2083" s="60"/>
      <c r="B2083" s="40"/>
      <c r="C2083" s="30"/>
      <c r="D2083" s="68"/>
      <c r="E2083" s="68"/>
      <c r="F2083" s="121"/>
      <c r="G2083" s="79"/>
    </row>
    <row r="2084" spans="1:7" s="37" customFormat="1" x14ac:dyDescent="0.25">
      <c r="A2084" s="60"/>
      <c r="B2084" s="40"/>
      <c r="C2084" s="30"/>
      <c r="D2084" s="68"/>
      <c r="E2084" s="68"/>
      <c r="F2084" s="121"/>
      <c r="G2084" s="79"/>
    </row>
    <row r="2085" spans="1:7" s="37" customFormat="1" x14ac:dyDescent="0.25">
      <c r="A2085" s="60"/>
      <c r="B2085" s="40"/>
      <c r="C2085" s="30"/>
      <c r="D2085" s="68"/>
      <c r="E2085" s="68"/>
      <c r="F2085" s="121"/>
      <c r="G2085" s="79"/>
    </row>
    <row r="2086" spans="1:7" s="37" customFormat="1" x14ac:dyDescent="0.25">
      <c r="A2086" s="60"/>
      <c r="B2086" s="40"/>
      <c r="C2086" s="30"/>
      <c r="D2086" s="68"/>
      <c r="E2086" s="68"/>
      <c r="F2086" s="121"/>
      <c r="G2086" s="79"/>
    </row>
    <row r="2087" spans="1:7" s="37" customFormat="1" x14ac:dyDescent="0.25">
      <c r="A2087" s="60"/>
      <c r="B2087" s="40"/>
      <c r="C2087" s="30"/>
      <c r="D2087" s="68"/>
      <c r="E2087" s="68"/>
      <c r="F2087" s="121"/>
      <c r="G2087" s="79"/>
    </row>
    <row r="2088" spans="1:7" s="37" customFormat="1" x14ac:dyDescent="0.25">
      <c r="A2088" s="60"/>
      <c r="B2088" s="40"/>
      <c r="C2088" s="30"/>
      <c r="D2088" s="68"/>
      <c r="E2088" s="68"/>
      <c r="F2088" s="121"/>
      <c r="G2088" s="79"/>
    </row>
    <row r="2089" spans="1:7" s="37" customFormat="1" x14ac:dyDescent="0.25">
      <c r="A2089" s="60"/>
      <c r="B2089" s="40"/>
      <c r="C2089" s="30"/>
      <c r="D2089" s="68"/>
      <c r="E2089" s="68"/>
      <c r="F2089" s="121"/>
      <c r="G2089" s="79"/>
    </row>
    <row r="2090" spans="1:7" s="37" customFormat="1" x14ac:dyDescent="0.25">
      <c r="A2090" s="60"/>
      <c r="B2090" s="40"/>
      <c r="C2090" s="30"/>
      <c r="D2090" s="68"/>
      <c r="E2090" s="68"/>
      <c r="F2090" s="121"/>
      <c r="G2090" s="79"/>
    </row>
    <row r="2091" spans="1:7" s="37" customFormat="1" x14ac:dyDescent="0.25">
      <c r="A2091" s="60"/>
      <c r="B2091" s="40"/>
      <c r="C2091" s="30"/>
      <c r="D2091" s="68"/>
      <c r="E2091" s="68"/>
      <c r="F2091" s="121"/>
      <c r="G2091" s="79"/>
    </row>
    <row r="2092" spans="1:7" s="37" customFormat="1" x14ac:dyDescent="0.25">
      <c r="A2092" s="60"/>
      <c r="B2092" s="40"/>
      <c r="C2092" s="30"/>
      <c r="D2092" s="68"/>
      <c r="E2092" s="68"/>
      <c r="F2092" s="121"/>
      <c r="G2092" s="79"/>
    </row>
    <row r="2093" spans="1:7" s="37" customFormat="1" x14ac:dyDescent="0.25">
      <c r="A2093" s="60"/>
      <c r="B2093" s="40"/>
      <c r="C2093" s="30"/>
      <c r="D2093" s="68"/>
      <c r="E2093" s="68"/>
      <c r="F2093" s="121"/>
      <c r="G2093" s="79"/>
    </row>
    <row r="2094" spans="1:7" s="37" customFormat="1" x14ac:dyDescent="0.25">
      <c r="A2094" s="60"/>
      <c r="B2094" s="40"/>
      <c r="C2094" s="30"/>
      <c r="D2094" s="68"/>
      <c r="E2094" s="68"/>
      <c r="F2094" s="121"/>
      <c r="G2094" s="79"/>
    </row>
    <row r="2095" spans="1:7" s="37" customFormat="1" x14ac:dyDescent="0.25">
      <c r="A2095" s="60"/>
      <c r="B2095" s="40"/>
      <c r="C2095" s="30"/>
      <c r="D2095" s="68"/>
      <c r="E2095" s="68"/>
      <c r="F2095" s="121"/>
      <c r="G2095" s="79"/>
    </row>
    <row r="2096" spans="1:7" s="37" customFormat="1" x14ac:dyDescent="0.25">
      <c r="A2096" s="60"/>
      <c r="B2096" s="40"/>
      <c r="C2096" s="30"/>
      <c r="D2096" s="68"/>
      <c r="E2096" s="68"/>
      <c r="F2096" s="121"/>
      <c r="G2096" s="79"/>
    </row>
    <row r="2097" spans="1:7" s="37" customFormat="1" x14ac:dyDescent="0.25">
      <c r="A2097" s="60"/>
      <c r="B2097" s="40"/>
      <c r="C2097" s="30"/>
      <c r="D2097" s="68"/>
      <c r="E2097" s="68"/>
      <c r="F2097" s="121"/>
      <c r="G2097" s="79"/>
    </row>
    <row r="2098" spans="1:7" s="37" customFormat="1" x14ac:dyDescent="0.25">
      <c r="A2098" s="60"/>
      <c r="B2098" s="40"/>
      <c r="C2098" s="30"/>
      <c r="D2098" s="68"/>
      <c r="E2098" s="68"/>
      <c r="F2098" s="121"/>
      <c r="G2098" s="79"/>
    </row>
    <row r="2099" spans="1:7" s="37" customFormat="1" x14ac:dyDescent="0.25">
      <c r="A2099" s="60"/>
      <c r="B2099" s="40"/>
      <c r="C2099" s="30"/>
      <c r="D2099" s="68"/>
      <c r="E2099" s="68"/>
      <c r="F2099" s="121"/>
      <c r="G2099" s="79"/>
    </row>
    <row r="2100" spans="1:7" s="37" customFormat="1" x14ac:dyDescent="0.25">
      <c r="A2100" s="60"/>
      <c r="B2100" s="40"/>
      <c r="C2100" s="30"/>
      <c r="D2100" s="68"/>
      <c r="E2100" s="68"/>
      <c r="F2100" s="121"/>
      <c r="G2100" s="79"/>
    </row>
    <row r="2101" spans="1:7" s="37" customFormat="1" x14ac:dyDescent="0.25">
      <c r="A2101" s="60"/>
      <c r="B2101" s="40"/>
      <c r="C2101" s="30"/>
      <c r="D2101" s="68"/>
      <c r="E2101" s="68"/>
      <c r="F2101" s="121"/>
      <c r="G2101" s="79"/>
    </row>
    <row r="2102" spans="1:7" s="37" customFormat="1" x14ac:dyDescent="0.25">
      <c r="A2102" s="60"/>
      <c r="B2102" s="40"/>
      <c r="C2102" s="30"/>
      <c r="D2102" s="68"/>
      <c r="E2102" s="68"/>
      <c r="F2102" s="121"/>
      <c r="G2102" s="79"/>
    </row>
    <row r="2103" spans="1:7" s="37" customFormat="1" x14ac:dyDescent="0.25">
      <c r="A2103" s="60"/>
      <c r="B2103" s="40"/>
      <c r="C2103" s="30"/>
      <c r="D2103" s="68"/>
      <c r="E2103" s="68"/>
      <c r="F2103" s="121"/>
      <c r="G2103" s="79"/>
    </row>
    <row r="2104" spans="1:7" s="37" customFormat="1" x14ac:dyDescent="0.25">
      <c r="A2104" s="60"/>
      <c r="B2104" s="40"/>
      <c r="C2104" s="30"/>
      <c r="D2104" s="68"/>
      <c r="E2104" s="68"/>
      <c r="F2104" s="121"/>
      <c r="G2104" s="79"/>
    </row>
    <row r="2105" spans="1:7" s="37" customFormat="1" x14ac:dyDescent="0.25">
      <c r="A2105" s="60"/>
      <c r="B2105" s="40"/>
      <c r="C2105" s="30"/>
      <c r="D2105" s="68"/>
      <c r="E2105" s="68"/>
      <c r="F2105" s="121"/>
      <c r="G2105" s="79"/>
    </row>
    <row r="2106" spans="1:7" s="37" customFormat="1" x14ac:dyDescent="0.25">
      <c r="A2106" s="60"/>
      <c r="B2106" s="40"/>
      <c r="C2106" s="30"/>
      <c r="D2106" s="68"/>
      <c r="E2106" s="68"/>
      <c r="F2106" s="121"/>
      <c r="G2106" s="79"/>
    </row>
    <row r="2107" spans="1:7" s="37" customFormat="1" x14ac:dyDescent="0.25">
      <c r="A2107" s="60"/>
      <c r="B2107" s="40"/>
      <c r="C2107" s="30"/>
      <c r="D2107" s="68"/>
      <c r="E2107" s="68"/>
      <c r="F2107" s="121"/>
      <c r="G2107" s="79"/>
    </row>
    <row r="2108" spans="1:7" s="37" customFormat="1" x14ac:dyDescent="0.25">
      <c r="A2108" s="60"/>
      <c r="B2108" s="40"/>
      <c r="C2108" s="30"/>
      <c r="D2108" s="68"/>
      <c r="E2108" s="68"/>
      <c r="F2108" s="121"/>
      <c r="G2108" s="79"/>
    </row>
    <row r="2109" spans="1:7" s="37" customFormat="1" x14ac:dyDescent="0.25">
      <c r="A2109" s="60"/>
      <c r="B2109" s="40"/>
      <c r="C2109" s="30"/>
      <c r="D2109" s="68"/>
      <c r="E2109" s="68"/>
      <c r="F2109" s="121"/>
      <c r="G2109" s="79"/>
    </row>
    <row r="2110" spans="1:7" s="37" customFormat="1" x14ac:dyDescent="0.25">
      <c r="A2110" s="60"/>
      <c r="B2110" s="40"/>
      <c r="C2110" s="30"/>
      <c r="D2110" s="68"/>
      <c r="E2110" s="68"/>
      <c r="F2110" s="121"/>
      <c r="G2110" s="79"/>
    </row>
    <row r="2111" spans="1:7" s="37" customFormat="1" x14ac:dyDescent="0.25">
      <c r="A2111" s="60"/>
      <c r="B2111" s="40"/>
      <c r="C2111" s="30"/>
      <c r="D2111" s="68"/>
      <c r="E2111" s="68"/>
      <c r="F2111" s="121"/>
      <c r="G2111" s="79"/>
    </row>
    <row r="2112" spans="1:7" s="37" customFormat="1" x14ac:dyDescent="0.25">
      <c r="A2112" s="60"/>
      <c r="B2112" s="40"/>
      <c r="C2112" s="30"/>
      <c r="D2112" s="68"/>
      <c r="E2112" s="68"/>
      <c r="F2112" s="121"/>
      <c r="G2112" s="79"/>
    </row>
    <row r="2113" spans="1:7" s="37" customFormat="1" x14ac:dyDescent="0.25">
      <c r="A2113" s="60"/>
      <c r="B2113" s="40"/>
      <c r="C2113" s="30"/>
      <c r="D2113" s="68"/>
      <c r="E2113" s="68"/>
      <c r="F2113" s="121"/>
      <c r="G2113" s="79"/>
    </row>
    <row r="2114" spans="1:7" s="37" customFormat="1" x14ac:dyDescent="0.25">
      <c r="A2114" s="60"/>
      <c r="B2114" s="40"/>
      <c r="C2114" s="30"/>
      <c r="D2114" s="68"/>
      <c r="E2114" s="68"/>
      <c r="F2114" s="121"/>
      <c r="G2114" s="79"/>
    </row>
    <row r="2115" spans="1:7" s="37" customFormat="1" x14ac:dyDescent="0.25">
      <c r="A2115" s="60"/>
      <c r="B2115" s="40"/>
      <c r="C2115" s="30"/>
      <c r="D2115" s="68"/>
      <c r="E2115" s="68"/>
      <c r="F2115" s="121"/>
      <c r="G2115" s="79"/>
    </row>
    <row r="2116" spans="1:7" s="37" customFormat="1" x14ac:dyDescent="0.25">
      <c r="A2116" s="60"/>
      <c r="B2116" s="40"/>
      <c r="C2116" s="30"/>
      <c r="D2116" s="68"/>
      <c r="E2116" s="68"/>
      <c r="F2116" s="121"/>
      <c r="G2116" s="79"/>
    </row>
    <row r="2117" spans="1:7" s="37" customFormat="1" x14ac:dyDescent="0.25">
      <c r="A2117" s="60"/>
      <c r="B2117" s="40"/>
      <c r="C2117" s="30"/>
      <c r="D2117" s="68"/>
      <c r="E2117" s="68"/>
      <c r="F2117" s="121"/>
      <c r="G2117" s="79"/>
    </row>
    <row r="2118" spans="1:7" s="37" customFormat="1" x14ac:dyDescent="0.25">
      <c r="A2118" s="60"/>
      <c r="B2118" s="40"/>
      <c r="C2118" s="30"/>
      <c r="D2118" s="68"/>
      <c r="E2118" s="68"/>
      <c r="F2118" s="121"/>
      <c r="G2118" s="79"/>
    </row>
    <row r="2119" spans="1:7" s="37" customFormat="1" x14ac:dyDescent="0.25">
      <c r="A2119" s="60"/>
      <c r="B2119" s="40"/>
      <c r="C2119" s="30"/>
      <c r="D2119" s="68"/>
      <c r="E2119" s="68"/>
      <c r="F2119" s="121"/>
      <c r="G2119" s="79"/>
    </row>
    <row r="2120" spans="1:7" s="37" customFormat="1" x14ac:dyDescent="0.25">
      <c r="A2120" s="60"/>
      <c r="B2120" s="40"/>
      <c r="C2120" s="30"/>
      <c r="D2120" s="68"/>
      <c r="E2120" s="68"/>
      <c r="F2120" s="121"/>
      <c r="G2120" s="79"/>
    </row>
    <row r="2121" spans="1:7" s="37" customFormat="1" x14ac:dyDescent="0.25">
      <c r="A2121" s="60"/>
      <c r="B2121" s="40"/>
      <c r="C2121" s="30"/>
      <c r="D2121" s="68"/>
      <c r="E2121" s="68"/>
      <c r="F2121" s="121"/>
      <c r="G2121" s="79"/>
    </row>
    <row r="2122" spans="1:7" s="37" customFormat="1" x14ac:dyDescent="0.25">
      <c r="A2122" s="60"/>
      <c r="B2122" s="40"/>
      <c r="C2122" s="30"/>
      <c r="D2122" s="68"/>
      <c r="E2122" s="68"/>
      <c r="F2122" s="121"/>
      <c r="G2122" s="79"/>
    </row>
    <row r="2123" spans="1:7" s="37" customFormat="1" x14ac:dyDescent="0.25">
      <c r="A2123" s="60"/>
      <c r="B2123" s="40"/>
      <c r="C2123" s="30"/>
      <c r="D2123" s="68"/>
      <c r="E2123" s="68"/>
      <c r="F2123" s="121"/>
      <c r="G2123" s="79"/>
    </row>
    <row r="2124" spans="1:7" s="37" customFormat="1" x14ac:dyDescent="0.25">
      <c r="A2124" s="60"/>
      <c r="B2124" s="40"/>
      <c r="C2124" s="30"/>
      <c r="D2124" s="68"/>
      <c r="E2124" s="68"/>
      <c r="F2124" s="121"/>
      <c r="G2124" s="79"/>
    </row>
    <row r="2125" spans="1:7" s="37" customFormat="1" x14ac:dyDescent="0.25">
      <c r="A2125" s="60"/>
      <c r="B2125" s="40"/>
      <c r="C2125" s="30"/>
      <c r="D2125" s="68"/>
      <c r="E2125" s="68"/>
      <c r="F2125" s="121"/>
      <c r="G2125" s="79"/>
    </row>
    <row r="2126" spans="1:7" s="37" customFormat="1" x14ac:dyDescent="0.25">
      <c r="A2126" s="60"/>
      <c r="B2126" s="40"/>
      <c r="C2126" s="30"/>
      <c r="D2126" s="68"/>
      <c r="E2126" s="68"/>
      <c r="F2126" s="121"/>
      <c r="G2126" s="79"/>
    </row>
    <row r="2127" spans="1:7" s="37" customFormat="1" x14ac:dyDescent="0.25">
      <c r="A2127" s="60"/>
      <c r="B2127" s="40"/>
      <c r="C2127" s="30"/>
      <c r="D2127" s="68"/>
      <c r="E2127" s="68"/>
      <c r="F2127" s="121"/>
      <c r="G2127" s="79"/>
    </row>
    <row r="2128" spans="1:7" s="37" customFormat="1" x14ac:dyDescent="0.25">
      <c r="A2128" s="60"/>
      <c r="B2128" s="40"/>
      <c r="C2128" s="30"/>
      <c r="D2128" s="68"/>
      <c r="E2128" s="68"/>
      <c r="F2128" s="121"/>
      <c r="G2128" s="79"/>
    </row>
    <row r="2129" spans="1:7" s="37" customFormat="1" x14ac:dyDescent="0.25">
      <c r="A2129" s="60"/>
      <c r="B2129" s="40"/>
      <c r="C2129" s="30"/>
      <c r="D2129" s="68"/>
      <c r="E2129" s="68"/>
      <c r="F2129" s="121"/>
      <c r="G2129" s="79"/>
    </row>
    <row r="2130" spans="1:7" s="37" customFormat="1" x14ac:dyDescent="0.25">
      <c r="A2130" s="60"/>
      <c r="B2130" s="40"/>
      <c r="C2130" s="30"/>
      <c r="D2130" s="68"/>
      <c r="E2130" s="68"/>
      <c r="F2130" s="121"/>
      <c r="G2130" s="79"/>
    </row>
    <row r="2131" spans="1:7" s="37" customFormat="1" x14ac:dyDescent="0.25">
      <c r="A2131" s="60"/>
      <c r="B2131" s="40"/>
      <c r="C2131" s="30"/>
      <c r="D2131" s="68"/>
      <c r="E2131" s="68"/>
      <c r="F2131" s="121"/>
      <c r="G2131" s="79"/>
    </row>
    <row r="2132" spans="1:7" s="37" customFormat="1" x14ac:dyDescent="0.25">
      <c r="A2132" s="60"/>
      <c r="B2132" s="40"/>
      <c r="C2132" s="30"/>
      <c r="D2132" s="68"/>
      <c r="E2132" s="68"/>
      <c r="F2132" s="121"/>
      <c r="G2132" s="79"/>
    </row>
    <row r="2133" spans="1:7" s="37" customFormat="1" x14ac:dyDescent="0.25">
      <c r="A2133" s="60"/>
      <c r="B2133" s="40"/>
      <c r="C2133" s="30"/>
      <c r="D2133" s="68"/>
      <c r="E2133" s="68"/>
      <c r="F2133" s="121"/>
      <c r="G2133" s="79"/>
    </row>
    <row r="2134" spans="1:7" s="37" customFormat="1" x14ac:dyDescent="0.25">
      <c r="A2134" s="60"/>
      <c r="B2134" s="40"/>
      <c r="C2134" s="30"/>
      <c r="D2134" s="68"/>
      <c r="E2134" s="68"/>
      <c r="F2134" s="121"/>
      <c r="G2134" s="79"/>
    </row>
    <row r="2135" spans="1:7" s="37" customFormat="1" x14ac:dyDescent="0.25">
      <c r="A2135" s="60"/>
      <c r="B2135" s="40"/>
      <c r="C2135" s="30"/>
      <c r="D2135" s="68"/>
      <c r="E2135" s="68"/>
      <c r="F2135" s="121"/>
      <c r="G2135" s="79"/>
    </row>
    <row r="2136" spans="1:7" s="37" customFormat="1" x14ac:dyDescent="0.25">
      <c r="A2136" s="60"/>
      <c r="B2136" s="40"/>
      <c r="C2136" s="30"/>
      <c r="D2136" s="68"/>
      <c r="E2136" s="68"/>
      <c r="F2136" s="121"/>
      <c r="G2136" s="79"/>
    </row>
    <row r="2137" spans="1:7" s="37" customFormat="1" x14ac:dyDescent="0.25">
      <c r="A2137" s="60"/>
      <c r="B2137" s="40"/>
      <c r="C2137" s="30"/>
      <c r="D2137" s="68"/>
      <c r="E2137" s="68"/>
      <c r="F2137" s="121"/>
      <c r="G2137" s="79"/>
    </row>
    <row r="2138" spans="1:7" s="37" customFormat="1" x14ac:dyDescent="0.25">
      <c r="A2138" s="60"/>
      <c r="B2138" s="40"/>
      <c r="C2138" s="30"/>
      <c r="D2138" s="68"/>
      <c r="E2138" s="68"/>
      <c r="F2138" s="121"/>
      <c r="G2138" s="79"/>
    </row>
    <row r="2139" spans="1:7" s="37" customFormat="1" x14ac:dyDescent="0.25">
      <c r="A2139" s="60"/>
      <c r="B2139" s="40"/>
      <c r="C2139" s="30"/>
      <c r="D2139" s="68"/>
      <c r="E2139" s="68"/>
      <c r="F2139" s="121"/>
      <c r="G2139" s="79"/>
    </row>
    <row r="2140" spans="1:7" s="37" customFormat="1" x14ac:dyDescent="0.25">
      <c r="A2140" s="60"/>
      <c r="B2140" s="40"/>
      <c r="C2140" s="30"/>
      <c r="D2140" s="68"/>
      <c r="E2140" s="68"/>
      <c r="F2140" s="121"/>
      <c r="G2140" s="79"/>
    </row>
    <row r="2141" spans="1:7" s="37" customFormat="1" x14ac:dyDescent="0.25">
      <c r="A2141" s="60"/>
      <c r="B2141" s="40"/>
      <c r="C2141" s="30"/>
      <c r="D2141" s="68"/>
      <c r="E2141" s="68"/>
      <c r="F2141" s="121"/>
      <c r="G2141" s="79"/>
    </row>
    <row r="2142" spans="1:7" s="37" customFormat="1" x14ac:dyDescent="0.25">
      <c r="A2142" s="60"/>
      <c r="B2142" s="40"/>
      <c r="C2142" s="30"/>
      <c r="D2142" s="68"/>
      <c r="E2142" s="68"/>
      <c r="F2142" s="121"/>
      <c r="G2142" s="79"/>
    </row>
    <row r="2143" spans="1:7" s="37" customFormat="1" x14ac:dyDescent="0.25">
      <c r="A2143" s="60"/>
      <c r="B2143" s="40"/>
      <c r="C2143" s="30"/>
      <c r="D2143" s="68"/>
      <c r="E2143" s="68"/>
      <c r="F2143" s="121"/>
      <c r="G2143" s="79"/>
    </row>
    <row r="2144" spans="1:7" s="37" customFormat="1" x14ac:dyDescent="0.25">
      <c r="A2144" s="60"/>
      <c r="B2144" s="40"/>
      <c r="C2144" s="30"/>
      <c r="D2144" s="68"/>
      <c r="E2144" s="68"/>
      <c r="F2144" s="121"/>
      <c r="G2144" s="79"/>
    </row>
    <row r="2145" spans="1:7" s="37" customFormat="1" x14ac:dyDescent="0.25">
      <c r="A2145" s="60"/>
      <c r="B2145" s="40"/>
      <c r="C2145" s="30"/>
      <c r="D2145" s="68"/>
      <c r="E2145" s="68"/>
      <c r="F2145" s="121"/>
      <c r="G2145" s="79"/>
    </row>
    <row r="2146" spans="1:7" s="37" customFormat="1" x14ac:dyDescent="0.25">
      <c r="A2146" s="60"/>
      <c r="B2146" s="40"/>
      <c r="C2146" s="30"/>
      <c r="D2146" s="68"/>
      <c r="E2146" s="68"/>
      <c r="F2146" s="121"/>
      <c r="G2146" s="79"/>
    </row>
    <row r="2147" spans="1:7" s="37" customFormat="1" x14ac:dyDescent="0.25">
      <c r="A2147" s="60"/>
      <c r="B2147" s="40"/>
      <c r="C2147" s="30"/>
      <c r="D2147" s="68"/>
      <c r="E2147" s="68"/>
      <c r="F2147" s="121"/>
      <c r="G2147" s="79"/>
    </row>
    <row r="2148" spans="1:7" s="37" customFormat="1" x14ac:dyDescent="0.25">
      <c r="A2148" s="60"/>
      <c r="B2148" s="40"/>
      <c r="C2148" s="30"/>
      <c r="D2148" s="68"/>
      <c r="E2148" s="68"/>
      <c r="F2148" s="121"/>
      <c r="G2148" s="79"/>
    </row>
    <row r="2149" spans="1:7" s="37" customFormat="1" x14ac:dyDescent="0.25">
      <c r="A2149" s="60"/>
      <c r="B2149" s="40"/>
      <c r="C2149" s="30"/>
      <c r="D2149" s="68"/>
      <c r="E2149" s="68"/>
      <c r="F2149" s="121"/>
      <c r="G2149" s="79"/>
    </row>
    <row r="2150" spans="1:7" s="37" customFormat="1" x14ac:dyDescent="0.25">
      <c r="A2150" s="60"/>
      <c r="B2150" s="40"/>
      <c r="C2150" s="30"/>
      <c r="D2150" s="68"/>
      <c r="E2150" s="68"/>
      <c r="F2150" s="121"/>
      <c r="G2150" s="79"/>
    </row>
    <row r="2151" spans="1:7" s="37" customFormat="1" x14ac:dyDescent="0.25">
      <c r="A2151" s="60"/>
      <c r="B2151" s="40"/>
      <c r="C2151" s="30"/>
      <c r="D2151" s="68"/>
      <c r="E2151" s="68"/>
      <c r="F2151" s="121"/>
      <c r="G2151" s="79"/>
    </row>
    <row r="2152" spans="1:7" s="37" customFormat="1" x14ac:dyDescent="0.25">
      <c r="A2152" s="60"/>
      <c r="B2152" s="40"/>
      <c r="C2152" s="30"/>
      <c r="D2152" s="68"/>
      <c r="E2152" s="68"/>
      <c r="F2152" s="121"/>
      <c r="G2152" s="79"/>
    </row>
    <row r="2153" spans="1:7" s="37" customFormat="1" x14ac:dyDescent="0.25">
      <c r="A2153" s="60"/>
      <c r="B2153" s="40"/>
      <c r="C2153" s="30"/>
      <c r="D2153" s="68"/>
      <c r="E2153" s="68"/>
      <c r="F2153" s="121"/>
      <c r="G2153" s="79"/>
    </row>
    <row r="2154" spans="1:7" s="37" customFormat="1" x14ac:dyDescent="0.25">
      <c r="A2154" s="60"/>
      <c r="B2154" s="40"/>
      <c r="C2154" s="30"/>
      <c r="D2154" s="68"/>
      <c r="E2154" s="68"/>
      <c r="F2154" s="121"/>
      <c r="G2154" s="79"/>
    </row>
    <row r="2155" spans="1:7" s="37" customFormat="1" x14ac:dyDescent="0.25">
      <c r="A2155" s="60"/>
      <c r="B2155" s="40"/>
      <c r="C2155" s="30"/>
      <c r="D2155" s="68"/>
      <c r="E2155" s="68"/>
      <c r="F2155" s="121"/>
      <c r="G2155" s="79"/>
    </row>
    <row r="2156" spans="1:7" s="37" customFormat="1" x14ac:dyDescent="0.25">
      <c r="A2156" s="60"/>
      <c r="B2156" s="40"/>
      <c r="C2156" s="30"/>
      <c r="D2156" s="68"/>
      <c r="E2156" s="68"/>
      <c r="F2156" s="121"/>
      <c r="G2156" s="79"/>
    </row>
    <row r="2157" spans="1:7" s="37" customFormat="1" x14ac:dyDescent="0.25">
      <c r="A2157" s="60"/>
      <c r="B2157" s="40"/>
      <c r="C2157" s="30"/>
      <c r="D2157" s="68"/>
      <c r="E2157" s="68"/>
      <c r="F2157" s="121"/>
      <c r="G2157" s="79"/>
    </row>
    <row r="2158" spans="1:7" s="37" customFormat="1" x14ac:dyDescent="0.25">
      <c r="A2158" s="60"/>
      <c r="B2158" s="40"/>
      <c r="C2158" s="30"/>
      <c r="D2158" s="68"/>
      <c r="E2158" s="68"/>
      <c r="F2158" s="121"/>
      <c r="G2158" s="79"/>
    </row>
    <row r="2159" spans="1:7" s="37" customFormat="1" x14ac:dyDescent="0.25">
      <c r="A2159" s="60"/>
      <c r="B2159" s="40"/>
      <c r="C2159" s="30"/>
      <c r="D2159" s="68"/>
      <c r="E2159" s="68"/>
      <c r="F2159" s="121"/>
      <c r="G2159" s="79"/>
    </row>
    <row r="2160" spans="1:7" s="37" customFormat="1" x14ac:dyDescent="0.25">
      <c r="A2160" s="60"/>
      <c r="B2160" s="40"/>
      <c r="C2160" s="30"/>
      <c r="D2160" s="68"/>
      <c r="E2160" s="68"/>
      <c r="F2160" s="121"/>
      <c r="G2160" s="79"/>
    </row>
    <row r="2161" spans="1:7" s="37" customFormat="1" x14ac:dyDescent="0.25">
      <c r="A2161" s="60"/>
      <c r="B2161" s="40"/>
      <c r="C2161" s="30"/>
      <c r="D2161" s="68"/>
      <c r="E2161" s="68"/>
      <c r="F2161" s="121"/>
      <c r="G2161" s="79"/>
    </row>
    <row r="2162" spans="1:7" s="37" customFormat="1" x14ac:dyDescent="0.25">
      <c r="A2162" s="60"/>
      <c r="B2162" s="40"/>
      <c r="C2162" s="30"/>
      <c r="D2162" s="68"/>
      <c r="E2162" s="68"/>
      <c r="F2162" s="121"/>
      <c r="G2162" s="79"/>
    </row>
    <row r="2163" spans="1:7" s="37" customFormat="1" x14ac:dyDescent="0.25">
      <c r="A2163" s="60"/>
      <c r="B2163" s="40"/>
      <c r="C2163" s="30"/>
      <c r="D2163" s="68"/>
      <c r="E2163" s="68"/>
      <c r="F2163" s="121"/>
      <c r="G2163" s="79"/>
    </row>
    <row r="2164" spans="1:7" s="37" customFormat="1" x14ac:dyDescent="0.25">
      <c r="A2164" s="60"/>
      <c r="B2164" s="40"/>
      <c r="C2164" s="30"/>
      <c r="D2164" s="68"/>
      <c r="E2164" s="68"/>
      <c r="F2164" s="121"/>
      <c r="G2164" s="79"/>
    </row>
    <row r="2165" spans="1:7" s="37" customFormat="1" x14ac:dyDescent="0.25">
      <c r="A2165" s="60"/>
      <c r="B2165" s="40"/>
      <c r="C2165" s="30"/>
      <c r="D2165" s="68"/>
      <c r="E2165" s="68"/>
      <c r="F2165" s="121"/>
      <c r="G2165" s="79"/>
    </row>
    <row r="2166" spans="1:7" s="37" customFormat="1" x14ac:dyDescent="0.25">
      <c r="A2166" s="60"/>
      <c r="B2166" s="40"/>
      <c r="C2166" s="30"/>
      <c r="D2166" s="68"/>
      <c r="E2166" s="68"/>
      <c r="F2166" s="121"/>
      <c r="G2166" s="79"/>
    </row>
    <row r="2167" spans="1:7" s="37" customFormat="1" x14ac:dyDescent="0.25">
      <c r="A2167" s="60"/>
      <c r="B2167" s="40"/>
      <c r="C2167" s="30"/>
      <c r="D2167" s="68"/>
      <c r="E2167" s="68"/>
      <c r="F2167" s="121"/>
      <c r="G2167" s="79"/>
    </row>
    <row r="2168" spans="1:7" s="37" customFormat="1" x14ac:dyDescent="0.25">
      <c r="A2168" s="60"/>
      <c r="B2168" s="40"/>
      <c r="C2168" s="30"/>
      <c r="D2168" s="68"/>
      <c r="E2168" s="68"/>
      <c r="F2168" s="121"/>
      <c r="G2168" s="79"/>
    </row>
    <row r="2169" spans="1:7" s="37" customFormat="1" x14ac:dyDescent="0.25">
      <c r="A2169" s="60"/>
      <c r="B2169" s="40"/>
      <c r="C2169" s="30"/>
      <c r="D2169" s="68"/>
      <c r="E2169" s="68"/>
      <c r="F2169" s="121"/>
      <c r="G2169" s="79"/>
    </row>
    <row r="2170" spans="1:7" s="37" customFormat="1" x14ac:dyDescent="0.25">
      <c r="A2170" s="60"/>
      <c r="B2170" s="40"/>
      <c r="C2170" s="30"/>
      <c r="D2170" s="68"/>
      <c r="E2170" s="68"/>
      <c r="F2170" s="121"/>
      <c r="G2170" s="79"/>
    </row>
    <row r="2171" spans="1:7" s="37" customFormat="1" x14ac:dyDescent="0.25">
      <c r="A2171" s="60"/>
      <c r="B2171" s="40"/>
      <c r="C2171" s="30"/>
      <c r="D2171" s="68"/>
      <c r="E2171" s="68"/>
      <c r="F2171" s="121"/>
      <c r="G2171" s="79"/>
    </row>
    <row r="2172" spans="1:7" s="37" customFormat="1" x14ac:dyDescent="0.25">
      <c r="A2172" s="60"/>
      <c r="B2172" s="40"/>
      <c r="C2172" s="30"/>
      <c r="D2172" s="68"/>
      <c r="E2172" s="68"/>
      <c r="F2172" s="121"/>
      <c r="G2172" s="79"/>
    </row>
    <row r="2173" spans="1:7" s="37" customFormat="1" x14ac:dyDescent="0.25">
      <c r="A2173" s="60"/>
      <c r="B2173" s="40"/>
      <c r="C2173" s="30"/>
      <c r="D2173" s="68"/>
      <c r="E2173" s="68"/>
      <c r="F2173" s="121"/>
      <c r="G2173" s="79"/>
    </row>
    <row r="2174" spans="1:7" s="37" customFormat="1" x14ac:dyDescent="0.25">
      <c r="A2174" s="60"/>
      <c r="B2174" s="40"/>
      <c r="C2174" s="30"/>
      <c r="D2174" s="68"/>
      <c r="E2174" s="68"/>
      <c r="F2174" s="121"/>
      <c r="G2174" s="79"/>
    </row>
    <row r="2175" spans="1:7" s="37" customFormat="1" x14ac:dyDescent="0.25">
      <c r="A2175" s="60"/>
      <c r="B2175" s="40"/>
      <c r="C2175" s="30"/>
      <c r="D2175" s="68"/>
      <c r="E2175" s="68"/>
      <c r="F2175" s="121"/>
      <c r="G2175" s="79"/>
    </row>
    <row r="2176" spans="1:7" s="37" customFormat="1" x14ac:dyDescent="0.25">
      <c r="A2176" s="60"/>
      <c r="B2176" s="40"/>
      <c r="C2176" s="30"/>
      <c r="D2176" s="68"/>
      <c r="E2176" s="68"/>
      <c r="F2176" s="121"/>
      <c r="G2176" s="79"/>
    </row>
    <row r="2177" spans="1:7" s="37" customFormat="1" x14ac:dyDescent="0.25">
      <c r="A2177" s="60"/>
      <c r="B2177" s="40"/>
      <c r="C2177" s="30"/>
      <c r="D2177" s="68"/>
      <c r="E2177" s="68"/>
      <c r="F2177" s="121"/>
      <c r="G2177" s="79"/>
    </row>
    <row r="2178" spans="1:7" s="37" customFormat="1" x14ac:dyDescent="0.25">
      <c r="A2178" s="60"/>
      <c r="B2178" s="40"/>
      <c r="C2178" s="30"/>
      <c r="D2178" s="68"/>
      <c r="E2178" s="68"/>
      <c r="F2178" s="121"/>
      <c r="G2178" s="79"/>
    </row>
    <row r="2179" spans="1:7" s="37" customFormat="1" x14ac:dyDescent="0.25">
      <c r="A2179" s="60"/>
      <c r="B2179" s="40"/>
      <c r="C2179" s="30"/>
      <c r="D2179" s="68"/>
      <c r="E2179" s="68"/>
      <c r="F2179" s="121"/>
      <c r="G2179" s="79"/>
    </row>
    <row r="2180" spans="1:7" s="37" customFormat="1" x14ac:dyDescent="0.25">
      <c r="A2180" s="60"/>
      <c r="B2180" s="40"/>
      <c r="C2180" s="30"/>
      <c r="D2180" s="68"/>
      <c r="E2180" s="68"/>
      <c r="F2180" s="121"/>
      <c r="G2180" s="79"/>
    </row>
    <row r="2181" spans="1:7" s="37" customFormat="1" x14ac:dyDescent="0.25">
      <c r="A2181" s="60"/>
      <c r="B2181" s="40"/>
      <c r="C2181" s="30"/>
      <c r="D2181" s="68"/>
      <c r="E2181" s="68"/>
      <c r="F2181" s="121"/>
      <c r="G2181" s="79"/>
    </row>
    <row r="2182" spans="1:7" s="37" customFormat="1" x14ac:dyDescent="0.25">
      <c r="A2182" s="60"/>
      <c r="B2182" s="40"/>
      <c r="C2182" s="30"/>
      <c r="D2182" s="68"/>
      <c r="E2182" s="68"/>
      <c r="F2182" s="121"/>
      <c r="G2182" s="79"/>
    </row>
    <row r="2183" spans="1:7" s="37" customFormat="1" x14ac:dyDescent="0.25">
      <c r="A2183" s="60"/>
      <c r="B2183" s="40"/>
      <c r="C2183" s="30"/>
      <c r="D2183" s="68"/>
      <c r="E2183" s="68"/>
      <c r="F2183" s="121"/>
      <c r="G2183" s="79"/>
    </row>
    <row r="2184" spans="1:7" s="37" customFormat="1" x14ac:dyDescent="0.25">
      <c r="A2184" s="60"/>
      <c r="B2184" s="40"/>
      <c r="C2184" s="30"/>
      <c r="D2184" s="68"/>
      <c r="E2184" s="68"/>
      <c r="F2184" s="121"/>
      <c r="G2184" s="79"/>
    </row>
    <row r="2185" spans="1:7" s="37" customFormat="1" x14ac:dyDescent="0.25">
      <c r="A2185" s="60"/>
      <c r="B2185" s="40"/>
      <c r="C2185" s="30"/>
      <c r="D2185" s="68"/>
      <c r="E2185" s="68"/>
      <c r="F2185" s="121"/>
      <c r="G2185" s="79"/>
    </row>
    <row r="2186" spans="1:7" s="37" customFormat="1" x14ac:dyDescent="0.25">
      <c r="A2186" s="60"/>
      <c r="B2186" s="40"/>
      <c r="C2186" s="30"/>
      <c r="D2186" s="68"/>
      <c r="E2186" s="68"/>
      <c r="F2186" s="121"/>
      <c r="G2186" s="79"/>
    </row>
    <row r="2187" spans="1:7" s="37" customFormat="1" x14ac:dyDescent="0.25">
      <c r="A2187" s="60"/>
      <c r="B2187" s="40"/>
      <c r="C2187" s="30"/>
      <c r="D2187" s="68"/>
      <c r="E2187" s="68"/>
      <c r="F2187" s="121"/>
      <c r="G2187" s="79"/>
    </row>
    <row r="2188" spans="1:7" s="37" customFormat="1" x14ac:dyDescent="0.25">
      <c r="A2188" s="60"/>
      <c r="B2188" s="40"/>
      <c r="C2188" s="30"/>
      <c r="D2188" s="68"/>
      <c r="E2188" s="68"/>
      <c r="F2188" s="121"/>
      <c r="G2188" s="79"/>
    </row>
    <row r="2189" spans="1:7" s="37" customFormat="1" x14ac:dyDescent="0.25">
      <c r="A2189" s="60"/>
      <c r="B2189" s="40"/>
      <c r="C2189" s="30"/>
      <c r="D2189" s="68"/>
      <c r="E2189" s="68"/>
      <c r="F2189" s="121"/>
      <c r="G2189" s="79"/>
    </row>
    <row r="2190" spans="1:7" s="37" customFormat="1" x14ac:dyDescent="0.25">
      <c r="A2190" s="60"/>
      <c r="B2190" s="40"/>
      <c r="C2190" s="30"/>
      <c r="D2190" s="68"/>
      <c r="E2190" s="68"/>
      <c r="F2190" s="121"/>
      <c r="G2190" s="79"/>
    </row>
    <row r="2191" spans="1:7" s="37" customFormat="1" x14ac:dyDescent="0.25">
      <c r="A2191" s="60"/>
      <c r="B2191" s="40"/>
      <c r="C2191" s="30"/>
      <c r="D2191" s="68"/>
      <c r="E2191" s="68"/>
      <c r="F2191" s="121"/>
      <c r="G2191" s="79"/>
    </row>
    <row r="2192" spans="1:7" s="37" customFormat="1" x14ac:dyDescent="0.25">
      <c r="A2192" s="60"/>
      <c r="B2192" s="40"/>
      <c r="C2192" s="30"/>
      <c r="D2192" s="68"/>
      <c r="E2192" s="68"/>
      <c r="F2192" s="121"/>
      <c r="G2192" s="79"/>
    </row>
    <row r="2193" spans="1:7" s="37" customFormat="1" x14ac:dyDescent="0.25">
      <c r="A2193" s="60"/>
      <c r="B2193" s="40"/>
      <c r="C2193" s="30"/>
      <c r="D2193" s="68"/>
      <c r="E2193" s="68"/>
      <c r="F2193" s="121"/>
      <c r="G2193" s="79"/>
    </row>
    <row r="2194" spans="1:7" s="37" customFormat="1" x14ac:dyDescent="0.25">
      <c r="A2194" s="60"/>
      <c r="B2194" s="40"/>
      <c r="C2194" s="30"/>
      <c r="D2194" s="68"/>
      <c r="E2194" s="68"/>
      <c r="F2194" s="121"/>
      <c r="G2194" s="79"/>
    </row>
    <row r="2195" spans="1:7" s="37" customFormat="1" x14ac:dyDescent="0.25">
      <c r="A2195" s="60"/>
      <c r="B2195" s="40"/>
      <c r="C2195" s="30"/>
      <c r="D2195" s="68"/>
      <c r="E2195" s="68"/>
      <c r="F2195" s="121"/>
      <c r="G2195" s="79"/>
    </row>
    <row r="2196" spans="1:7" s="37" customFormat="1" x14ac:dyDescent="0.25">
      <c r="A2196" s="60"/>
      <c r="B2196" s="40"/>
      <c r="C2196" s="30"/>
      <c r="D2196" s="68"/>
      <c r="E2196" s="68"/>
      <c r="F2196" s="121"/>
      <c r="G2196" s="79"/>
    </row>
    <row r="2197" spans="1:7" s="37" customFormat="1" x14ac:dyDescent="0.25">
      <c r="A2197" s="60"/>
      <c r="B2197" s="40"/>
      <c r="C2197" s="30"/>
      <c r="D2197" s="68"/>
      <c r="E2197" s="68"/>
      <c r="F2197" s="121"/>
      <c r="G2197" s="79"/>
    </row>
    <row r="2198" spans="1:7" s="37" customFormat="1" x14ac:dyDescent="0.25">
      <c r="A2198" s="60"/>
      <c r="B2198" s="40"/>
      <c r="C2198" s="30"/>
      <c r="D2198" s="68"/>
      <c r="E2198" s="68"/>
      <c r="F2198" s="121"/>
      <c r="G2198" s="79"/>
    </row>
    <row r="2199" spans="1:7" s="37" customFormat="1" x14ac:dyDescent="0.25">
      <c r="A2199" s="60"/>
      <c r="B2199" s="40"/>
      <c r="C2199" s="30"/>
      <c r="D2199" s="68"/>
      <c r="E2199" s="68"/>
      <c r="F2199" s="121"/>
      <c r="G2199" s="79"/>
    </row>
    <row r="2200" spans="1:7" s="37" customFormat="1" x14ac:dyDescent="0.25">
      <c r="A2200" s="60"/>
      <c r="B2200" s="40"/>
      <c r="C2200" s="30"/>
      <c r="D2200" s="68"/>
      <c r="E2200" s="68"/>
      <c r="F2200" s="121"/>
      <c r="G2200" s="79"/>
    </row>
    <row r="2201" spans="1:7" s="37" customFormat="1" x14ac:dyDescent="0.25">
      <c r="A2201" s="60"/>
      <c r="B2201" s="40"/>
      <c r="C2201" s="30"/>
      <c r="D2201" s="68"/>
      <c r="E2201" s="68"/>
      <c r="F2201" s="121"/>
      <c r="G2201" s="79"/>
    </row>
    <row r="2202" spans="1:7" s="37" customFormat="1" x14ac:dyDescent="0.25">
      <c r="A2202" s="60"/>
      <c r="B2202" s="40"/>
      <c r="C2202" s="30"/>
      <c r="D2202" s="68"/>
      <c r="E2202" s="68"/>
      <c r="F2202" s="121"/>
      <c r="G2202" s="79"/>
    </row>
    <row r="2203" spans="1:7" s="37" customFormat="1" x14ac:dyDescent="0.25">
      <c r="A2203" s="60"/>
      <c r="B2203" s="40"/>
      <c r="C2203" s="30"/>
      <c r="D2203" s="68"/>
      <c r="E2203" s="68"/>
      <c r="F2203" s="121"/>
      <c r="G2203" s="79"/>
    </row>
    <row r="2204" spans="1:7" s="37" customFormat="1" x14ac:dyDescent="0.25">
      <c r="A2204" s="60"/>
      <c r="B2204" s="40"/>
      <c r="C2204" s="30"/>
      <c r="D2204" s="68"/>
      <c r="E2204" s="68"/>
      <c r="F2204" s="121"/>
      <c r="G2204" s="79"/>
    </row>
    <row r="2205" spans="1:7" s="37" customFormat="1" x14ac:dyDescent="0.25">
      <c r="A2205" s="60"/>
      <c r="B2205" s="40"/>
      <c r="C2205" s="30"/>
      <c r="D2205" s="68"/>
      <c r="E2205" s="68"/>
      <c r="F2205" s="121"/>
      <c r="G2205" s="79"/>
    </row>
    <row r="2206" spans="1:7" s="37" customFormat="1" x14ac:dyDescent="0.25">
      <c r="A2206" s="60"/>
      <c r="B2206" s="40"/>
      <c r="C2206" s="30"/>
      <c r="D2206" s="68"/>
      <c r="E2206" s="68"/>
      <c r="F2206" s="121"/>
      <c r="G2206" s="79"/>
    </row>
    <row r="2207" spans="1:7" s="37" customFormat="1" x14ac:dyDescent="0.25">
      <c r="A2207" s="60"/>
      <c r="B2207" s="40"/>
      <c r="C2207" s="30"/>
      <c r="D2207" s="68"/>
      <c r="E2207" s="68"/>
      <c r="F2207" s="121"/>
      <c r="G2207" s="79"/>
    </row>
    <row r="2208" spans="1:7" s="37" customFormat="1" x14ac:dyDescent="0.25">
      <c r="A2208" s="60"/>
      <c r="B2208" s="40"/>
      <c r="C2208" s="30"/>
      <c r="D2208" s="68"/>
      <c r="E2208" s="68"/>
      <c r="F2208" s="121"/>
      <c r="G2208" s="79"/>
    </row>
    <row r="2209" spans="1:7" s="37" customFormat="1" x14ac:dyDescent="0.25">
      <c r="A2209" s="60"/>
      <c r="B2209" s="40"/>
      <c r="C2209" s="30"/>
      <c r="D2209" s="68"/>
      <c r="E2209" s="68"/>
      <c r="F2209" s="121"/>
      <c r="G2209" s="79"/>
    </row>
    <row r="2210" spans="1:7" s="37" customFormat="1" x14ac:dyDescent="0.25">
      <c r="A2210" s="60"/>
      <c r="B2210" s="40"/>
      <c r="C2210" s="30"/>
      <c r="D2210" s="68"/>
      <c r="E2210" s="68"/>
      <c r="F2210" s="121"/>
      <c r="G2210" s="79"/>
    </row>
    <row r="2211" spans="1:7" s="37" customFormat="1" x14ac:dyDescent="0.25">
      <c r="A2211" s="60"/>
      <c r="B2211" s="40"/>
      <c r="C2211" s="30"/>
      <c r="D2211" s="68"/>
      <c r="E2211" s="68"/>
      <c r="F2211" s="121"/>
      <c r="G2211" s="79"/>
    </row>
    <row r="2212" spans="1:7" s="37" customFormat="1" x14ac:dyDescent="0.25">
      <c r="A2212" s="60"/>
      <c r="B2212" s="40"/>
      <c r="C2212" s="30"/>
      <c r="D2212" s="68"/>
      <c r="E2212" s="68"/>
      <c r="F2212" s="121"/>
      <c r="G2212" s="79"/>
    </row>
    <row r="2213" spans="1:7" s="37" customFormat="1" x14ac:dyDescent="0.25">
      <c r="A2213" s="60"/>
      <c r="B2213" s="40"/>
      <c r="C2213" s="30"/>
      <c r="D2213" s="68"/>
      <c r="E2213" s="68"/>
      <c r="F2213" s="121"/>
      <c r="G2213" s="79"/>
    </row>
    <row r="2214" spans="1:7" s="37" customFormat="1" x14ac:dyDescent="0.25">
      <c r="A2214" s="60"/>
      <c r="B2214" s="40"/>
      <c r="C2214" s="30"/>
      <c r="D2214" s="68"/>
      <c r="E2214" s="68"/>
      <c r="F2214" s="121"/>
      <c r="G2214" s="79"/>
    </row>
    <row r="2215" spans="1:7" s="37" customFormat="1" x14ac:dyDescent="0.25">
      <c r="A2215" s="60"/>
      <c r="B2215" s="40"/>
      <c r="C2215" s="30"/>
      <c r="D2215" s="68"/>
      <c r="E2215" s="68"/>
      <c r="F2215" s="121"/>
      <c r="G2215" s="79"/>
    </row>
    <row r="2216" spans="1:7" s="37" customFormat="1" x14ac:dyDescent="0.25">
      <c r="A2216" s="60"/>
      <c r="B2216" s="40"/>
      <c r="C2216" s="30"/>
      <c r="D2216" s="68"/>
      <c r="E2216" s="68"/>
      <c r="F2216" s="121"/>
      <c r="G2216" s="79"/>
    </row>
    <row r="2217" spans="1:7" s="37" customFormat="1" x14ac:dyDescent="0.25">
      <c r="A2217" s="60"/>
      <c r="B2217" s="40"/>
      <c r="C2217" s="30"/>
      <c r="D2217" s="68"/>
      <c r="E2217" s="68"/>
      <c r="F2217" s="121"/>
      <c r="G2217" s="79"/>
    </row>
    <row r="2218" spans="1:7" s="37" customFormat="1" x14ac:dyDescent="0.25">
      <c r="A2218" s="60"/>
      <c r="B2218" s="40"/>
      <c r="C2218" s="30"/>
      <c r="D2218" s="68"/>
      <c r="E2218" s="68"/>
      <c r="F2218" s="121"/>
      <c r="G2218" s="79"/>
    </row>
    <row r="2219" spans="1:7" s="37" customFormat="1" x14ac:dyDescent="0.25">
      <c r="A2219" s="60"/>
      <c r="B2219" s="40"/>
      <c r="C2219" s="30"/>
      <c r="D2219" s="68"/>
      <c r="E2219" s="68"/>
      <c r="F2219" s="121"/>
      <c r="G2219" s="79"/>
    </row>
    <row r="2220" spans="1:7" s="37" customFormat="1" x14ac:dyDescent="0.25">
      <c r="A2220" s="60"/>
      <c r="B2220" s="40"/>
      <c r="C2220" s="30"/>
      <c r="D2220" s="68"/>
      <c r="E2220" s="68"/>
      <c r="F2220" s="121"/>
      <c r="G2220" s="79"/>
    </row>
    <row r="2221" spans="1:7" s="37" customFormat="1" x14ac:dyDescent="0.25">
      <c r="A2221" s="60"/>
      <c r="B2221" s="40"/>
      <c r="C2221" s="30"/>
      <c r="D2221" s="68"/>
      <c r="E2221" s="68"/>
      <c r="F2221" s="121"/>
      <c r="G2221" s="79"/>
    </row>
    <row r="2222" spans="1:7" s="37" customFormat="1" x14ac:dyDescent="0.25">
      <c r="A2222" s="60"/>
      <c r="B2222" s="40"/>
      <c r="C2222" s="30"/>
      <c r="D2222" s="68"/>
      <c r="E2222" s="68"/>
      <c r="F2222" s="121"/>
      <c r="G2222" s="79"/>
    </row>
    <row r="2223" spans="1:7" s="37" customFormat="1" x14ac:dyDescent="0.25">
      <c r="A2223" s="60"/>
      <c r="B2223" s="40"/>
      <c r="C2223" s="30"/>
      <c r="D2223" s="68"/>
      <c r="E2223" s="68"/>
      <c r="F2223" s="121"/>
      <c r="G2223" s="79"/>
    </row>
    <row r="2224" spans="1:7" s="37" customFormat="1" x14ac:dyDescent="0.25">
      <c r="A2224" s="60"/>
      <c r="B2224" s="40"/>
      <c r="C2224" s="30"/>
      <c r="D2224" s="68"/>
      <c r="E2224" s="68"/>
      <c r="F2224" s="121"/>
      <c r="G2224" s="79"/>
    </row>
    <row r="2225" spans="1:7" s="37" customFormat="1" x14ac:dyDescent="0.25">
      <c r="A2225" s="60"/>
      <c r="B2225" s="40"/>
      <c r="C2225" s="30"/>
      <c r="D2225" s="68"/>
      <c r="E2225" s="68"/>
      <c r="F2225" s="121"/>
      <c r="G2225" s="79"/>
    </row>
    <row r="2226" spans="1:7" s="37" customFormat="1" x14ac:dyDescent="0.25">
      <c r="A2226" s="60"/>
      <c r="B2226" s="40"/>
      <c r="C2226" s="30"/>
      <c r="D2226" s="68"/>
      <c r="E2226" s="68"/>
      <c r="F2226" s="121"/>
      <c r="G2226" s="79"/>
    </row>
    <row r="2227" spans="1:7" s="37" customFormat="1" x14ac:dyDescent="0.25">
      <c r="A2227" s="60"/>
      <c r="B2227" s="40"/>
      <c r="C2227" s="30"/>
      <c r="D2227" s="68"/>
      <c r="E2227" s="68"/>
      <c r="F2227" s="121"/>
      <c r="G2227" s="79"/>
    </row>
    <row r="2228" spans="1:7" s="37" customFormat="1" x14ac:dyDescent="0.25">
      <c r="A2228" s="60"/>
      <c r="B2228" s="40"/>
      <c r="C2228" s="30"/>
      <c r="D2228" s="68"/>
      <c r="E2228" s="68"/>
      <c r="F2228" s="121"/>
      <c r="G2228" s="79"/>
    </row>
    <row r="2229" spans="1:7" s="37" customFormat="1" x14ac:dyDescent="0.25">
      <c r="A2229" s="60"/>
      <c r="B2229" s="40"/>
      <c r="C2229" s="30"/>
      <c r="D2229" s="68"/>
      <c r="E2229" s="68"/>
      <c r="F2229" s="121"/>
      <c r="G2229" s="79"/>
    </row>
    <row r="2230" spans="1:7" s="37" customFormat="1" x14ac:dyDescent="0.25">
      <c r="A2230" s="60"/>
      <c r="B2230" s="40"/>
      <c r="C2230" s="30"/>
      <c r="D2230" s="68"/>
      <c r="E2230" s="68"/>
      <c r="F2230" s="121"/>
      <c r="G2230" s="79"/>
    </row>
    <row r="2231" spans="1:7" s="37" customFormat="1" x14ac:dyDescent="0.25">
      <c r="A2231" s="60"/>
      <c r="B2231" s="40"/>
      <c r="C2231" s="30"/>
      <c r="D2231" s="68"/>
      <c r="E2231" s="68"/>
      <c r="F2231" s="121"/>
      <c r="G2231" s="79"/>
    </row>
    <row r="2232" spans="1:7" s="37" customFormat="1" x14ac:dyDescent="0.25">
      <c r="A2232" s="60"/>
      <c r="B2232" s="40"/>
      <c r="C2232" s="30"/>
      <c r="D2232" s="68"/>
      <c r="E2232" s="68"/>
      <c r="F2232" s="121"/>
      <c r="G2232" s="79"/>
    </row>
    <row r="2233" spans="1:7" s="37" customFormat="1" x14ac:dyDescent="0.25">
      <c r="A2233" s="60"/>
      <c r="B2233" s="40"/>
      <c r="C2233" s="30"/>
      <c r="D2233" s="68"/>
      <c r="E2233" s="68"/>
      <c r="F2233" s="121"/>
      <c r="G2233" s="79"/>
    </row>
    <row r="2234" spans="1:7" s="37" customFormat="1" x14ac:dyDescent="0.25">
      <c r="A2234" s="60"/>
      <c r="B2234" s="40"/>
      <c r="C2234" s="30"/>
      <c r="D2234" s="68"/>
      <c r="E2234" s="68"/>
      <c r="F2234" s="121"/>
      <c r="G2234" s="79"/>
    </row>
    <row r="2235" spans="1:7" s="37" customFormat="1" x14ac:dyDescent="0.25">
      <c r="A2235" s="60"/>
      <c r="B2235" s="40"/>
      <c r="C2235" s="30"/>
      <c r="D2235" s="68"/>
      <c r="E2235" s="68"/>
      <c r="F2235" s="121"/>
      <c r="G2235" s="79"/>
    </row>
    <row r="2236" spans="1:7" s="37" customFormat="1" x14ac:dyDescent="0.25">
      <c r="A2236" s="60"/>
      <c r="B2236" s="40"/>
      <c r="C2236" s="30"/>
      <c r="D2236" s="68"/>
      <c r="E2236" s="68"/>
      <c r="F2236" s="121"/>
      <c r="G2236" s="79"/>
    </row>
    <row r="2237" spans="1:7" s="37" customFormat="1" x14ac:dyDescent="0.25">
      <c r="A2237" s="60"/>
      <c r="B2237" s="40"/>
      <c r="C2237" s="30"/>
      <c r="D2237" s="68"/>
      <c r="E2237" s="68"/>
      <c r="F2237" s="121"/>
      <c r="G2237" s="79"/>
    </row>
    <row r="2238" spans="1:7" s="37" customFormat="1" x14ac:dyDescent="0.25">
      <c r="A2238" s="60"/>
      <c r="B2238" s="40"/>
      <c r="C2238" s="30"/>
      <c r="D2238" s="68"/>
      <c r="E2238" s="68"/>
      <c r="F2238" s="121"/>
      <c r="G2238" s="79"/>
    </row>
    <row r="2239" spans="1:7" s="37" customFormat="1" x14ac:dyDescent="0.25">
      <c r="A2239" s="60"/>
      <c r="B2239" s="40"/>
      <c r="C2239" s="30"/>
      <c r="D2239" s="68"/>
      <c r="E2239" s="68"/>
      <c r="F2239" s="121"/>
      <c r="G2239" s="79"/>
    </row>
    <row r="2240" spans="1:7" s="37" customFormat="1" x14ac:dyDescent="0.25">
      <c r="A2240" s="60"/>
      <c r="B2240" s="40"/>
      <c r="C2240" s="30"/>
      <c r="D2240" s="68"/>
      <c r="E2240" s="68"/>
      <c r="F2240" s="121"/>
      <c r="G2240" s="79"/>
    </row>
    <row r="2241" spans="1:7" s="37" customFormat="1" x14ac:dyDescent="0.25">
      <c r="A2241" s="60"/>
      <c r="B2241" s="40"/>
      <c r="C2241" s="30"/>
      <c r="D2241" s="68"/>
      <c r="E2241" s="68"/>
      <c r="F2241" s="121"/>
      <c r="G2241" s="79"/>
    </row>
    <row r="2242" spans="1:7" s="37" customFormat="1" x14ac:dyDescent="0.25">
      <c r="A2242" s="60"/>
      <c r="B2242" s="40"/>
      <c r="C2242" s="30"/>
      <c r="D2242" s="68"/>
      <c r="E2242" s="68"/>
      <c r="F2242" s="121"/>
      <c r="G2242" s="79"/>
    </row>
    <row r="2243" spans="1:7" s="37" customFormat="1" x14ac:dyDescent="0.25">
      <c r="A2243" s="60"/>
      <c r="B2243" s="40"/>
      <c r="C2243" s="30"/>
      <c r="D2243" s="68"/>
      <c r="E2243" s="68"/>
      <c r="F2243" s="121"/>
      <c r="G2243" s="79"/>
    </row>
    <row r="2244" spans="1:7" s="37" customFormat="1" x14ac:dyDescent="0.25">
      <c r="A2244" s="60"/>
      <c r="B2244" s="40"/>
      <c r="C2244" s="30"/>
      <c r="D2244" s="68"/>
      <c r="E2244" s="68"/>
      <c r="F2244" s="121"/>
      <c r="G2244" s="79"/>
    </row>
    <row r="2245" spans="1:7" s="37" customFormat="1" x14ac:dyDescent="0.25">
      <c r="A2245" s="60"/>
      <c r="B2245" s="40"/>
      <c r="C2245" s="30"/>
      <c r="D2245" s="68"/>
      <c r="E2245" s="68"/>
      <c r="F2245" s="121"/>
      <c r="G2245" s="79"/>
    </row>
    <row r="2246" spans="1:7" s="37" customFormat="1" x14ac:dyDescent="0.25">
      <c r="A2246" s="60"/>
      <c r="B2246" s="40"/>
      <c r="C2246" s="30"/>
      <c r="D2246" s="68"/>
      <c r="E2246" s="68"/>
      <c r="F2246" s="121"/>
      <c r="G2246" s="79"/>
    </row>
    <row r="2247" spans="1:7" s="37" customFormat="1" x14ac:dyDescent="0.25">
      <c r="A2247" s="60"/>
      <c r="B2247" s="40"/>
      <c r="C2247" s="30"/>
      <c r="D2247" s="68"/>
      <c r="E2247" s="68"/>
      <c r="F2247" s="121"/>
      <c r="G2247" s="79"/>
    </row>
    <row r="2248" spans="1:7" s="37" customFormat="1" x14ac:dyDescent="0.25">
      <c r="A2248" s="60"/>
      <c r="B2248" s="40"/>
      <c r="C2248" s="30"/>
      <c r="D2248" s="68"/>
      <c r="E2248" s="68"/>
      <c r="F2248" s="121"/>
      <c r="G2248" s="79"/>
    </row>
    <row r="2249" spans="1:7" s="37" customFormat="1" x14ac:dyDescent="0.25">
      <c r="A2249" s="60"/>
      <c r="B2249" s="40"/>
      <c r="C2249" s="30"/>
      <c r="D2249" s="68"/>
      <c r="E2249" s="68"/>
      <c r="F2249" s="121"/>
      <c r="G2249" s="79"/>
    </row>
    <row r="2250" spans="1:7" s="37" customFormat="1" x14ac:dyDescent="0.25">
      <c r="A2250" s="60"/>
      <c r="B2250" s="40"/>
      <c r="C2250" s="30"/>
      <c r="D2250" s="68"/>
      <c r="E2250" s="68"/>
      <c r="F2250" s="121"/>
      <c r="G2250" s="79"/>
    </row>
    <row r="2251" spans="1:7" s="37" customFormat="1" x14ac:dyDescent="0.25">
      <c r="A2251" s="60"/>
      <c r="B2251" s="40"/>
      <c r="C2251" s="30"/>
      <c r="D2251" s="68"/>
      <c r="E2251" s="68"/>
      <c r="F2251" s="121"/>
      <c r="G2251" s="79"/>
    </row>
    <row r="2252" spans="1:7" s="37" customFormat="1" x14ac:dyDescent="0.25">
      <c r="A2252" s="60"/>
      <c r="B2252" s="40"/>
      <c r="C2252" s="30"/>
      <c r="D2252" s="68"/>
      <c r="E2252" s="68"/>
      <c r="F2252" s="121"/>
      <c r="G2252" s="79"/>
    </row>
    <row r="2253" spans="1:7" s="37" customFormat="1" x14ac:dyDescent="0.25">
      <c r="A2253" s="60"/>
      <c r="B2253" s="40"/>
      <c r="C2253" s="30"/>
      <c r="D2253" s="68"/>
      <c r="E2253" s="68"/>
      <c r="F2253" s="121"/>
      <c r="G2253" s="79"/>
    </row>
    <row r="2254" spans="1:7" s="37" customFormat="1" x14ac:dyDescent="0.25">
      <c r="A2254" s="60"/>
      <c r="B2254" s="40"/>
      <c r="C2254" s="30"/>
      <c r="D2254" s="68"/>
      <c r="E2254" s="68"/>
      <c r="F2254" s="121"/>
      <c r="G2254" s="79"/>
    </row>
    <row r="2255" spans="1:7" s="37" customFormat="1" x14ac:dyDescent="0.25">
      <c r="A2255" s="60"/>
      <c r="B2255" s="40"/>
      <c r="C2255" s="30"/>
      <c r="D2255" s="68"/>
      <c r="E2255" s="68"/>
      <c r="F2255" s="121"/>
      <c r="G2255" s="79"/>
    </row>
    <row r="2256" spans="1:7" s="37" customFormat="1" x14ac:dyDescent="0.25">
      <c r="A2256" s="60"/>
      <c r="B2256" s="40"/>
      <c r="C2256" s="30"/>
      <c r="D2256" s="68"/>
      <c r="E2256" s="68"/>
      <c r="F2256" s="121"/>
      <c r="G2256" s="79"/>
    </row>
    <row r="2257" spans="1:7" s="37" customFormat="1" x14ac:dyDescent="0.25">
      <c r="A2257" s="60"/>
      <c r="B2257" s="40"/>
      <c r="C2257" s="30"/>
      <c r="D2257" s="68"/>
      <c r="E2257" s="68"/>
      <c r="F2257" s="121"/>
      <c r="G2257" s="79"/>
    </row>
    <row r="2258" spans="1:7" s="37" customFormat="1" x14ac:dyDescent="0.25">
      <c r="A2258" s="60"/>
      <c r="B2258" s="40"/>
      <c r="C2258" s="30"/>
      <c r="D2258" s="68"/>
      <c r="E2258" s="68"/>
      <c r="F2258" s="121"/>
      <c r="G2258" s="79"/>
    </row>
    <row r="2259" spans="1:7" s="37" customFormat="1" x14ac:dyDescent="0.25">
      <c r="A2259" s="60"/>
      <c r="B2259" s="40"/>
      <c r="C2259" s="30"/>
      <c r="D2259" s="68"/>
      <c r="E2259" s="68"/>
      <c r="F2259" s="121"/>
      <c r="G2259" s="79"/>
    </row>
    <row r="2260" spans="1:7" s="37" customFormat="1" x14ac:dyDescent="0.25">
      <c r="A2260" s="60"/>
      <c r="B2260" s="40"/>
      <c r="C2260" s="30"/>
      <c r="D2260" s="68"/>
      <c r="E2260" s="68"/>
      <c r="F2260" s="121"/>
      <c r="G2260" s="79"/>
    </row>
    <row r="2261" spans="1:7" s="37" customFormat="1" x14ac:dyDescent="0.25">
      <c r="A2261" s="60"/>
      <c r="B2261" s="40"/>
      <c r="C2261" s="30"/>
      <c r="D2261" s="68"/>
      <c r="E2261" s="68"/>
      <c r="F2261" s="121"/>
      <c r="G2261" s="79"/>
    </row>
    <row r="2262" spans="1:7" s="37" customFormat="1" x14ac:dyDescent="0.25">
      <c r="A2262" s="60"/>
      <c r="B2262" s="40"/>
      <c r="C2262" s="30"/>
      <c r="D2262" s="68"/>
      <c r="E2262" s="68"/>
      <c r="F2262" s="121"/>
      <c r="G2262" s="79"/>
    </row>
    <row r="2263" spans="1:7" s="37" customFormat="1" x14ac:dyDescent="0.25">
      <c r="A2263" s="60"/>
      <c r="B2263" s="40"/>
      <c r="C2263" s="30"/>
      <c r="D2263" s="68"/>
      <c r="E2263" s="68"/>
      <c r="F2263" s="121"/>
      <c r="G2263" s="79"/>
    </row>
    <row r="2264" spans="1:7" s="37" customFormat="1" x14ac:dyDescent="0.25">
      <c r="A2264" s="60"/>
      <c r="B2264" s="40"/>
      <c r="C2264" s="30"/>
      <c r="D2264" s="68"/>
      <c r="E2264" s="68"/>
      <c r="F2264" s="121"/>
      <c r="G2264" s="79"/>
    </row>
    <row r="2265" spans="1:7" s="37" customFormat="1" x14ac:dyDescent="0.25">
      <c r="A2265" s="60"/>
      <c r="B2265" s="40"/>
      <c r="C2265" s="30"/>
      <c r="D2265" s="68"/>
      <c r="E2265" s="68"/>
      <c r="F2265" s="121"/>
      <c r="G2265" s="79"/>
    </row>
    <row r="2266" spans="1:7" s="37" customFormat="1" x14ac:dyDescent="0.25">
      <c r="A2266" s="60"/>
      <c r="B2266" s="40"/>
      <c r="C2266" s="30"/>
      <c r="D2266" s="68"/>
      <c r="E2266" s="68"/>
      <c r="F2266" s="121"/>
      <c r="G2266" s="79"/>
    </row>
    <row r="2267" spans="1:7" s="37" customFormat="1" x14ac:dyDescent="0.25">
      <c r="A2267" s="60"/>
      <c r="B2267" s="40"/>
      <c r="C2267" s="30"/>
      <c r="D2267" s="68"/>
      <c r="E2267" s="68"/>
      <c r="F2267" s="121"/>
      <c r="G2267" s="79"/>
    </row>
    <row r="2268" spans="1:7" s="37" customFormat="1" x14ac:dyDescent="0.25">
      <c r="A2268" s="60"/>
      <c r="B2268" s="40"/>
      <c r="C2268" s="30"/>
      <c r="D2268" s="68"/>
      <c r="E2268" s="68"/>
      <c r="F2268" s="121"/>
      <c r="G2268" s="79"/>
    </row>
    <row r="2269" spans="1:7" s="37" customFormat="1" x14ac:dyDescent="0.25">
      <c r="A2269" s="60"/>
      <c r="B2269" s="40"/>
      <c r="C2269" s="30"/>
      <c r="D2269" s="68"/>
      <c r="E2269" s="68"/>
      <c r="F2269" s="121"/>
      <c r="G2269" s="79"/>
    </row>
    <row r="2270" spans="1:7" s="37" customFormat="1" x14ac:dyDescent="0.25">
      <c r="A2270" s="60"/>
      <c r="B2270" s="40"/>
      <c r="C2270" s="30"/>
      <c r="D2270" s="68"/>
      <c r="E2270" s="68"/>
      <c r="F2270" s="121"/>
      <c r="G2270" s="79"/>
    </row>
    <row r="2271" spans="1:7" s="37" customFormat="1" x14ac:dyDescent="0.25">
      <c r="A2271" s="60"/>
      <c r="B2271" s="40"/>
      <c r="C2271" s="30"/>
      <c r="D2271" s="68"/>
      <c r="E2271" s="68"/>
      <c r="F2271" s="121"/>
      <c r="G2271" s="79"/>
    </row>
    <row r="2272" spans="1:7" s="37" customFormat="1" x14ac:dyDescent="0.25">
      <c r="A2272" s="60"/>
      <c r="B2272" s="40"/>
      <c r="C2272" s="30"/>
      <c r="D2272" s="68"/>
      <c r="E2272" s="68"/>
      <c r="F2272" s="121"/>
      <c r="G2272" s="79"/>
    </row>
    <row r="2273" spans="1:7" s="37" customFormat="1" x14ac:dyDescent="0.25">
      <c r="A2273" s="60"/>
      <c r="B2273" s="40"/>
      <c r="C2273" s="30"/>
      <c r="D2273" s="68"/>
      <c r="E2273" s="68"/>
      <c r="F2273" s="121"/>
      <c r="G2273" s="79"/>
    </row>
    <row r="2274" spans="1:7" s="37" customFormat="1" x14ac:dyDescent="0.25">
      <c r="A2274" s="60"/>
      <c r="B2274" s="40"/>
      <c r="C2274" s="30"/>
      <c r="D2274" s="68"/>
      <c r="E2274" s="68"/>
      <c r="F2274" s="121"/>
      <c r="G2274" s="79"/>
    </row>
    <row r="2275" spans="1:7" s="37" customFormat="1" x14ac:dyDescent="0.25">
      <c r="A2275" s="60"/>
      <c r="B2275" s="40"/>
      <c r="C2275" s="30"/>
      <c r="D2275" s="68"/>
      <c r="E2275" s="68"/>
      <c r="F2275" s="121"/>
      <c r="G2275" s="79"/>
    </row>
    <row r="2276" spans="1:7" s="37" customFormat="1" x14ac:dyDescent="0.25">
      <c r="A2276" s="60"/>
      <c r="B2276" s="40"/>
      <c r="C2276" s="30"/>
      <c r="D2276" s="68"/>
      <c r="E2276" s="68"/>
      <c r="F2276" s="121"/>
      <c r="G2276" s="79"/>
    </row>
    <row r="2277" spans="1:7" s="37" customFormat="1" x14ac:dyDescent="0.25">
      <c r="A2277" s="60"/>
      <c r="B2277" s="40"/>
      <c r="C2277" s="30"/>
      <c r="D2277" s="68"/>
      <c r="E2277" s="68"/>
      <c r="F2277" s="121"/>
      <c r="G2277" s="79"/>
    </row>
    <row r="2278" spans="1:7" s="37" customFormat="1" x14ac:dyDescent="0.25">
      <c r="A2278" s="60"/>
      <c r="B2278" s="40"/>
      <c r="C2278" s="30"/>
      <c r="D2278" s="68"/>
      <c r="E2278" s="68"/>
      <c r="F2278" s="121"/>
      <c r="G2278" s="79"/>
    </row>
    <row r="2279" spans="1:7" s="37" customFormat="1" x14ac:dyDescent="0.25">
      <c r="A2279" s="60"/>
      <c r="B2279" s="40"/>
      <c r="C2279" s="30"/>
      <c r="D2279" s="68"/>
      <c r="E2279" s="68"/>
      <c r="F2279" s="121"/>
      <c r="G2279" s="79"/>
    </row>
    <row r="2280" spans="1:7" s="37" customFormat="1" x14ac:dyDescent="0.25">
      <c r="A2280" s="60"/>
      <c r="B2280" s="40"/>
      <c r="C2280" s="30"/>
      <c r="D2280" s="68"/>
      <c r="E2280" s="68"/>
      <c r="F2280" s="121"/>
      <c r="G2280" s="79"/>
    </row>
    <row r="2281" spans="1:7" s="37" customFormat="1" x14ac:dyDescent="0.25">
      <c r="A2281" s="60"/>
      <c r="B2281" s="40"/>
      <c r="C2281" s="30"/>
      <c r="D2281" s="68"/>
      <c r="E2281" s="68"/>
      <c r="F2281" s="121"/>
      <c r="G2281" s="79"/>
    </row>
    <row r="2282" spans="1:7" s="37" customFormat="1" x14ac:dyDescent="0.25">
      <c r="A2282" s="60"/>
      <c r="B2282" s="40"/>
      <c r="C2282" s="30"/>
      <c r="D2282" s="68"/>
      <c r="E2282" s="68"/>
      <c r="F2282" s="121"/>
      <c r="G2282" s="79"/>
    </row>
    <row r="2283" spans="1:7" s="37" customFormat="1" x14ac:dyDescent="0.25">
      <c r="A2283" s="60"/>
      <c r="B2283" s="40"/>
      <c r="C2283" s="30"/>
      <c r="D2283" s="68"/>
      <c r="E2283" s="68"/>
      <c r="F2283" s="121"/>
      <c r="G2283" s="79"/>
    </row>
    <row r="2284" spans="1:7" s="37" customFormat="1" x14ac:dyDescent="0.25">
      <c r="A2284" s="60"/>
      <c r="B2284" s="40"/>
      <c r="C2284" s="30"/>
      <c r="D2284" s="68"/>
      <c r="E2284" s="68"/>
      <c r="F2284" s="121"/>
      <c r="G2284" s="79"/>
    </row>
    <row r="2285" spans="1:7" s="37" customFormat="1" x14ac:dyDescent="0.25">
      <c r="A2285" s="60"/>
      <c r="B2285" s="40"/>
      <c r="C2285" s="30"/>
      <c r="D2285" s="68"/>
      <c r="E2285" s="68"/>
      <c r="F2285" s="121"/>
      <c r="G2285" s="79"/>
    </row>
    <row r="2286" spans="1:7" s="37" customFormat="1" x14ac:dyDescent="0.25">
      <c r="A2286" s="60"/>
      <c r="B2286" s="40"/>
      <c r="C2286" s="30"/>
      <c r="D2286" s="68"/>
      <c r="E2286" s="68"/>
      <c r="F2286" s="121"/>
      <c r="G2286" s="79"/>
    </row>
    <row r="2287" spans="1:7" s="37" customFormat="1" x14ac:dyDescent="0.25">
      <c r="A2287" s="60"/>
      <c r="B2287" s="40"/>
      <c r="C2287" s="30"/>
      <c r="D2287" s="68"/>
      <c r="E2287" s="68"/>
      <c r="F2287" s="121"/>
      <c r="G2287" s="79"/>
    </row>
    <row r="2288" spans="1:7" s="37" customFormat="1" x14ac:dyDescent="0.25">
      <c r="A2288" s="60"/>
      <c r="B2288" s="40"/>
      <c r="C2288" s="30"/>
      <c r="D2288" s="68"/>
      <c r="E2288" s="68"/>
      <c r="F2288" s="121"/>
      <c r="G2288" s="79"/>
    </row>
    <row r="2289" spans="1:7" s="37" customFormat="1" x14ac:dyDescent="0.25">
      <c r="A2289" s="60"/>
      <c r="B2289" s="40"/>
      <c r="C2289" s="30"/>
      <c r="D2289" s="68"/>
      <c r="E2289" s="68"/>
      <c r="F2289" s="121"/>
      <c r="G2289" s="79"/>
    </row>
    <row r="2290" spans="1:7" s="37" customFormat="1" x14ac:dyDescent="0.25">
      <c r="A2290" s="60"/>
      <c r="B2290" s="40"/>
      <c r="C2290" s="30"/>
      <c r="D2290" s="68"/>
      <c r="E2290" s="68"/>
      <c r="F2290" s="121"/>
      <c r="G2290" s="79"/>
    </row>
    <row r="2291" spans="1:7" s="37" customFormat="1" x14ac:dyDescent="0.25">
      <c r="A2291" s="60"/>
      <c r="B2291" s="40"/>
      <c r="C2291" s="30"/>
      <c r="D2291" s="68"/>
      <c r="E2291" s="68"/>
      <c r="F2291" s="121"/>
      <c r="G2291" s="79"/>
    </row>
    <row r="2292" spans="1:7" s="37" customFormat="1" x14ac:dyDescent="0.25">
      <c r="A2292" s="60"/>
      <c r="B2292" s="40"/>
      <c r="C2292" s="30"/>
      <c r="D2292" s="68"/>
      <c r="E2292" s="68"/>
      <c r="F2292" s="121"/>
      <c r="G2292" s="79"/>
    </row>
    <row r="2293" spans="1:7" s="37" customFormat="1" x14ac:dyDescent="0.25">
      <c r="A2293" s="60"/>
      <c r="B2293" s="40"/>
      <c r="C2293" s="30"/>
      <c r="D2293" s="68"/>
      <c r="E2293" s="68"/>
      <c r="F2293" s="121"/>
      <c r="G2293" s="79"/>
    </row>
    <row r="2294" spans="1:7" s="37" customFormat="1" x14ac:dyDescent="0.25">
      <c r="A2294" s="60"/>
      <c r="B2294" s="40"/>
      <c r="C2294" s="30"/>
      <c r="D2294" s="68"/>
      <c r="E2294" s="68"/>
      <c r="F2294" s="121"/>
      <c r="G2294" s="79"/>
    </row>
    <row r="2295" spans="1:7" s="37" customFormat="1" x14ac:dyDescent="0.25">
      <c r="A2295" s="60"/>
      <c r="B2295" s="40"/>
      <c r="C2295" s="30"/>
      <c r="D2295" s="68"/>
      <c r="E2295" s="68"/>
      <c r="F2295" s="121"/>
      <c r="G2295" s="79"/>
    </row>
    <row r="2296" spans="1:7" s="37" customFormat="1" x14ac:dyDescent="0.25">
      <c r="A2296" s="60"/>
      <c r="B2296" s="40"/>
      <c r="C2296" s="30"/>
      <c r="D2296" s="68"/>
      <c r="E2296" s="68"/>
      <c r="F2296" s="121"/>
      <c r="G2296" s="79"/>
    </row>
    <row r="2297" spans="1:7" s="37" customFormat="1" x14ac:dyDescent="0.25">
      <c r="A2297" s="60"/>
      <c r="B2297" s="40"/>
      <c r="C2297" s="30"/>
      <c r="D2297" s="68"/>
      <c r="E2297" s="68"/>
      <c r="F2297" s="121"/>
      <c r="G2297" s="79"/>
    </row>
    <row r="2298" spans="1:7" s="37" customFormat="1" x14ac:dyDescent="0.25">
      <c r="A2298" s="60"/>
      <c r="B2298" s="40"/>
      <c r="C2298" s="30"/>
      <c r="D2298" s="68"/>
      <c r="E2298" s="68"/>
      <c r="F2298" s="121"/>
      <c r="G2298" s="79"/>
    </row>
    <row r="2299" spans="1:7" s="37" customFormat="1" x14ac:dyDescent="0.25">
      <c r="A2299" s="60"/>
      <c r="B2299" s="40"/>
      <c r="C2299" s="30"/>
      <c r="D2299" s="68"/>
      <c r="E2299" s="68"/>
      <c r="F2299" s="121"/>
      <c r="G2299" s="79"/>
    </row>
    <row r="2300" spans="1:7" s="37" customFormat="1" x14ac:dyDescent="0.25">
      <c r="A2300" s="60"/>
      <c r="B2300" s="40"/>
      <c r="C2300" s="30"/>
      <c r="D2300" s="68"/>
      <c r="E2300" s="68"/>
      <c r="F2300" s="121"/>
      <c r="G2300" s="79"/>
    </row>
    <row r="2301" spans="1:7" s="37" customFormat="1" x14ac:dyDescent="0.25">
      <c r="A2301" s="60"/>
      <c r="B2301" s="40"/>
      <c r="C2301" s="30"/>
      <c r="D2301" s="68"/>
      <c r="E2301" s="68"/>
      <c r="F2301" s="121"/>
      <c r="G2301" s="79"/>
    </row>
    <row r="2302" spans="1:7" s="37" customFormat="1" x14ac:dyDescent="0.25">
      <c r="A2302" s="60"/>
      <c r="B2302" s="40"/>
      <c r="C2302" s="30"/>
      <c r="D2302" s="68"/>
      <c r="E2302" s="68"/>
      <c r="F2302" s="121"/>
      <c r="G2302" s="79"/>
    </row>
    <row r="2303" spans="1:7" s="37" customFormat="1" x14ac:dyDescent="0.25">
      <c r="A2303" s="60"/>
      <c r="B2303" s="40"/>
      <c r="C2303" s="30"/>
      <c r="D2303" s="68"/>
      <c r="E2303" s="68"/>
      <c r="F2303" s="121"/>
      <c r="G2303" s="79"/>
    </row>
    <row r="2304" spans="1:7" s="37" customFormat="1" x14ac:dyDescent="0.25">
      <c r="A2304" s="60"/>
      <c r="B2304" s="40"/>
      <c r="C2304" s="30"/>
      <c r="D2304" s="68"/>
      <c r="E2304" s="68"/>
      <c r="F2304" s="121"/>
      <c r="G2304" s="79"/>
    </row>
    <row r="2305" spans="1:7" s="37" customFormat="1" x14ac:dyDescent="0.25">
      <c r="A2305" s="60"/>
      <c r="B2305" s="40"/>
      <c r="C2305" s="30"/>
      <c r="D2305" s="68"/>
      <c r="E2305" s="68"/>
      <c r="F2305" s="121"/>
      <c r="G2305" s="79"/>
    </row>
    <row r="2306" spans="1:7" s="37" customFormat="1" x14ac:dyDescent="0.25">
      <c r="A2306" s="60"/>
      <c r="B2306" s="40"/>
      <c r="C2306" s="30"/>
      <c r="D2306" s="68"/>
      <c r="E2306" s="68"/>
      <c r="F2306" s="121"/>
      <c r="G2306" s="79"/>
    </row>
    <row r="2307" spans="1:7" s="37" customFormat="1" x14ac:dyDescent="0.25">
      <c r="A2307" s="60"/>
      <c r="B2307" s="40"/>
      <c r="C2307" s="30"/>
      <c r="D2307" s="68"/>
      <c r="E2307" s="68"/>
      <c r="F2307" s="121"/>
      <c r="G2307" s="79"/>
    </row>
    <row r="2308" spans="1:7" s="37" customFormat="1" x14ac:dyDescent="0.25">
      <c r="A2308" s="60"/>
      <c r="B2308" s="40"/>
      <c r="C2308" s="30"/>
      <c r="D2308" s="68"/>
      <c r="E2308" s="68"/>
      <c r="F2308" s="121"/>
      <c r="G2308" s="79"/>
    </row>
    <row r="2309" spans="1:7" s="37" customFormat="1" x14ac:dyDescent="0.25">
      <c r="A2309" s="60"/>
      <c r="B2309" s="40"/>
      <c r="C2309" s="30"/>
      <c r="D2309" s="68"/>
      <c r="E2309" s="68"/>
      <c r="F2309" s="121"/>
      <c r="G2309" s="79"/>
    </row>
    <row r="2310" spans="1:7" s="37" customFormat="1" x14ac:dyDescent="0.25">
      <c r="A2310" s="60"/>
      <c r="B2310" s="40"/>
      <c r="C2310" s="30"/>
      <c r="D2310" s="68"/>
      <c r="E2310" s="68"/>
      <c r="F2310" s="121"/>
      <c r="G2310" s="79"/>
    </row>
    <row r="2311" spans="1:7" s="37" customFormat="1" x14ac:dyDescent="0.25">
      <c r="A2311" s="60"/>
      <c r="B2311" s="40"/>
      <c r="C2311" s="30"/>
      <c r="D2311" s="68"/>
      <c r="E2311" s="68"/>
      <c r="F2311" s="121"/>
      <c r="G2311" s="79"/>
    </row>
    <row r="2312" spans="1:7" s="37" customFormat="1" x14ac:dyDescent="0.25">
      <c r="A2312" s="60"/>
      <c r="B2312" s="40"/>
      <c r="C2312" s="30"/>
      <c r="D2312" s="68"/>
      <c r="E2312" s="68"/>
      <c r="F2312" s="121"/>
      <c r="G2312" s="79"/>
    </row>
    <row r="2313" spans="1:7" s="37" customFormat="1" x14ac:dyDescent="0.25">
      <c r="A2313" s="60"/>
      <c r="B2313" s="40"/>
      <c r="C2313" s="30"/>
      <c r="D2313" s="68"/>
      <c r="E2313" s="68"/>
      <c r="F2313" s="121"/>
      <c r="G2313" s="79"/>
    </row>
    <row r="2314" spans="1:7" s="37" customFormat="1" x14ac:dyDescent="0.25">
      <c r="A2314" s="60"/>
      <c r="B2314" s="40"/>
      <c r="C2314" s="30"/>
      <c r="D2314" s="68"/>
      <c r="E2314" s="68"/>
      <c r="F2314" s="121"/>
      <c r="G2314" s="79"/>
    </row>
    <row r="2315" spans="1:7" s="37" customFormat="1" x14ac:dyDescent="0.25">
      <c r="A2315" s="60"/>
      <c r="B2315" s="40"/>
      <c r="C2315" s="30"/>
      <c r="D2315" s="68"/>
      <c r="E2315" s="68"/>
      <c r="F2315" s="121"/>
      <c r="G2315" s="79"/>
    </row>
    <row r="2316" spans="1:7" s="37" customFormat="1" x14ac:dyDescent="0.25">
      <c r="A2316" s="60"/>
      <c r="B2316" s="40"/>
      <c r="C2316" s="30"/>
      <c r="D2316" s="68"/>
      <c r="E2316" s="68"/>
      <c r="F2316" s="121"/>
      <c r="G2316" s="79"/>
    </row>
    <row r="2317" spans="1:7" s="37" customFormat="1" x14ac:dyDescent="0.25">
      <c r="A2317" s="60"/>
      <c r="B2317" s="40"/>
      <c r="C2317" s="30"/>
      <c r="D2317" s="68"/>
      <c r="E2317" s="68"/>
      <c r="F2317" s="121"/>
      <c r="G2317" s="79"/>
    </row>
    <row r="2318" spans="1:7" s="37" customFormat="1" x14ac:dyDescent="0.25">
      <c r="A2318" s="60"/>
      <c r="B2318" s="40"/>
      <c r="C2318" s="30"/>
      <c r="D2318" s="68"/>
      <c r="E2318" s="68"/>
      <c r="F2318" s="121"/>
      <c r="G2318" s="79"/>
    </row>
    <row r="2319" spans="1:7" s="37" customFormat="1" x14ac:dyDescent="0.25">
      <c r="A2319" s="60"/>
      <c r="B2319" s="40"/>
      <c r="C2319" s="30"/>
      <c r="D2319" s="68"/>
      <c r="E2319" s="68"/>
      <c r="F2319" s="121"/>
      <c r="G2319" s="79"/>
    </row>
    <row r="2320" spans="1:7" s="37" customFormat="1" x14ac:dyDescent="0.25">
      <c r="A2320" s="60"/>
      <c r="B2320" s="40"/>
      <c r="C2320" s="30"/>
      <c r="D2320" s="68"/>
      <c r="E2320" s="68"/>
      <c r="F2320" s="121"/>
      <c r="G2320" s="79"/>
    </row>
    <row r="2321" spans="1:7" s="37" customFormat="1" x14ac:dyDescent="0.25">
      <c r="A2321" s="60"/>
      <c r="B2321" s="40"/>
      <c r="C2321" s="30"/>
      <c r="D2321" s="68"/>
      <c r="E2321" s="68"/>
      <c r="F2321" s="121"/>
      <c r="G2321" s="79"/>
    </row>
    <row r="2322" spans="1:7" s="37" customFormat="1" x14ac:dyDescent="0.25">
      <c r="A2322" s="60"/>
      <c r="B2322" s="40"/>
      <c r="C2322" s="30"/>
      <c r="D2322" s="68"/>
      <c r="E2322" s="68"/>
      <c r="F2322" s="121"/>
      <c r="G2322" s="79"/>
    </row>
    <row r="2323" spans="1:7" s="37" customFormat="1" x14ac:dyDescent="0.25">
      <c r="A2323" s="60"/>
      <c r="B2323" s="40"/>
      <c r="C2323" s="30"/>
      <c r="D2323" s="68"/>
      <c r="E2323" s="68"/>
      <c r="F2323" s="121"/>
      <c r="G2323" s="79"/>
    </row>
    <row r="2324" spans="1:7" s="37" customFormat="1" x14ac:dyDescent="0.25">
      <c r="A2324" s="60"/>
      <c r="B2324" s="40"/>
      <c r="C2324" s="30"/>
      <c r="D2324" s="68"/>
      <c r="E2324" s="68"/>
      <c r="F2324" s="121"/>
      <c r="G2324" s="79"/>
    </row>
    <row r="2325" spans="1:7" s="37" customFormat="1" x14ac:dyDescent="0.25">
      <c r="A2325" s="60"/>
      <c r="B2325" s="40"/>
      <c r="C2325" s="30"/>
      <c r="D2325" s="68"/>
      <c r="E2325" s="68"/>
      <c r="F2325" s="121"/>
      <c r="G2325" s="79"/>
    </row>
    <row r="2326" spans="1:7" s="37" customFormat="1" x14ac:dyDescent="0.25">
      <c r="A2326" s="60"/>
      <c r="B2326" s="40"/>
      <c r="C2326" s="30"/>
      <c r="D2326" s="68"/>
      <c r="E2326" s="68"/>
      <c r="F2326" s="121"/>
      <c r="G2326" s="79"/>
    </row>
    <row r="2327" spans="1:7" s="37" customFormat="1" x14ac:dyDescent="0.25">
      <c r="A2327" s="60"/>
      <c r="B2327" s="40"/>
      <c r="C2327" s="30"/>
      <c r="D2327" s="68"/>
      <c r="E2327" s="68"/>
      <c r="F2327" s="121"/>
      <c r="G2327" s="79"/>
    </row>
    <row r="2328" spans="1:7" s="37" customFormat="1" x14ac:dyDescent="0.25">
      <c r="A2328" s="60"/>
      <c r="B2328" s="40"/>
      <c r="C2328" s="30"/>
      <c r="D2328" s="68"/>
      <c r="E2328" s="68"/>
      <c r="F2328" s="121"/>
      <c r="G2328" s="79"/>
    </row>
    <row r="2329" spans="1:7" s="37" customFormat="1" x14ac:dyDescent="0.25">
      <c r="A2329" s="60"/>
      <c r="B2329" s="40"/>
      <c r="C2329" s="30"/>
      <c r="D2329" s="68"/>
      <c r="E2329" s="68"/>
      <c r="F2329" s="121"/>
      <c r="G2329" s="79"/>
    </row>
    <row r="2330" spans="1:7" s="37" customFormat="1" x14ac:dyDescent="0.25">
      <c r="A2330" s="60"/>
      <c r="B2330" s="40"/>
      <c r="C2330" s="30"/>
      <c r="D2330" s="68"/>
      <c r="E2330" s="68"/>
      <c r="F2330" s="121"/>
      <c r="G2330" s="79"/>
    </row>
    <row r="2331" spans="1:7" s="37" customFormat="1" x14ac:dyDescent="0.25">
      <c r="A2331" s="60"/>
      <c r="B2331" s="40"/>
      <c r="C2331" s="30"/>
      <c r="D2331" s="68"/>
      <c r="E2331" s="68"/>
      <c r="F2331" s="121"/>
      <c r="G2331" s="79"/>
    </row>
    <row r="2332" spans="1:7" s="37" customFormat="1" x14ac:dyDescent="0.25">
      <c r="A2332" s="60"/>
      <c r="B2332" s="40"/>
      <c r="C2332" s="30"/>
      <c r="D2332" s="68"/>
      <c r="E2332" s="68"/>
      <c r="F2332" s="121"/>
      <c r="G2332" s="79"/>
    </row>
    <row r="2333" spans="1:7" s="37" customFormat="1" x14ac:dyDescent="0.25">
      <c r="A2333" s="60"/>
      <c r="B2333" s="40"/>
      <c r="C2333" s="30"/>
      <c r="D2333" s="68"/>
      <c r="E2333" s="68"/>
      <c r="F2333" s="121"/>
      <c r="G2333" s="79"/>
    </row>
    <row r="2334" spans="1:7" s="37" customFormat="1" x14ac:dyDescent="0.25">
      <c r="A2334" s="60"/>
      <c r="B2334" s="40"/>
      <c r="C2334" s="30"/>
      <c r="D2334" s="68"/>
      <c r="E2334" s="68"/>
      <c r="F2334" s="121"/>
      <c r="G2334" s="79"/>
    </row>
    <row r="2335" spans="1:7" s="37" customFormat="1" x14ac:dyDescent="0.25">
      <c r="A2335" s="60"/>
      <c r="B2335" s="40"/>
      <c r="C2335" s="30"/>
      <c r="D2335" s="68"/>
      <c r="E2335" s="68"/>
      <c r="F2335" s="121"/>
      <c r="G2335" s="79"/>
    </row>
    <row r="2336" spans="1:7" s="37" customFormat="1" x14ac:dyDescent="0.25">
      <c r="A2336" s="60"/>
      <c r="B2336" s="40"/>
      <c r="C2336" s="30"/>
      <c r="D2336" s="68"/>
      <c r="E2336" s="68"/>
      <c r="F2336" s="121"/>
      <c r="G2336" s="79"/>
    </row>
    <row r="2337" spans="1:7" s="37" customFormat="1" x14ac:dyDescent="0.25">
      <c r="A2337" s="60"/>
      <c r="B2337" s="40"/>
      <c r="C2337" s="30"/>
      <c r="D2337" s="68"/>
      <c r="E2337" s="68"/>
      <c r="F2337" s="121"/>
      <c r="G2337" s="79"/>
    </row>
    <row r="2338" spans="1:7" s="37" customFormat="1" x14ac:dyDescent="0.25">
      <c r="A2338" s="60"/>
      <c r="B2338" s="40"/>
      <c r="C2338" s="30"/>
      <c r="D2338" s="68"/>
      <c r="E2338" s="68"/>
      <c r="F2338" s="121"/>
      <c r="G2338" s="79"/>
    </row>
    <row r="2339" spans="1:7" s="37" customFormat="1" x14ac:dyDescent="0.25">
      <c r="A2339" s="60"/>
      <c r="B2339" s="40"/>
      <c r="C2339" s="30"/>
      <c r="D2339" s="68"/>
      <c r="E2339" s="68"/>
      <c r="F2339" s="121"/>
      <c r="G2339" s="79"/>
    </row>
    <row r="2340" spans="1:7" s="37" customFormat="1" x14ac:dyDescent="0.25">
      <c r="A2340" s="60"/>
      <c r="B2340" s="40"/>
      <c r="C2340" s="30"/>
      <c r="D2340" s="68"/>
      <c r="E2340" s="68"/>
      <c r="F2340" s="121"/>
      <c r="G2340" s="79"/>
    </row>
    <row r="2341" spans="1:7" s="37" customFormat="1" x14ac:dyDescent="0.25">
      <c r="A2341" s="60"/>
      <c r="B2341" s="40"/>
      <c r="C2341" s="30"/>
      <c r="D2341" s="68"/>
      <c r="E2341" s="68"/>
      <c r="F2341" s="121"/>
      <c r="G2341" s="79"/>
    </row>
    <row r="2342" spans="1:7" s="37" customFormat="1" x14ac:dyDescent="0.25">
      <c r="A2342" s="60"/>
      <c r="B2342" s="40"/>
      <c r="C2342" s="30"/>
      <c r="D2342" s="68"/>
      <c r="E2342" s="68"/>
      <c r="F2342" s="121"/>
      <c r="G2342" s="79"/>
    </row>
    <row r="2343" spans="1:7" s="37" customFormat="1" x14ac:dyDescent="0.25">
      <c r="A2343" s="60"/>
      <c r="B2343" s="40"/>
      <c r="C2343" s="30"/>
      <c r="D2343" s="68"/>
      <c r="E2343" s="68"/>
      <c r="F2343" s="121"/>
      <c r="G2343" s="79"/>
    </row>
    <row r="2344" spans="1:7" s="37" customFormat="1" x14ac:dyDescent="0.25">
      <c r="A2344" s="60"/>
      <c r="B2344" s="40"/>
      <c r="C2344" s="30"/>
      <c r="D2344" s="68"/>
      <c r="E2344" s="68"/>
      <c r="F2344" s="121"/>
      <c r="G2344" s="79"/>
    </row>
    <row r="2345" spans="1:7" s="37" customFormat="1" x14ac:dyDescent="0.25">
      <c r="A2345" s="60"/>
      <c r="B2345" s="40"/>
      <c r="C2345" s="30"/>
      <c r="D2345" s="68"/>
      <c r="E2345" s="68"/>
      <c r="F2345" s="121"/>
      <c r="G2345" s="79"/>
    </row>
    <row r="2346" spans="1:7" s="37" customFormat="1" x14ac:dyDescent="0.25">
      <c r="A2346" s="60"/>
      <c r="B2346" s="40"/>
      <c r="C2346" s="30"/>
      <c r="D2346" s="68"/>
      <c r="E2346" s="68"/>
      <c r="F2346" s="121"/>
      <c r="G2346" s="79"/>
    </row>
    <row r="2347" spans="1:7" s="37" customFormat="1" x14ac:dyDescent="0.25">
      <c r="A2347" s="60"/>
      <c r="B2347" s="40"/>
      <c r="C2347" s="30"/>
      <c r="D2347" s="68"/>
      <c r="E2347" s="68"/>
      <c r="F2347" s="121"/>
      <c r="G2347" s="79"/>
    </row>
    <row r="2348" spans="1:7" s="37" customFormat="1" x14ac:dyDescent="0.25">
      <c r="A2348" s="60"/>
      <c r="B2348" s="40"/>
      <c r="C2348" s="30"/>
      <c r="D2348" s="68"/>
      <c r="E2348" s="68"/>
      <c r="F2348" s="121"/>
      <c r="G2348" s="79"/>
    </row>
    <row r="2349" spans="1:7" s="37" customFormat="1" x14ac:dyDescent="0.25">
      <c r="A2349" s="60"/>
      <c r="B2349" s="40"/>
      <c r="C2349" s="30"/>
      <c r="D2349" s="68"/>
      <c r="E2349" s="68"/>
      <c r="F2349" s="121"/>
      <c r="G2349" s="79"/>
    </row>
    <row r="2350" spans="1:7" s="37" customFormat="1" x14ac:dyDescent="0.25">
      <c r="A2350" s="60"/>
      <c r="B2350" s="40"/>
      <c r="C2350" s="30"/>
      <c r="D2350" s="68"/>
      <c r="E2350" s="68"/>
      <c r="F2350" s="121"/>
      <c r="G2350" s="79"/>
    </row>
    <row r="2351" spans="1:7" s="37" customFormat="1" x14ac:dyDescent="0.25">
      <c r="A2351" s="60"/>
      <c r="B2351" s="40"/>
      <c r="C2351" s="30"/>
      <c r="D2351" s="68"/>
      <c r="E2351" s="68"/>
      <c r="F2351" s="121"/>
      <c r="G2351" s="79"/>
    </row>
    <row r="2352" spans="1:7" s="37" customFormat="1" x14ac:dyDescent="0.25">
      <c r="A2352" s="60"/>
      <c r="B2352" s="40"/>
      <c r="C2352" s="30"/>
      <c r="D2352" s="68"/>
      <c r="E2352" s="68"/>
      <c r="F2352" s="121"/>
      <c r="G2352" s="79"/>
    </row>
    <row r="2353" spans="1:7" s="37" customFormat="1" x14ac:dyDescent="0.25">
      <c r="A2353" s="60"/>
      <c r="B2353" s="40"/>
      <c r="C2353" s="30"/>
      <c r="D2353" s="68"/>
      <c r="E2353" s="68"/>
      <c r="F2353" s="121"/>
      <c r="G2353" s="79"/>
    </row>
    <row r="2354" spans="1:7" s="37" customFormat="1" x14ac:dyDescent="0.25">
      <c r="A2354" s="60"/>
      <c r="B2354" s="40"/>
      <c r="C2354" s="30"/>
      <c r="D2354" s="68"/>
      <c r="E2354" s="68"/>
      <c r="F2354" s="121"/>
      <c r="G2354" s="79"/>
    </row>
    <row r="2355" spans="1:7" s="37" customFormat="1" x14ac:dyDescent="0.25">
      <c r="A2355" s="60"/>
      <c r="B2355" s="40"/>
      <c r="C2355" s="30"/>
      <c r="D2355" s="68"/>
      <c r="E2355" s="68"/>
      <c r="F2355" s="121"/>
      <c r="G2355" s="79"/>
    </row>
    <row r="2356" spans="1:7" s="37" customFormat="1" x14ac:dyDescent="0.25">
      <c r="A2356" s="60"/>
      <c r="B2356" s="40"/>
      <c r="C2356" s="30"/>
      <c r="D2356" s="68"/>
      <c r="E2356" s="68"/>
      <c r="F2356" s="121"/>
      <c r="G2356" s="79"/>
    </row>
    <row r="2357" spans="1:7" s="37" customFormat="1" x14ac:dyDescent="0.25">
      <c r="A2357" s="60"/>
      <c r="B2357" s="40"/>
      <c r="C2357" s="30"/>
      <c r="D2357" s="68"/>
      <c r="E2357" s="68"/>
      <c r="F2357" s="121"/>
      <c r="G2357" s="79"/>
    </row>
    <row r="2358" spans="1:7" s="37" customFormat="1" x14ac:dyDescent="0.25">
      <c r="A2358" s="60"/>
      <c r="B2358" s="40"/>
      <c r="C2358" s="30"/>
      <c r="D2358" s="68"/>
      <c r="E2358" s="68"/>
      <c r="F2358" s="121"/>
      <c r="G2358" s="79"/>
    </row>
    <row r="2359" spans="1:7" s="37" customFormat="1" x14ac:dyDescent="0.25">
      <c r="A2359" s="60"/>
      <c r="B2359" s="40"/>
      <c r="C2359" s="30"/>
      <c r="D2359" s="68"/>
      <c r="E2359" s="68"/>
      <c r="F2359" s="121"/>
      <c r="G2359" s="79"/>
    </row>
    <row r="2360" spans="1:7" s="37" customFormat="1" x14ac:dyDescent="0.25">
      <c r="A2360" s="60"/>
      <c r="B2360" s="40"/>
      <c r="C2360" s="30"/>
      <c r="D2360" s="68"/>
      <c r="E2360" s="68"/>
      <c r="F2360" s="121"/>
      <c r="G2360" s="79"/>
    </row>
    <row r="2361" spans="1:7" s="37" customFormat="1" x14ac:dyDescent="0.25">
      <c r="A2361" s="60"/>
      <c r="B2361" s="40"/>
      <c r="C2361" s="30"/>
      <c r="D2361" s="68"/>
      <c r="E2361" s="68"/>
      <c r="F2361" s="121"/>
      <c r="G2361" s="79"/>
    </row>
    <row r="2362" spans="1:7" s="37" customFormat="1" x14ac:dyDescent="0.25">
      <c r="A2362" s="60"/>
      <c r="B2362" s="40"/>
      <c r="C2362" s="30"/>
      <c r="D2362" s="68"/>
      <c r="E2362" s="68"/>
      <c r="F2362" s="121"/>
      <c r="G2362" s="79"/>
    </row>
    <row r="2363" spans="1:7" s="37" customFormat="1" x14ac:dyDescent="0.25">
      <c r="A2363" s="60"/>
      <c r="B2363" s="40"/>
      <c r="C2363" s="30"/>
      <c r="D2363" s="68"/>
      <c r="E2363" s="68"/>
      <c r="F2363" s="121"/>
      <c r="G2363" s="79"/>
    </row>
    <row r="2364" spans="1:7" s="37" customFormat="1" x14ac:dyDescent="0.25">
      <c r="A2364" s="60"/>
      <c r="B2364" s="40"/>
      <c r="C2364" s="30"/>
      <c r="D2364" s="68"/>
      <c r="E2364" s="68"/>
      <c r="F2364" s="121"/>
      <c r="G2364" s="79"/>
    </row>
    <row r="2365" spans="1:7" s="37" customFormat="1" x14ac:dyDescent="0.25">
      <c r="A2365" s="60"/>
      <c r="B2365" s="40"/>
      <c r="C2365" s="30"/>
      <c r="D2365" s="68"/>
      <c r="E2365" s="68"/>
      <c r="F2365" s="121"/>
      <c r="G2365" s="79"/>
    </row>
    <row r="2366" spans="1:7" s="37" customFormat="1" x14ac:dyDescent="0.25">
      <c r="A2366" s="60"/>
      <c r="B2366" s="40"/>
      <c r="C2366" s="30"/>
      <c r="D2366" s="68"/>
      <c r="E2366" s="68"/>
      <c r="F2366" s="121"/>
      <c r="G2366" s="79"/>
    </row>
    <row r="2367" spans="1:7" s="37" customFormat="1" x14ac:dyDescent="0.25">
      <c r="A2367" s="60"/>
      <c r="B2367" s="40"/>
      <c r="C2367" s="30"/>
      <c r="D2367" s="68"/>
      <c r="E2367" s="68"/>
      <c r="F2367" s="121"/>
      <c r="G2367" s="79"/>
    </row>
    <row r="2368" spans="1:7" s="37" customFormat="1" x14ac:dyDescent="0.25">
      <c r="A2368" s="60"/>
      <c r="B2368" s="40"/>
      <c r="C2368" s="30"/>
      <c r="D2368" s="68"/>
      <c r="E2368" s="68"/>
      <c r="F2368" s="121"/>
      <c r="G2368" s="79"/>
    </row>
    <row r="2369" spans="1:7" s="37" customFormat="1" x14ac:dyDescent="0.25">
      <c r="A2369" s="60"/>
      <c r="B2369" s="40"/>
      <c r="C2369" s="30"/>
      <c r="D2369" s="68"/>
      <c r="E2369" s="68"/>
      <c r="F2369" s="121"/>
      <c r="G2369" s="79"/>
    </row>
    <row r="2370" spans="1:7" s="37" customFormat="1" x14ac:dyDescent="0.25">
      <c r="A2370" s="60"/>
      <c r="B2370" s="40"/>
      <c r="C2370" s="30"/>
      <c r="D2370" s="68"/>
      <c r="E2370" s="68"/>
      <c r="F2370" s="121"/>
      <c r="G2370" s="79"/>
    </row>
    <row r="2371" spans="1:7" s="37" customFormat="1" x14ac:dyDescent="0.25">
      <c r="A2371" s="60"/>
      <c r="B2371" s="40"/>
      <c r="C2371" s="30"/>
      <c r="D2371" s="68"/>
      <c r="E2371" s="68"/>
      <c r="F2371" s="121"/>
      <c r="G2371" s="79"/>
    </row>
    <row r="2372" spans="1:7" s="37" customFormat="1" x14ac:dyDescent="0.25">
      <c r="A2372" s="60"/>
      <c r="B2372" s="40"/>
      <c r="C2372" s="30"/>
      <c r="D2372" s="68"/>
      <c r="E2372" s="68"/>
      <c r="F2372" s="121"/>
      <c r="G2372" s="79"/>
    </row>
    <row r="2373" spans="1:7" s="37" customFormat="1" x14ac:dyDescent="0.25">
      <c r="A2373" s="60"/>
      <c r="B2373" s="40"/>
      <c r="C2373" s="30"/>
      <c r="D2373" s="68"/>
      <c r="E2373" s="68"/>
      <c r="F2373" s="121"/>
      <c r="G2373" s="79"/>
    </row>
    <row r="2374" spans="1:7" s="37" customFormat="1" x14ac:dyDescent="0.25">
      <c r="A2374" s="60"/>
      <c r="B2374" s="40"/>
      <c r="C2374" s="30"/>
      <c r="D2374" s="68"/>
      <c r="E2374" s="68"/>
      <c r="F2374" s="121"/>
      <c r="G2374" s="79"/>
    </row>
    <row r="2375" spans="1:7" s="37" customFormat="1" x14ac:dyDescent="0.25">
      <c r="A2375" s="60"/>
      <c r="B2375" s="40"/>
      <c r="C2375" s="30"/>
      <c r="D2375" s="68"/>
      <c r="E2375" s="68"/>
      <c r="F2375" s="121"/>
      <c r="G2375" s="79"/>
    </row>
    <row r="2376" spans="1:7" s="37" customFormat="1" x14ac:dyDescent="0.25">
      <c r="A2376" s="60"/>
      <c r="B2376" s="40"/>
      <c r="C2376" s="30"/>
      <c r="D2376" s="68"/>
      <c r="E2376" s="68"/>
      <c r="F2376" s="121"/>
      <c r="G2376" s="79"/>
    </row>
    <row r="2377" spans="1:7" s="37" customFormat="1" x14ac:dyDescent="0.25">
      <c r="A2377" s="60"/>
      <c r="B2377" s="40"/>
      <c r="C2377" s="30"/>
      <c r="D2377" s="68"/>
      <c r="E2377" s="68"/>
      <c r="F2377" s="121"/>
      <c r="G2377" s="79"/>
    </row>
    <row r="2378" spans="1:7" s="37" customFormat="1" x14ac:dyDescent="0.25">
      <c r="A2378" s="60"/>
      <c r="B2378" s="40"/>
      <c r="C2378" s="30"/>
      <c r="D2378" s="68"/>
      <c r="E2378" s="68"/>
      <c r="F2378" s="121"/>
      <c r="G2378" s="79"/>
    </row>
    <row r="2379" spans="1:7" s="37" customFormat="1" x14ac:dyDescent="0.25">
      <c r="A2379" s="60"/>
      <c r="B2379" s="40"/>
      <c r="C2379" s="30"/>
      <c r="D2379" s="68"/>
      <c r="E2379" s="68"/>
      <c r="F2379" s="121"/>
      <c r="G2379" s="79"/>
    </row>
    <row r="2380" spans="1:7" s="37" customFormat="1" x14ac:dyDescent="0.25">
      <c r="A2380" s="60"/>
      <c r="B2380" s="40"/>
      <c r="C2380" s="30"/>
      <c r="D2380" s="68"/>
      <c r="E2380" s="68"/>
      <c r="F2380" s="121"/>
      <c r="G2380" s="79"/>
    </row>
    <row r="2381" spans="1:7" s="37" customFormat="1" x14ac:dyDescent="0.25">
      <c r="A2381" s="60"/>
      <c r="B2381" s="40"/>
      <c r="C2381" s="30"/>
      <c r="D2381" s="68"/>
      <c r="E2381" s="68"/>
      <c r="F2381" s="121"/>
      <c r="G2381" s="79"/>
    </row>
    <row r="2382" spans="1:7" s="37" customFormat="1" x14ac:dyDescent="0.25">
      <c r="A2382" s="60"/>
      <c r="B2382" s="40"/>
      <c r="C2382" s="30"/>
      <c r="D2382" s="68"/>
      <c r="E2382" s="68"/>
      <c r="F2382" s="121"/>
      <c r="G2382" s="79"/>
    </row>
    <row r="2383" spans="1:7" s="37" customFormat="1" x14ac:dyDescent="0.25">
      <c r="A2383" s="60"/>
      <c r="B2383" s="40"/>
      <c r="C2383" s="30"/>
      <c r="D2383" s="68"/>
      <c r="E2383" s="68"/>
      <c r="F2383" s="121"/>
      <c r="G2383" s="79"/>
    </row>
    <row r="2384" spans="1:7" s="37" customFormat="1" x14ac:dyDescent="0.25">
      <c r="A2384" s="60"/>
      <c r="B2384" s="40"/>
      <c r="C2384" s="30"/>
      <c r="D2384" s="68"/>
      <c r="E2384" s="68"/>
      <c r="F2384" s="121"/>
      <c r="G2384" s="79"/>
    </row>
    <row r="2385" spans="1:7" s="37" customFormat="1" x14ac:dyDescent="0.25">
      <c r="A2385" s="60"/>
      <c r="B2385" s="40"/>
      <c r="C2385" s="30"/>
      <c r="D2385" s="68"/>
      <c r="E2385" s="68"/>
      <c r="F2385" s="121"/>
      <c r="G2385" s="79"/>
    </row>
    <row r="2386" spans="1:7" s="37" customFormat="1" x14ac:dyDescent="0.25">
      <c r="A2386" s="60"/>
      <c r="B2386" s="40"/>
      <c r="C2386" s="30"/>
      <c r="D2386" s="68"/>
      <c r="E2386" s="68"/>
      <c r="F2386" s="121"/>
      <c r="G2386" s="79"/>
    </row>
    <row r="2387" spans="1:7" s="37" customFormat="1" x14ac:dyDescent="0.25">
      <c r="A2387" s="60"/>
      <c r="B2387" s="40"/>
      <c r="C2387" s="30"/>
      <c r="D2387" s="68"/>
      <c r="E2387" s="68"/>
      <c r="F2387" s="121"/>
      <c r="G2387" s="79"/>
    </row>
    <row r="2388" spans="1:7" s="37" customFormat="1" x14ac:dyDescent="0.25">
      <c r="A2388" s="60"/>
      <c r="B2388" s="40"/>
      <c r="C2388" s="30"/>
      <c r="D2388" s="68"/>
      <c r="E2388" s="68"/>
      <c r="F2388" s="121"/>
      <c r="G2388" s="79"/>
    </row>
    <row r="2389" spans="1:7" s="37" customFormat="1" x14ac:dyDescent="0.25">
      <c r="A2389" s="60"/>
      <c r="B2389" s="40"/>
      <c r="C2389" s="30"/>
      <c r="D2389" s="68"/>
      <c r="E2389" s="68"/>
      <c r="F2389" s="121"/>
      <c r="G2389" s="79"/>
    </row>
    <row r="2390" spans="1:7" s="37" customFormat="1" x14ac:dyDescent="0.25">
      <c r="A2390" s="60"/>
      <c r="B2390" s="40"/>
      <c r="C2390" s="30"/>
      <c r="D2390" s="68"/>
      <c r="E2390" s="68"/>
      <c r="F2390" s="121"/>
      <c r="G2390" s="79"/>
    </row>
    <row r="2391" spans="1:7" s="37" customFormat="1" x14ac:dyDescent="0.25">
      <c r="A2391" s="60"/>
      <c r="B2391" s="40"/>
      <c r="C2391" s="30"/>
      <c r="D2391" s="68"/>
      <c r="E2391" s="68"/>
      <c r="F2391" s="121"/>
      <c r="G2391" s="79"/>
    </row>
    <row r="2392" spans="1:7" s="37" customFormat="1" x14ac:dyDescent="0.25">
      <c r="A2392" s="60"/>
      <c r="B2392" s="40"/>
      <c r="C2392" s="30"/>
      <c r="D2392" s="68"/>
      <c r="E2392" s="68"/>
      <c r="F2392" s="121"/>
      <c r="G2392" s="79"/>
    </row>
    <row r="2393" spans="1:7" s="37" customFormat="1" x14ac:dyDescent="0.25">
      <c r="A2393" s="60"/>
      <c r="B2393" s="40"/>
      <c r="C2393" s="30"/>
      <c r="D2393" s="68"/>
      <c r="E2393" s="68"/>
      <c r="F2393" s="121"/>
      <c r="G2393" s="79"/>
    </row>
    <row r="2394" spans="1:7" s="37" customFormat="1" x14ac:dyDescent="0.25">
      <c r="A2394" s="60"/>
      <c r="B2394" s="40"/>
      <c r="C2394" s="30"/>
      <c r="D2394" s="68"/>
      <c r="E2394" s="68"/>
      <c r="F2394" s="121"/>
      <c r="G2394" s="79"/>
    </row>
    <row r="2395" spans="1:7" s="37" customFormat="1" x14ac:dyDescent="0.25">
      <c r="A2395" s="60"/>
      <c r="B2395" s="40"/>
      <c r="C2395" s="30"/>
      <c r="D2395" s="68"/>
      <c r="E2395" s="68"/>
      <c r="F2395" s="121"/>
      <c r="G2395" s="79"/>
    </row>
    <row r="2396" spans="1:7" s="37" customFormat="1" x14ac:dyDescent="0.25">
      <c r="A2396" s="60"/>
      <c r="B2396" s="40"/>
      <c r="C2396" s="30"/>
      <c r="D2396" s="68"/>
      <c r="E2396" s="68"/>
      <c r="F2396" s="121"/>
      <c r="G2396" s="79"/>
    </row>
    <row r="2397" spans="1:7" s="37" customFormat="1" x14ac:dyDescent="0.25">
      <c r="A2397" s="60"/>
      <c r="B2397" s="40"/>
      <c r="C2397" s="30"/>
      <c r="D2397" s="68"/>
      <c r="E2397" s="68"/>
      <c r="F2397" s="121"/>
      <c r="G2397" s="79"/>
    </row>
    <row r="2398" spans="1:7" s="37" customFormat="1" x14ac:dyDescent="0.25">
      <c r="A2398" s="60"/>
      <c r="B2398" s="40"/>
      <c r="C2398" s="30"/>
      <c r="D2398" s="68"/>
      <c r="E2398" s="68"/>
      <c r="F2398" s="121"/>
      <c r="G2398" s="79"/>
    </row>
    <row r="2399" spans="1:7" s="37" customFormat="1" x14ac:dyDescent="0.25">
      <c r="A2399" s="60"/>
      <c r="B2399" s="40"/>
      <c r="C2399" s="30"/>
      <c r="D2399" s="68"/>
      <c r="E2399" s="68"/>
      <c r="F2399" s="121"/>
      <c r="G2399" s="79"/>
    </row>
    <row r="2400" spans="1:7" s="37" customFormat="1" x14ac:dyDescent="0.25">
      <c r="A2400" s="60"/>
      <c r="B2400" s="40"/>
      <c r="C2400" s="30"/>
      <c r="D2400" s="68"/>
      <c r="E2400" s="68"/>
      <c r="F2400" s="121"/>
      <c r="G2400" s="79"/>
    </row>
    <row r="2401" spans="1:7" s="37" customFormat="1" x14ac:dyDescent="0.25">
      <c r="A2401" s="60"/>
      <c r="B2401" s="40"/>
      <c r="C2401" s="30"/>
      <c r="D2401" s="68"/>
      <c r="E2401" s="68"/>
      <c r="F2401" s="121"/>
      <c r="G2401" s="79"/>
    </row>
    <row r="2402" spans="1:7" s="37" customFormat="1" x14ac:dyDescent="0.25">
      <c r="A2402" s="60"/>
      <c r="B2402" s="40"/>
      <c r="C2402" s="30"/>
      <c r="D2402" s="68"/>
      <c r="E2402" s="68"/>
      <c r="F2402" s="121"/>
      <c r="G2402" s="79"/>
    </row>
    <row r="2403" spans="1:7" s="37" customFormat="1" x14ac:dyDescent="0.25">
      <c r="A2403" s="60"/>
      <c r="B2403" s="40"/>
      <c r="C2403" s="30"/>
      <c r="D2403" s="68"/>
      <c r="E2403" s="68"/>
      <c r="F2403" s="121"/>
      <c r="G2403" s="79"/>
    </row>
    <row r="2404" spans="1:7" s="37" customFormat="1" x14ac:dyDescent="0.25">
      <c r="A2404" s="60"/>
      <c r="B2404" s="40"/>
      <c r="C2404" s="30"/>
      <c r="D2404" s="68"/>
      <c r="E2404" s="68"/>
      <c r="F2404" s="121"/>
      <c r="G2404" s="79"/>
    </row>
    <row r="2405" spans="1:7" s="37" customFormat="1" x14ac:dyDescent="0.25">
      <c r="A2405" s="60"/>
      <c r="B2405" s="40"/>
      <c r="C2405" s="30"/>
      <c r="D2405" s="68"/>
      <c r="E2405" s="68"/>
      <c r="F2405" s="121"/>
      <c r="G2405" s="79"/>
    </row>
    <row r="2406" spans="1:7" s="37" customFormat="1" x14ac:dyDescent="0.25">
      <c r="A2406" s="60"/>
      <c r="B2406" s="40"/>
      <c r="C2406" s="30"/>
      <c r="D2406" s="68"/>
      <c r="E2406" s="68"/>
      <c r="F2406" s="121"/>
      <c r="G2406" s="79"/>
    </row>
    <row r="2407" spans="1:7" s="37" customFormat="1" x14ac:dyDescent="0.25">
      <c r="A2407" s="60"/>
      <c r="B2407" s="40"/>
      <c r="C2407" s="30"/>
      <c r="D2407" s="68"/>
      <c r="E2407" s="68"/>
      <c r="F2407" s="121"/>
      <c r="G2407" s="79"/>
    </row>
    <row r="2408" spans="1:7" s="37" customFormat="1" x14ac:dyDescent="0.25">
      <c r="A2408" s="60"/>
      <c r="B2408" s="40"/>
      <c r="C2408" s="30"/>
      <c r="D2408" s="68"/>
      <c r="E2408" s="68"/>
      <c r="F2408" s="121"/>
      <c r="G2408" s="79"/>
    </row>
    <row r="2409" spans="1:7" s="37" customFormat="1" x14ac:dyDescent="0.25">
      <c r="A2409" s="60"/>
      <c r="B2409" s="40"/>
      <c r="C2409" s="30"/>
      <c r="D2409" s="68"/>
      <c r="E2409" s="68"/>
      <c r="F2409" s="121"/>
      <c r="G2409" s="79"/>
    </row>
    <row r="2410" spans="1:7" s="37" customFormat="1" x14ac:dyDescent="0.25">
      <c r="A2410" s="60"/>
      <c r="B2410" s="40"/>
      <c r="C2410" s="30"/>
      <c r="D2410" s="68"/>
      <c r="E2410" s="68"/>
      <c r="F2410" s="121"/>
      <c r="G2410" s="79"/>
    </row>
    <row r="2411" spans="1:7" s="37" customFormat="1" x14ac:dyDescent="0.25">
      <c r="A2411" s="60"/>
      <c r="B2411" s="40"/>
      <c r="C2411" s="30"/>
      <c r="D2411" s="68"/>
      <c r="E2411" s="68"/>
      <c r="F2411" s="121"/>
      <c r="G2411" s="79"/>
    </row>
    <row r="2412" spans="1:7" s="37" customFormat="1" x14ac:dyDescent="0.25">
      <c r="A2412" s="60"/>
      <c r="B2412" s="40"/>
      <c r="C2412" s="30"/>
      <c r="D2412" s="68"/>
      <c r="E2412" s="68"/>
      <c r="F2412" s="121"/>
      <c r="G2412" s="79"/>
    </row>
    <row r="2413" spans="1:7" s="37" customFormat="1" x14ac:dyDescent="0.25">
      <c r="A2413" s="60"/>
      <c r="B2413" s="40"/>
      <c r="C2413" s="30"/>
      <c r="D2413" s="68"/>
      <c r="E2413" s="68"/>
      <c r="F2413" s="121"/>
      <c r="G2413" s="79"/>
    </row>
    <row r="2414" spans="1:7" s="37" customFormat="1" x14ac:dyDescent="0.25">
      <c r="A2414" s="60"/>
      <c r="B2414" s="40"/>
      <c r="C2414" s="30"/>
      <c r="D2414" s="68"/>
      <c r="E2414" s="68"/>
      <c r="F2414" s="121"/>
      <c r="G2414" s="79"/>
    </row>
    <row r="2415" spans="1:7" s="37" customFormat="1" x14ac:dyDescent="0.25">
      <c r="A2415" s="60"/>
      <c r="B2415" s="40"/>
      <c r="C2415" s="30"/>
      <c r="D2415" s="68"/>
      <c r="E2415" s="68"/>
      <c r="F2415" s="121"/>
      <c r="G2415" s="79"/>
    </row>
    <row r="2416" spans="1:7" s="37" customFormat="1" x14ac:dyDescent="0.25">
      <c r="A2416" s="60"/>
      <c r="B2416" s="40"/>
      <c r="C2416" s="30"/>
      <c r="D2416" s="68"/>
      <c r="E2416" s="68"/>
      <c r="F2416" s="121"/>
      <c r="G2416" s="79"/>
    </row>
    <row r="2417" spans="1:7" s="37" customFormat="1" x14ac:dyDescent="0.25">
      <c r="A2417" s="60"/>
      <c r="B2417" s="40"/>
      <c r="C2417" s="30"/>
      <c r="D2417" s="68"/>
      <c r="E2417" s="68"/>
      <c r="F2417" s="121"/>
      <c r="G2417" s="79"/>
    </row>
    <row r="2418" spans="1:7" s="37" customFormat="1" x14ac:dyDescent="0.25">
      <c r="A2418" s="60"/>
      <c r="B2418" s="40"/>
      <c r="C2418" s="30"/>
      <c r="D2418" s="68"/>
      <c r="E2418" s="68"/>
      <c r="F2418" s="121"/>
      <c r="G2418" s="79"/>
    </row>
    <row r="2419" spans="1:7" s="37" customFormat="1" x14ac:dyDescent="0.25">
      <c r="A2419" s="60"/>
      <c r="B2419" s="40"/>
      <c r="C2419" s="30"/>
      <c r="D2419" s="68"/>
      <c r="E2419" s="68"/>
      <c r="F2419" s="121"/>
      <c r="G2419" s="79"/>
    </row>
    <row r="2420" spans="1:7" s="37" customFormat="1" x14ac:dyDescent="0.25">
      <c r="A2420" s="60"/>
      <c r="B2420" s="40"/>
      <c r="C2420" s="30"/>
      <c r="D2420" s="68"/>
      <c r="E2420" s="68"/>
      <c r="F2420" s="121"/>
      <c r="G2420" s="79"/>
    </row>
    <row r="2421" spans="1:7" s="37" customFormat="1" x14ac:dyDescent="0.25">
      <c r="A2421" s="60"/>
      <c r="B2421" s="40"/>
      <c r="C2421" s="30"/>
      <c r="D2421" s="68"/>
      <c r="E2421" s="68"/>
      <c r="F2421" s="121"/>
      <c r="G2421" s="79"/>
    </row>
    <row r="2422" spans="1:7" s="37" customFormat="1" x14ac:dyDescent="0.25">
      <c r="A2422" s="60"/>
      <c r="B2422" s="40"/>
      <c r="C2422" s="30"/>
      <c r="D2422" s="68"/>
      <c r="E2422" s="68"/>
      <c r="F2422" s="121"/>
      <c r="G2422" s="79"/>
    </row>
    <row r="2423" spans="1:7" s="37" customFormat="1" x14ac:dyDescent="0.25">
      <c r="A2423" s="60"/>
      <c r="B2423" s="40"/>
      <c r="C2423" s="30"/>
      <c r="D2423" s="68"/>
      <c r="E2423" s="68"/>
      <c r="F2423" s="121"/>
      <c r="G2423" s="79"/>
    </row>
    <row r="2424" spans="1:7" s="37" customFormat="1" x14ac:dyDescent="0.25">
      <c r="A2424" s="60"/>
      <c r="B2424" s="40"/>
      <c r="C2424" s="30"/>
      <c r="D2424" s="68"/>
      <c r="E2424" s="68"/>
      <c r="F2424" s="121"/>
      <c r="G2424" s="79"/>
    </row>
    <row r="2425" spans="1:7" s="37" customFormat="1" x14ac:dyDescent="0.25">
      <c r="A2425" s="60"/>
      <c r="B2425" s="40"/>
      <c r="C2425" s="30"/>
      <c r="D2425" s="68"/>
      <c r="E2425" s="68"/>
      <c r="F2425" s="121"/>
      <c r="G2425" s="79"/>
    </row>
    <row r="2426" spans="1:7" s="37" customFormat="1" x14ac:dyDescent="0.25">
      <c r="A2426" s="60"/>
      <c r="B2426" s="40"/>
      <c r="C2426" s="30"/>
      <c r="D2426" s="68"/>
      <c r="E2426" s="68"/>
      <c r="F2426" s="121"/>
      <c r="G2426" s="79"/>
    </row>
    <row r="2427" spans="1:7" s="37" customFormat="1" x14ac:dyDescent="0.25">
      <c r="A2427" s="60"/>
      <c r="B2427" s="40"/>
      <c r="C2427" s="30"/>
      <c r="D2427" s="68"/>
      <c r="E2427" s="68"/>
      <c r="F2427" s="121"/>
      <c r="G2427" s="79"/>
    </row>
    <row r="2428" spans="1:7" s="37" customFormat="1" x14ac:dyDescent="0.25">
      <c r="A2428" s="60"/>
      <c r="B2428" s="40"/>
      <c r="C2428" s="30"/>
      <c r="D2428" s="68"/>
      <c r="E2428" s="68"/>
      <c r="F2428" s="121"/>
      <c r="G2428" s="79"/>
    </row>
    <row r="2429" spans="1:7" s="37" customFormat="1" x14ac:dyDescent="0.25">
      <c r="A2429" s="60"/>
      <c r="B2429" s="40"/>
      <c r="C2429" s="30"/>
      <c r="D2429" s="68"/>
      <c r="E2429" s="68"/>
      <c r="F2429" s="121"/>
      <c r="G2429" s="79"/>
    </row>
    <row r="2430" spans="1:7" s="37" customFormat="1" x14ac:dyDescent="0.25">
      <c r="A2430" s="60"/>
      <c r="B2430" s="40"/>
      <c r="C2430" s="30"/>
      <c r="D2430" s="68"/>
      <c r="E2430" s="68"/>
      <c r="F2430" s="121"/>
      <c r="G2430" s="79"/>
    </row>
    <row r="2431" spans="1:7" s="37" customFormat="1" x14ac:dyDescent="0.25">
      <c r="A2431" s="60"/>
      <c r="B2431" s="40"/>
      <c r="C2431" s="30"/>
      <c r="D2431" s="68"/>
      <c r="E2431" s="68"/>
      <c r="F2431" s="121"/>
      <c r="G2431" s="79"/>
    </row>
    <row r="2432" spans="1:7" s="37" customFormat="1" x14ac:dyDescent="0.25">
      <c r="A2432" s="60"/>
      <c r="B2432" s="40"/>
      <c r="C2432" s="30"/>
      <c r="D2432" s="68"/>
      <c r="E2432" s="68"/>
      <c r="F2432" s="121"/>
      <c r="G2432" s="79"/>
    </row>
    <row r="2433" spans="1:7" s="37" customFormat="1" x14ac:dyDescent="0.25">
      <c r="A2433" s="60"/>
      <c r="B2433" s="40"/>
      <c r="C2433" s="30"/>
      <c r="D2433" s="68"/>
      <c r="E2433" s="68"/>
      <c r="F2433" s="121"/>
      <c r="G2433" s="79"/>
    </row>
    <row r="2434" spans="1:7" s="37" customFormat="1" x14ac:dyDescent="0.25">
      <c r="A2434" s="60"/>
      <c r="B2434" s="40"/>
      <c r="C2434" s="30"/>
      <c r="D2434" s="68"/>
      <c r="E2434" s="68"/>
      <c r="F2434" s="121"/>
      <c r="G2434" s="79"/>
    </row>
    <row r="2435" spans="1:7" s="37" customFormat="1" x14ac:dyDescent="0.25">
      <c r="A2435" s="60"/>
      <c r="B2435" s="40"/>
      <c r="C2435" s="30"/>
      <c r="D2435" s="68"/>
      <c r="E2435" s="68"/>
      <c r="F2435" s="121"/>
      <c r="G2435" s="79"/>
    </row>
    <row r="2436" spans="1:7" s="37" customFormat="1" x14ac:dyDescent="0.25">
      <c r="A2436" s="60"/>
      <c r="B2436" s="40"/>
      <c r="C2436" s="30"/>
      <c r="D2436" s="68"/>
      <c r="E2436" s="68"/>
      <c r="F2436" s="121"/>
      <c r="G2436" s="79"/>
    </row>
    <row r="2437" spans="1:7" s="37" customFormat="1" x14ac:dyDescent="0.25">
      <c r="A2437" s="60"/>
      <c r="B2437" s="40"/>
      <c r="C2437" s="30"/>
      <c r="D2437" s="68"/>
      <c r="E2437" s="68"/>
      <c r="F2437" s="121"/>
      <c r="G2437" s="79"/>
    </row>
    <row r="2438" spans="1:7" s="37" customFormat="1" x14ac:dyDescent="0.25">
      <c r="A2438" s="60"/>
      <c r="B2438" s="40"/>
      <c r="C2438" s="30"/>
      <c r="D2438" s="68"/>
      <c r="E2438" s="68"/>
      <c r="F2438" s="121"/>
      <c r="G2438" s="79"/>
    </row>
    <row r="2439" spans="1:7" s="37" customFormat="1" x14ac:dyDescent="0.25">
      <c r="A2439" s="60"/>
      <c r="B2439" s="40"/>
      <c r="C2439" s="30"/>
      <c r="D2439" s="68"/>
      <c r="E2439" s="68"/>
      <c r="F2439" s="121"/>
      <c r="G2439" s="79"/>
    </row>
    <row r="2440" spans="1:7" s="37" customFormat="1" x14ac:dyDescent="0.25">
      <c r="A2440" s="60"/>
      <c r="B2440" s="40"/>
      <c r="C2440" s="30"/>
      <c r="D2440" s="68"/>
      <c r="E2440" s="68"/>
      <c r="F2440" s="121"/>
      <c r="G2440" s="79"/>
    </row>
    <row r="2441" spans="1:7" s="37" customFormat="1" x14ac:dyDescent="0.25">
      <c r="A2441" s="60"/>
      <c r="B2441" s="40"/>
      <c r="C2441" s="30"/>
      <c r="D2441" s="68"/>
      <c r="E2441" s="68"/>
      <c r="F2441" s="121"/>
      <c r="G2441" s="79"/>
    </row>
    <row r="2442" spans="1:7" s="37" customFormat="1" x14ac:dyDescent="0.25">
      <c r="A2442" s="60"/>
      <c r="B2442" s="40"/>
      <c r="C2442" s="30"/>
      <c r="D2442" s="68"/>
      <c r="E2442" s="68"/>
      <c r="F2442" s="121"/>
      <c r="G2442" s="79"/>
    </row>
    <row r="2443" spans="1:7" s="37" customFormat="1" x14ac:dyDescent="0.25">
      <c r="A2443" s="60"/>
      <c r="B2443" s="40"/>
      <c r="C2443" s="30"/>
      <c r="D2443" s="68"/>
      <c r="E2443" s="68"/>
      <c r="F2443" s="121"/>
      <c r="G2443" s="79"/>
    </row>
    <row r="2444" spans="1:7" s="37" customFormat="1" x14ac:dyDescent="0.25">
      <c r="A2444" s="60"/>
      <c r="B2444" s="40"/>
      <c r="C2444" s="30"/>
      <c r="D2444" s="68"/>
      <c r="E2444" s="68"/>
      <c r="F2444" s="121"/>
      <c r="G2444" s="79"/>
    </row>
    <row r="2445" spans="1:7" s="37" customFormat="1" x14ac:dyDescent="0.25">
      <c r="A2445" s="60"/>
      <c r="B2445" s="40"/>
      <c r="C2445" s="30"/>
      <c r="D2445" s="68"/>
      <c r="E2445" s="68"/>
      <c r="F2445" s="121"/>
      <c r="G2445" s="79"/>
    </row>
    <row r="2446" spans="1:7" s="37" customFormat="1" x14ac:dyDescent="0.25">
      <c r="A2446" s="60"/>
      <c r="B2446" s="40"/>
      <c r="C2446" s="30"/>
      <c r="D2446" s="68"/>
      <c r="E2446" s="68"/>
      <c r="F2446" s="121"/>
      <c r="G2446" s="79"/>
    </row>
    <row r="2447" spans="1:7" s="37" customFormat="1" x14ac:dyDescent="0.25">
      <c r="A2447" s="60"/>
      <c r="B2447" s="40"/>
      <c r="C2447" s="30"/>
      <c r="D2447" s="68"/>
      <c r="E2447" s="68"/>
      <c r="F2447" s="121"/>
      <c r="G2447" s="79"/>
    </row>
    <row r="2448" spans="1:7" s="37" customFormat="1" x14ac:dyDescent="0.25">
      <c r="A2448" s="60"/>
      <c r="B2448" s="40"/>
      <c r="C2448" s="30"/>
      <c r="D2448" s="68"/>
      <c r="E2448" s="68"/>
      <c r="F2448" s="121"/>
      <c r="G2448" s="79"/>
    </row>
    <row r="2449" spans="1:7" s="37" customFormat="1" x14ac:dyDescent="0.25">
      <c r="A2449" s="60"/>
      <c r="B2449" s="40"/>
      <c r="C2449" s="30"/>
      <c r="D2449" s="68"/>
      <c r="E2449" s="68"/>
      <c r="F2449" s="121"/>
      <c r="G2449" s="79"/>
    </row>
    <row r="2450" spans="1:7" s="37" customFormat="1" x14ac:dyDescent="0.25">
      <c r="A2450" s="60"/>
      <c r="B2450" s="40"/>
      <c r="C2450" s="30"/>
      <c r="D2450" s="68"/>
      <c r="E2450" s="68"/>
      <c r="F2450" s="121"/>
      <c r="G2450" s="79"/>
    </row>
    <row r="2451" spans="1:7" s="37" customFormat="1" x14ac:dyDescent="0.25">
      <c r="A2451" s="60"/>
      <c r="B2451" s="40"/>
      <c r="C2451" s="30"/>
      <c r="D2451" s="68"/>
      <c r="E2451" s="68"/>
      <c r="F2451" s="121"/>
      <c r="G2451" s="79"/>
    </row>
    <row r="2452" spans="1:7" s="37" customFormat="1" x14ac:dyDescent="0.25">
      <c r="A2452" s="60"/>
      <c r="B2452" s="40"/>
      <c r="C2452" s="30"/>
      <c r="D2452" s="68"/>
      <c r="E2452" s="68"/>
      <c r="F2452" s="121"/>
      <c r="G2452" s="79"/>
    </row>
    <row r="2453" spans="1:7" s="37" customFormat="1" x14ac:dyDescent="0.25">
      <c r="A2453" s="60"/>
      <c r="B2453" s="40"/>
      <c r="C2453" s="30"/>
      <c r="D2453" s="68"/>
      <c r="E2453" s="68"/>
      <c r="F2453" s="121"/>
      <c r="G2453" s="79"/>
    </row>
    <row r="2454" spans="1:7" s="37" customFormat="1" x14ac:dyDescent="0.25">
      <c r="A2454" s="60"/>
      <c r="B2454" s="40"/>
      <c r="C2454" s="30"/>
      <c r="D2454" s="68"/>
      <c r="E2454" s="68"/>
      <c r="F2454" s="121"/>
      <c r="G2454" s="79"/>
    </row>
    <row r="2455" spans="1:7" s="37" customFormat="1" x14ac:dyDescent="0.25">
      <c r="A2455" s="60"/>
      <c r="B2455" s="40"/>
      <c r="C2455" s="30"/>
      <c r="D2455" s="68"/>
      <c r="E2455" s="68"/>
      <c r="F2455" s="121"/>
      <c r="G2455" s="79"/>
    </row>
    <row r="2456" spans="1:7" s="37" customFormat="1" x14ac:dyDescent="0.25">
      <c r="A2456" s="60"/>
      <c r="B2456" s="40"/>
      <c r="C2456" s="30"/>
      <c r="D2456" s="68"/>
      <c r="E2456" s="68"/>
      <c r="F2456" s="121"/>
      <c r="G2456" s="79"/>
    </row>
    <row r="2457" spans="1:7" s="37" customFormat="1" x14ac:dyDescent="0.25">
      <c r="A2457" s="60"/>
      <c r="B2457" s="40"/>
      <c r="C2457" s="30"/>
      <c r="D2457" s="68"/>
      <c r="E2457" s="68"/>
      <c r="F2457" s="121"/>
      <c r="G2457" s="79"/>
    </row>
    <row r="2458" spans="1:7" s="37" customFormat="1" x14ac:dyDescent="0.25">
      <c r="A2458" s="60"/>
      <c r="B2458" s="40"/>
      <c r="C2458" s="30"/>
      <c r="D2458" s="68"/>
      <c r="E2458" s="68"/>
      <c r="F2458" s="121"/>
      <c r="G2458" s="79"/>
    </row>
    <row r="2459" spans="1:7" s="37" customFormat="1" x14ac:dyDescent="0.25">
      <c r="A2459" s="60"/>
      <c r="B2459" s="40"/>
      <c r="C2459" s="30"/>
      <c r="D2459" s="68"/>
      <c r="E2459" s="68"/>
      <c r="F2459" s="121"/>
      <c r="G2459" s="79"/>
    </row>
    <row r="2460" spans="1:7" s="37" customFormat="1" x14ac:dyDescent="0.25">
      <c r="A2460" s="60"/>
      <c r="B2460" s="40"/>
      <c r="C2460" s="30"/>
      <c r="D2460" s="68"/>
      <c r="E2460" s="68"/>
      <c r="F2460" s="121"/>
      <c r="G2460" s="79"/>
    </row>
    <row r="2461" spans="1:7" s="37" customFormat="1" x14ac:dyDescent="0.25">
      <c r="A2461" s="60"/>
      <c r="B2461" s="40"/>
      <c r="C2461" s="30"/>
      <c r="D2461" s="68"/>
      <c r="E2461" s="68"/>
      <c r="F2461" s="121"/>
      <c r="G2461" s="79"/>
    </row>
    <row r="2462" spans="1:7" s="37" customFormat="1" x14ac:dyDescent="0.25">
      <c r="A2462" s="60"/>
      <c r="B2462" s="40"/>
      <c r="C2462" s="30"/>
      <c r="D2462" s="68"/>
      <c r="E2462" s="68"/>
      <c r="F2462" s="121"/>
      <c r="G2462" s="79"/>
    </row>
    <row r="2463" spans="1:7" s="37" customFormat="1" x14ac:dyDescent="0.25">
      <c r="A2463" s="60"/>
      <c r="B2463" s="40"/>
      <c r="C2463" s="30"/>
      <c r="D2463" s="68"/>
      <c r="E2463" s="68"/>
      <c r="F2463" s="121"/>
      <c r="G2463" s="79"/>
    </row>
    <row r="2464" spans="1:7" s="37" customFormat="1" x14ac:dyDescent="0.25">
      <c r="A2464" s="60"/>
      <c r="B2464" s="40"/>
      <c r="C2464" s="30"/>
      <c r="D2464" s="68"/>
      <c r="E2464" s="68"/>
      <c r="F2464" s="121"/>
      <c r="G2464" s="79"/>
    </row>
    <row r="2465" spans="1:7" s="37" customFormat="1" x14ac:dyDescent="0.25">
      <c r="A2465" s="60"/>
      <c r="B2465" s="40"/>
      <c r="C2465" s="30"/>
      <c r="D2465" s="68"/>
      <c r="E2465" s="68"/>
      <c r="F2465" s="121"/>
      <c r="G2465" s="79"/>
    </row>
    <row r="2466" spans="1:7" s="37" customFormat="1" x14ac:dyDescent="0.25">
      <c r="A2466" s="60"/>
      <c r="B2466" s="40"/>
      <c r="C2466" s="30"/>
      <c r="D2466" s="68"/>
      <c r="E2466" s="68"/>
      <c r="F2466" s="121"/>
      <c r="G2466" s="79"/>
    </row>
    <row r="2467" spans="1:7" s="37" customFormat="1" x14ac:dyDescent="0.25">
      <c r="A2467" s="60"/>
      <c r="B2467" s="40"/>
      <c r="C2467" s="30"/>
      <c r="D2467" s="68"/>
      <c r="E2467" s="68"/>
      <c r="F2467" s="121"/>
      <c r="G2467" s="79"/>
    </row>
    <row r="2468" spans="1:7" s="37" customFormat="1" x14ac:dyDescent="0.25">
      <c r="A2468" s="60"/>
      <c r="B2468" s="40"/>
      <c r="C2468" s="30"/>
      <c r="D2468" s="68"/>
      <c r="E2468" s="68"/>
      <c r="F2468" s="121"/>
      <c r="G2468" s="79"/>
    </row>
    <row r="2469" spans="1:7" s="37" customFormat="1" x14ac:dyDescent="0.25">
      <c r="A2469" s="60"/>
      <c r="B2469" s="40"/>
      <c r="C2469" s="30"/>
      <c r="D2469" s="68"/>
      <c r="E2469" s="68"/>
      <c r="F2469" s="121"/>
      <c r="G2469" s="79"/>
    </row>
    <row r="2470" spans="1:7" s="37" customFormat="1" x14ac:dyDescent="0.25">
      <c r="A2470" s="60"/>
      <c r="B2470" s="40"/>
      <c r="C2470" s="30"/>
      <c r="D2470" s="68"/>
      <c r="E2470" s="68"/>
      <c r="F2470" s="121"/>
      <c r="G2470" s="79"/>
    </row>
    <row r="2471" spans="1:7" s="37" customFormat="1" x14ac:dyDescent="0.25">
      <c r="A2471" s="60"/>
      <c r="B2471" s="40"/>
      <c r="C2471" s="30"/>
      <c r="D2471" s="68"/>
      <c r="E2471" s="68"/>
      <c r="F2471" s="121"/>
      <c r="G2471" s="79"/>
    </row>
    <row r="2472" spans="1:7" s="37" customFormat="1" x14ac:dyDescent="0.25">
      <c r="A2472" s="60"/>
      <c r="B2472" s="40"/>
      <c r="C2472" s="30"/>
      <c r="D2472" s="68"/>
      <c r="E2472" s="68"/>
      <c r="F2472" s="121"/>
      <c r="G2472" s="79"/>
    </row>
    <row r="2473" spans="1:7" s="37" customFormat="1" x14ac:dyDescent="0.25">
      <c r="A2473" s="60"/>
      <c r="B2473" s="40"/>
      <c r="C2473" s="30"/>
      <c r="D2473" s="68"/>
      <c r="E2473" s="68"/>
      <c r="F2473" s="121"/>
      <c r="G2473" s="79"/>
    </row>
    <row r="2474" spans="1:7" s="37" customFormat="1" x14ac:dyDescent="0.25">
      <c r="A2474" s="60"/>
      <c r="B2474" s="40"/>
      <c r="C2474" s="30"/>
      <c r="D2474" s="68"/>
      <c r="E2474" s="68"/>
      <c r="F2474" s="121"/>
      <c r="G2474" s="79"/>
    </row>
    <row r="2475" spans="1:7" s="37" customFormat="1" x14ac:dyDescent="0.25">
      <c r="A2475" s="60"/>
      <c r="B2475" s="40"/>
      <c r="C2475" s="30"/>
      <c r="D2475" s="68"/>
      <c r="E2475" s="68"/>
      <c r="F2475" s="121"/>
      <c r="G2475" s="79"/>
    </row>
    <row r="2476" spans="1:7" s="37" customFormat="1" x14ac:dyDescent="0.25">
      <c r="A2476" s="60"/>
      <c r="B2476" s="40"/>
      <c r="C2476" s="30"/>
      <c r="D2476" s="68"/>
      <c r="E2476" s="68"/>
      <c r="F2476" s="121"/>
      <c r="G2476" s="79"/>
    </row>
    <row r="2477" spans="1:7" s="37" customFormat="1" x14ac:dyDescent="0.25">
      <c r="A2477" s="60"/>
      <c r="B2477" s="40"/>
      <c r="C2477" s="30"/>
      <c r="D2477" s="68"/>
      <c r="E2477" s="68"/>
      <c r="F2477" s="121"/>
      <c r="G2477" s="79"/>
    </row>
    <row r="2478" spans="1:7" s="37" customFormat="1" x14ac:dyDescent="0.25">
      <c r="A2478" s="60"/>
      <c r="B2478" s="40"/>
      <c r="C2478" s="30"/>
      <c r="D2478" s="68"/>
      <c r="E2478" s="68"/>
      <c r="F2478" s="121"/>
      <c r="G2478" s="79"/>
    </row>
    <row r="2479" spans="1:7" s="37" customFormat="1" x14ac:dyDescent="0.25">
      <c r="A2479" s="60"/>
      <c r="B2479" s="40"/>
      <c r="C2479" s="30"/>
      <c r="D2479" s="68"/>
      <c r="E2479" s="68"/>
      <c r="F2479" s="121"/>
      <c r="G2479" s="79"/>
    </row>
    <row r="2480" spans="1:7" s="37" customFormat="1" x14ac:dyDescent="0.25">
      <c r="A2480" s="60"/>
      <c r="B2480" s="40"/>
      <c r="C2480" s="30"/>
      <c r="D2480" s="68"/>
      <c r="E2480" s="68"/>
      <c r="F2480" s="121"/>
      <c r="G2480" s="79"/>
    </row>
    <row r="2481" spans="1:7" s="37" customFormat="1" x14ac:dyDescent="0.25">
      <c r="A2481" s="60"/>
      <c r="B2481" s="40"/>
      <c r="C2481" s="30"/>
      <c r="D2481" s="68"/>
      <c r="E2481" s="68"/>
      <c r="F2481" s="121"/>
      <c r="G2481" s="79"/>
    </row>
    <row r="2482" spans="1:7" s="37" customFormat="1" x14ac:dyDescent="0.25">
      <c r="A2482" s="60"/>
      <c r="B2482" s="40"/>
      <c r="C2482" s="30"/>
      <c r="D2482" s="68"/>
      <c r="E2482" s="68"/>
      <c r="F2482" s="121"/>
      <c r="G2482" s="79"/>
    </row>
    <row r="2483" spans="1:7" s="37" customFormat="1" x14ac:dyDescent="0.25">
      <c r="A2483" s="60"/>
      <c r="B2483" s="40"/>
      <c r="C2483" s="30"/>
      <c r="D2483" s="68"/>
      <c r="E2483" s="68"/>
      <c r="F2483" s="121"/>
      <c r="G2483" s="79"/>
    </row>
    <row r="2484" spans="1:7" s="37" customFormat="1" x14ac:dyDescent="0.25">
      <c r="A2484" s="60"/>
      <c r="B2484" s="40"/>
      <c r="C2484" s="30"/>
      <c r="D2484" s="68"/>
      <c r="E2484" s="68"/>
      <c r="F2484" s="121"/>
      <c r="G2484" s="79"/>
    </row>
    <row r="2485" spans="1:7" s="37" customFormat="1" x14ac:dyDescent="0.25">
      <c r="A2485" s="60"/>
      <c r="B2485" s="40"/>
      <c r="C2485" s="30"/>
      <c r="D2485" s="68"/>
      <c r="E2485" s="68"/>
      <c r="F2485" s="121"/>
      <c r="G2485" s="79"/>
    </row>
    <row r="2486" spans="1:7" s="37" customFormat="1" x14ac:dyDescent="0.25">
      <c r="A2486" s="60"/>
      <c r="B2486" s="40"/>
      <c r="C2486" s="30"/>
      <c r="D2486" s="68"/>
      <c r="E2486" s="68"/>
      <c r="F2486" s="121"/>
      <c r="G2486" s="79"/>
    </row>
    <row r="2487" spans="1:7" s="37" customFormat="1" x14ac:dyDescent="0.25">
      <c r="A2487" s="60"/>
      <c r="B2487" s="40"/>
      <c r="C2487" s="30"/>
      <c r="D2487" s="68"/>
      <c r="E2487" s="68"/>
      <c r="F2487" s="121"/>
      <c r="G2487" s="79"/>
    </row>
    <row r="2488" spans="1:7" s="37" customFormat="1" x14ac:dyDescent="0.25">
      <c r="A2488" s="60"/>
      <c r="B2488" s="40"/>
      <c r="C2488" s="30"/>
      <c r="D2488" s="68"/>
      <c r="E2488" s="68"/>
      <c r="F2488" s="121"/>
      <c r="G2488" s="79"/>
    </row>
    <row r="2489" spans="1:7" s="37" customFormat="1" x14ac:dyDescent="0.25">
      <c r="A2489" s="60"/>
      <c r="B2489" s="40"/>
      <c r="C2489" s="30"/>
      <c r="D2489" s="68"/>
      <c r="E2489" s="68"/>
      <c r="F2489" s="121"/>
      <c r="G2489" s="79"/>
    </row>
    <row r="2490" spans="1:7" s="37" customFormat="1" x14ac:dyDescent="0.25">
      <c r="A2490" s="60"/>
      <c r="B2490" s="40"/>
      <c r="C2490" s="30"/>
      <c r="D2490" s="68"/>
      <c r="E2490" s="68"/>
      <c r="F2490" s="121"/>
      <c r="G2490" s="79"/>
    </row>
    <row r="2491" spans="1:7" s="37" customFormat="1" x14ac:dyDescent="0.25">
      <c r="A2491" s="60"/>
      <c r="B2491" s="40"/>
      <c r="C2491" s="30"/>
      <c r="D2491" s="68"/>
      <c r="E2491" s="68"/>
      <c r="F2491" s="121"/>
      <c r="G2491" s="79"/>
    </row>
    <row r="2492" spans="1:7" s="37" customFormat="1" x14ac:dyDescent="0.25">
      <c r="A2492" s="60"/>
      <c r="B2492" s="40"/>
      <c r="C2492" s="30"/>
      <c r="D2492" s="68"/>
      <c r="E2492" s="68"/>
      <c r="F2492" s="121"/>
      <c r="G2492" s="79"/>
    </row>
    <row r="2493" spans="1:7" s="37" customFormat="1" x14ac:dyDescent="0.25">
      <c r="A2493" s="60"/>
      <c r="B2493" s="40"/>
      <c r="C2493" s="30"/>
      <c r="D2493" s="68"/>
      <c r="E2493" s="68"/>
      <c r="F2493" s="121"/>
      <c r="G2493" s="79"/>
    </row>
    <row r="2494" spans="1:7" s="37" customFormat="1" x14ac:dyDescent="0.25">
      <c r="A2494" s="60"/>
      <c r="B2494" s="40"/>
      <c r="C2494" s="30"/>
      <c r="D2494" s="68"/>
      <c r="E2494" s="68"/>
      <c r="F2494" s="121"/>
      <c r="G2494" s="79"/>
    </row>
    <row r="2495" spans="1:7" s="37" customFormat="1" x14ac:dyDescent="0.25">
      <c r="A2495" s="60"/>
      <c r="B2495" s="40"/>
      <c r="C2495" s="30"/>
      <c r="D2495" s="68"/>
      <c r="E2495" s="68"/>
      <c r="F2495" s="121"/>
      <c r="G2495" s="79"/>
    </row>
    <row r="2496" spans="1:7" s="37" customFormat="1" x14ac:dyDescent="0.25">
      <c r="A2496" s="60"/>
      <c r="B2496" s="40"/>
      <c r="C2496" s="30"/>
      <c r="D2496" s="68"/>
      <c r="E2496" s="68"/>
      <c r="F2496" s="121"/>
      <c r="G2496" s="79"/>
    </row>
    <row r="2497" spans="1:7" s="37" customFormat="1" x14ac:dyDescent="0.25">
      <c r="A2497" s="60"/>
      <c r="B2497" s="40"/>
      <c r="C2497" s="30"/>
      <c r="D2497" s="68"/>
      <c r="E2497" s="68"/>
      <c r="F2497" s="121"/>
      <c r="G2497" s="79"/>
    </row>
    <row r="2498" spans="1:7" s="37" customFormat="1" x14ac:dyDescent="0.25">
      <c r="A2498" s="60"/>
      <c r="B2498" s="40"/>
      <c r="C2498" s="30"/>
      <c r="D2498" s="68"/>
      <c r="E2498" s="68"/>
      <c r="F2498" s="121"/>
      <c r="G2498" s="79"/>
    </row>
    <row r="2499" spans="1:7" s="37" customFormat="1" x14ac:dyDescent="0.25">
      <c r="A2499" s="60"/>
      <c r="B2499" s="40"/>
      <c r="C2499" s="30"/>
      <c r="D2499" s="68"/>
      <c r="E2499" s="68"/>
      <c r="F2499" s="121"/>
      <c r="G2499" s="79"/>
    </row>
    <row r="2500" spans="1:7" s="37" customFormat="1" x14ac:dyDescent="0.25">
      <c r="A2500" s="60"/>
      <c r="B2500" s="40"/>
      <c r="C2500" s="30"/>
      <c r="D2500" s="68"/>
      <c r="E2500" s="68"/>
      <c r="F2500" s="121"/>
      <c r="G2500" s="79"/>
    </row>
    <row r="2501" spans="1:7" s="37" customFormat="1" x14ac:dyDescent="0.25">
      <c r="A2501" s="60"/>
      <c r="B2501" s="40"/>
      <c r="C2501" s="30"/>
      <c r="D2501" s="68"/>
      <c r="E2501" s="68"/>
      <c r="F2501" s="121"/>
      <c r="G2501" s="79"/>
    </row>
    <row r="2502" spans="1:7" s="37" customFormat="1" x14ac:dyDescent="0.25">
      <c r="A2502" s="60"/>
      <c r="B2502" s="40"/>
      <c r="C2502" s="30"/>
      <c r="D2502" s="68"/>
      <c r="E2502" s="68"/>
      <c r="F2502" s="121"/>
      <c r="G2502" s="79"/>
    </row>
    <row r="2503" spans="1:7" s="37" customFormat="1" x14ac:dyDescent="0.25">
      <c r="A2503" s="60"/>
      <c r="B2503" s="40"/>
      <c r="C2503" s="30"/>
      <c r="D2503" s="68"/>
      <c r="E2503" s="68"/>
      <c r="F2503" s="121"/>
      <c r="G2503" s="79"/>
    </row>
    <row r="2504" spans="1:7" s="37" customFormat="1" x14ac:dyDescent="0.25">
      <c r="A2504" s="60"/>
      <c r="B2504" s="40"/>
      <c r="C2504" s="30"/>
      <c r="D2504" s="68"/>
      <c r="E2504" s="68"/>
      <c r="F2504" s="121"/>
      <c r="G2504" s="79"/>
    </row>
    <row r="2505" spans="1:7" s="37" customFormat="1" x14ac:dyDescent="0.25">
      <c r="A2505" s="60"/>
      <c r="B2505" s="40"/>
      <c r="C2505" s="30"/>
      <c r="D2505" s="68"/>
      <c r="E2505" s="68"/>
      <c r="F2505" s="121"/>
      <c r="G2505" s="79"/>
    </row>
    <row r="2506" spans="1:7" s="37" customFormat="1" x14ac:dyDescent="0.25">
      <c r="A2506" s="60"/>
      <c r="B2506" s="40"/>
      <c r="C2506" s="30"/>
      <c r="D2506" s="68"/>
      <c r="E2506" s="68"/>
      <c r="F2506" s="121"/>
      <c r="G2506" s="79"/>
    </row>
    <row r="2507" spans="1:7" s="37" customFormat="1" x14ac:dyDescent="0.25">
      <c r="A2507" s="60"/>
      <c r="B2507" s="40"/>
      <c r="C2507" s="30"/>
      <c r="D2507" s="68"/>
      <c r="E2507" s="68"/>
      <c r="F2507" s="121"/>
      <c r="G2507" s="79"/>
    </row>
    <row r="2508" spans="1:7" s="37" customFormat="1" x14ac:dyDescent="0.25">
      <c r="A2508" s="60"/>
      <c r="B2508" s="40"/>
      <c r="C2508" s="30"/>
      <c r="D2508" s="68"/>
      <c r="E2508" s="68"/>
      <c r="F2508" s="121"/>
      <c r="G2508" s="79"/>
    </row>
    <row r="2509" spans="1:7" s="37" customFormat="1" x14ac:dyDescent="0.25">
      <c r="A2509" s="60"/>
      <c r="B2509" s="40"/>
      <c r="C2509" s="30"/>
      <c r="D2509" s="68"/>
      <c r="E2509" s="68"/>
      <c r="F2509" s="121"/>
      <c r="G2509" s="79"/>
    </row>
    <row r="2510" spans="1:7" s="37" customFormat="1" x14ac:dyDescent="0.25">
      <c r="A2510" s="60"/>
      <c r="B2510" s="40"/>
      <c r="C2510" s="30"/>
      <c r="D2510" s="68"/>
      <c r="E2510" s="68"/>
      <c r="F2510" s="121"/>
      <c r="G2510" s="79"/>
    </row>
    <row r="2511" spans="1:7" s="37" customFormat="1" x14ac:dyDescent="0.25">
      <c r="A2511" s="60"/>
      <c r="B2511" s="40"/>
      <c r="C2511" s="30"/>
      <c r="D2511" s="68"/>
      <c r="E2511" s="68"/>
      <c r="F2511" s="121"/>
      <c r="G2511" s="79"/>
    </row>
    <row r="2512" spans="1:7" s="37" customFormat="1" x14ac:dyDescent="0.25">
      <c r="A2512" s="60"/>
      <c r="B2512" s="40"/>
      <c r="C2512" s="30"/>
      <c r="D2512" s="68"/>
      <c r="E2512" s="68"/>
      <c r="F2512" s="121"/>
      <c r="G2512" s="79"/>
    </row>
    <row r="2513" spans="1:7" s="37" customFormat="1" x14ac:dyDescent="0.25">
      <c r="A2513" s="60"/>
      <c r="B2513" s="40"/>
      <c r="C2513" s="30"/>
      <c r="D2513" s="68"/>
      <c r="E2513" s="68"/>
      <c r="F2513" s="121"/>
      <c r="G2513" s="79"/>
    </row>
    <row r="2514" spans="1:7" s="37" customFormat="1" x14ac:dyDescent="0.25">
      <c r="A2514" s="60"/>
      <c r="B2514" s="40"/>
      <c r="C2514" s="30"/>
      <c r="D2514" s="68"/>
      <c r="E2514" s="68"/>
      <c r="F2514" s="121"/>
      <c r="G2514" s="79"/>
    </row>
    <row r="2515" spans="1:7" s="37" customFormat="1" x14ac:dyDescent="0.25">
      <c r="A2515" s="60"/>
      <c r="B2515" s="40"/>
      <c r="C2515" s="30"/>
      <c r="D2515" s="68"/>
      <c r="E2515" s="68"/>
      <c r="F2515" s="121"/>
      <c r="G2515" s="79"/>
    </row>
    <row r="2516" spans="1:7" s="37" customFormat="1" x14ac:dyDescent="0.25">
      <c r="A2516" s="60"/>
      <c r="B2516" s="40"/>
      <c r="C2516" s="30"/>
      <c r="D2516" s="68"/>
      <c r="E2516" s="68"/>
      <c r="F2516" s="121"/>
      <c r="G2516" s="79"/>
    </row>
    <row r="2517" spans="1:7" s="37" customFormat="1" x14ac:dyDescent="0.25">
      <c r="A2517" s="60"/>
      <c r="B2517" s="40"/>
      <c r="C2517" s="30"/>
      <c r="D2517" s="68"/>
      <c r="E2517" s="68"/>
      <c r="F2517" s="121"/>
      <c r="G2517" s="79"/>
    </row>
    <row r="2518" spans="1:7" s="37" customFormat="1" x14ac:dyDescent="0.25">
      <c r="A2518" s="60"/>
      <c r="B2518" s="40"/>
      <c r="C2518" s="30"/>
      <c r="D2518" s="68"/>
      <c r="E2518" s="68"/>
      <c r="F2518" s="121"/>
      <c r="G2518" s="79"/>
    </row>
    <row r="2519" spans="1:7" s="37" customFormat="1" x14ac:dyDescent="0.25">
      <c r="A2519" s="60"/>
      <c r="B2519" s="40"/>
      <c r="C2519" s="30"/>
      <c r="D2519" s="68"/>
      <c r="E2519" s="68"/>
      <c r="F2519" s="121"/>
      <c r="G2519" s="79"/>
    </row>
    <row r="2520" spans="1:7" s="37" customFormat="1" x14ac:dyDescent="0.25">
      <c r="A2520" s="60"/>
      <c r="B2520" s="40"/>
      <c r="C2520" s="30"/>
      <c r="D2520" s="68"/>
      <c r="E2520" s="68"/>
      <c r="F2520" s="121"/>
      <c r="G2520" s="79"/>
    </row>
    <row r="2521" spans="1:7" s="37" customFormat="1" x14ac:dyDescent="0.25">
      <c r="A2521" s="60"/>
      <c r="B2521" s="40"/>
      <c r="C2521" s="30"/>
      <c r="D2521" s="68"/>
      <c r="E2521" s="68"/>
      <c r="F2521" s="121"/>
      <c r="G2521" s="79"/>
    </row>
    <row r="2522" spans="1:7" s="37" customFormat="1" x14ac:dyDescent="0.25">
      <c r="A2522" s="60"/>
      <c r="B2522" s="40"/>
      <c r="C2522" s="30"/>
      <c r="D2522" s="68"/>
      <c r="E2522" s="68"/>
      <c r="F2522" s="121"/>
      <c r="G2522" s="79"/>
    </row>
    <row r="2523" spans="1:7" s="37" customFormat="1" x14ac:dyDescent="0.25">
      <c r="A2523" s="60"/>
      <c r="B2523" s="40"/>
      <c r="C2523" s="30"/>
      <c r="D2523" s="68"/>
      <c r="E2523" s="68"/>
      <c r="F2523" s="121"/>
      <c r="G2523" s="79"/>
    </row>
    <row r="2524" spans="1:7" s="37" customFormat="1" x14ac:dyDescent="0.25">
      <c r="A2524" s="60"/>
      <c r="B2524" s="40"/>
      <c r="C2524" s="30"/>
      <c r="D2524" s="68"/>
      <c r="E2524" s="68"/>
      <c r="F2524" s="121"/>
      <c r="G2524" s="79"/>
    </row>
    <row r="2525" spans="1:7" s="37" customFormat="1" x14ac:dyDescent="0.25">
      <c r="A2525" s="60"/>
      <c r="B2525" s="40"/>
      <c r="C2525" s="30"/>
      <c r="D2525" s="68"/>
      <c r="E2525" s="68"/>
      <c r="F2525" s="121"/>
      <c r="G2525" s="79"/>
    </row>
    <row r="2526" spans="1:7" s="37" customFormat="1" x14ac:dyDescent="0.25">
      <c r="A2526" s="60"/>
      <c r="B2526" s="40"/>
      <c r="C2526" s="30"/>
      <c r="D2526" s="68"/>
      <c r="E2526" s="68"/>
      <c r="F2526" s="121"/>
      <c r="G2526" s="79"/>
    </row>
    <row r="2527" spans="1:7" s="37" customFormat="1" x14ac:dyDescent="0.25">
      <c r="A2527" s="60"/>
      <c r="B2527" s="40"/>
      <c r="C2527" s="30"/>
      <c r="D2527" s="68"/>
      <c r="E2527" s="68"/>
      <c r="F2527" s="121"/>
      <c r="G2527" s="79"/>
    </row>
    <row r="2528" spans="1:7" s="37" customFormat="1" x14ac:dyDescent="0.25">
      <c r="A2528" s="60"/>
      <c r="B2528" s="40"/>
      <c r="C2528" s="30"/>
      <c r="D2528" s="68"/>
      <c r="E2528" s="68"/>
      <c r="F2528" s="121"/>
      <c r="G2528" s="79"/>
    </row>
    <row r="2529" spans="1:7" s="37" customFormat="1" x14ac:dyDescent="0.25">
      <c r="A2529" s="60"/>
      <c r="B2529" s="40"/>
      <c r="C2529" s="30"/>
      <c r="D2529" s="68"/>
      <c r="E2529" s="68"/>
      <c r="F2529" s="121"/>
      <c r="G2529" s="79"/>
    </row>
    <row r="2530" spans="1:7" s="37" customFormat="1" x14ac:dyDescent="0.25">
      <c r="A2530" s="60"/>
      <c r="B2530" s="40"/>
      <c r="C2530" s="30"/>
      <c r="D2530" s="68"/>
      <c r="E2530" s="68"/>
      <c r="F2530" s="121"/>
      <c r="G2530" s="79"/>
    </row>
    <row r="2531" spans="1:7" s="37" customFormat="1" x14ac:dyDescent="0.25">
      <c r="A2531" s="60"/>
      <c r="B2531" s="40"/>
      <c r="C2531" s="30"/>
      <c r="D2531" s="68"/>
      <c r="E2531" s="68"/>
      <c r="F2531" s="121"/>
      <c r="G2531" s="79"/>
    </row>
    <row r="2532" spans="1:7" s="37" customFormat="1" x14ac:dyDescent="0.25">
      <c r="A2532" s="60"/>
      <c r="B2532" s="40"/>
      <c r="C2532" s="30"/>
      <c r="D2532" s="68"/>
      <c r="E2532" s="68"/>
      <c r="F2532" s="121"/>
      <c r="G2532" s="79"/>
    </row>
    <row r="2533" spans="1:7" s="37" customFormat="1" x14ac:dyDescent="0.25">
      <c r="A2533" s="60"/>
      <c r="B2533" s="40"/>
      <c r="C2533" s="30"/>
      <c r="D2533" s="68"/>
      <c r="E2533" s="68"/>
      <c r="F2533" s="121"/>
      <c r="G2533" s="79"/>
    </row>
    <row r="2534" spans="1:7" s="37" customFormat="1" x14ac:dyDescent="0.25">
      <c r="A2534" s="60"/>
      <c r="B2534" s="40"/>
      <c r="C2534" s="30"/>
      <c r="D2534" s="68"/>
      <c r="E2534" s="68"/>
      <c r="F2534" s="121"/>
      <c r="G2534" s="79"/>
    </row>
    <row r="2535" spans="1:7" s="37" customFormat="1" x14ac:dyDescent="0.25">
      <c r="A2535" s="60"/>
      <c r="B2535" s="40"/>
      <c r="C2535" s="30"/>
      <c r="D2535" s="68"/>
      <c r="E2535" s="68"/>
      <c r="F2535" s="121"/>
      <c r="G2535" s="79"/>
    </row>
    <row r="2536" spans="1:7" s="37" customFormat="1" x14ac:dyDescent="0.25">
      <c r="A2536" s="60"/>
      <c r="B2536" s="40"/>
      <c r="C2536" s="30"/>
      <c r="D2536" s="68"/>
      <c r="E2536" s="68"/>
      <c r="F2536" s="121"/>
      <c r="G2536" s="79"/>
    </row>
    <row r="2537" spans="1:7" s="37" customFormat="1" x14ac:dyDescent="0.25">
      <c r="A2537" s="60"/>
      <c r="B2537" s="40"/>
      <c r="C2537" s="30"/>
      <c r="D2537" s="68"/>
      <c r="E2537" s="68"/>
      <c r="F2537" s="121"/>
      <c r="G2537" s="79"/>
    </row>
    <row r="2538" spans="1:7" s="37" customFormat="1" x14ac:dyDescent="0.25">
      <c r="A2538" s="60"/>
      <c r="B2538" s="40"/>
      <c r="C2538" s="30"/>
      <c r="D2538" s="68"/>
      <c r="E2538" s="68"/>
      <c r="F2538" s="121"/>
      <c r="G2538" s="79"/>
    </row>
    <row r="2539" spans="1:7" s="37" customFormat="1" x14ac:dyDescent="0.25">
      <c r="A2539" s="60"/>
      <c r="B2539" s="40"/>
      <c r="C2539" s="30"/>
      <c r="D2539" s="68"/>
      <c r="E2539" s="68"/>
      <c r="F2539" s="121"/>
      <c r="G2539" s="79"/>
    </row>
    <row r="2540" spans="1:7" s="37" customFormat="1" x14ac:dyDescent="0.25">
      <c r="A2540" s="60"/>
      <c r="B2540" s="40"/>
      <c r="C2540" s="30"/>
      <c r="D2540" s="68"/>
      <c r="E2540" s="68"/>
      <c r="F2540" s="121"/>
      <c r="G2540" s="79"/>
    </row>
    <row r="2541" spans="1:7" s="37" customFormat="1" x14ac:dyDescent="0.25">
      <c r="A2541" s="60"/>
      <c r="B2541" s="40"/>
      <c r="C2541" s="30"/>
      <c r="D2541" s="68"/>
      <c r="E2541" s="68"/>
      <c r="F2541" s="121"/>
      <c r="G2541" s="79"/>
    </row>
    <row r="2542" spans="1:7" s="37" customFormat="1" x14ac:dyDescent="0.25">
      <c r="A2542" s="60"/>
      <c r="B2542" s="40"/>
      <c r="C2542" s="30"/>
      <c r="D2542" s="68"/>
      <c r="E2542" s="68"/>
      <c r="F2542" s="121"/>
      <c r="G2542" s="79"/>
    </row>
    <row r="2543" spans="1:7" s="37" customFormat="1" x14ac:dyDescent="0.25">
      <c r="A2543" s="60"/>
      <c r="B2543" s="40"/>
      <c r="C2543" s="30"/>
      <c r="D2543" s="68"/>
      <c r="E2543" s="68"/>
      <c r="F2543" s="121"/>
      <c r="G2543" s="79"/>
    </row>
    <row r="2544" spans="1:7" s="37" customFormat="1" x14ac:dyDescent="0.25">
      <c r="A2544" s="60"/>
      <c r="B2544" s="40"/>
      <c r="C2544" s="30"/>
      <c r="D2544" s="68"/>
      <c r="E2544" s="68"/>
      <c r="F2544" s="121"/>
      <c r="G2544" s="79"/>
    </row>
    <row r="2545" spans="1:7" s="37" customFormat="1" x14ac:dyDescent="0.25">
      <c r="A2545" s="60"/>
      <c r="B2545" s="40"/>
      <c r="C2545" s="30"/>
      <c r="D2545" s="68"/>
      <c r="E2545" s="68"/>
      <c r="F2545" s="121"/>
      <c r="G2545" s="79"/>
    </row>
    <row r="2546" spans="1:7" s="37" customFormat="1" x14ac:dyDescent="0.25">
      <c r="A2546" s="60"/>
      <c r="B2546" s="40"/>
      <c r="C2546" s="30"/>
      <c r="D2546" s="68"/>
      <c r="E2546" s="68"/>
      <c r="F2546" s="121"/>
      <c r="G2546" s="79"/>
    </row>
    <row r="2547" spans="1:7" s="37" customFormat="1" x14ac:dyDescent="0.25">
      <c r="A2547" s="60"/>
      <c r="B2547" s="40"/>
      <c r="C2547" s="30"/>
      <c r="D2547" s="68"/>
      <c r="E2547" s="68"/>
      <c r="F2547" s="121"/>
      <c r="G2547" s="79"/>
    </row>
    <row r="2548" spans="1:7" s="37" customFormat="1" x14ac:dyDescent="0.25">
      <c r="A2548" s="60"/>
      <c r="B2548" s="40"/>
      <c r="C2548" s="30"/>
      <c r="D2548" s="68"/>
      <c r="E2548" s="68"/>
      <c r="F2548" s="121"/>
      <c r="G2548" s="79"/>
    </row>
    <row r="2549" spans="1:7" s="37" customFormat="1" x14ac:dyDescent="0.25">
      <c r="A2549" s="60"/>
      <c r="B2549" s="40"/>
      <c r="C2549" s="30"/>
      <c r="D2549" s="68"/>
      <c r="E2549" s="68"/>
      <c r="F2549" s="121"/>
      <c r="G2549" s="79"/>
    </row>
    <row r="2550" spans="1:7" s="37" customFormat="1" x14ac:dyDescent="0.25">
      <c r="A2550" s="60"/>
      <c r="B2550" s="40"/>
      <c r="C2550" s="30"/>
      <c r="D2550" s="68"/>
      <c r="E2550" s="68"/>
      <c r="F2550" s="121"/>
      <c r="G2550" s="79"/>
    </row>
    <row r="2551" spans="1:7" s="37" customFormat="1" x14ac:dyDescent="0.25">
      <c r="A2551" s="60"/>
      <c r="B2551" s="40"/>
      <c r="C2551" s="30"/>
      <c r="D2551" s="68"/>
      <c r="E2551" s="68"/>
      <c r="F2551" s="121"/>
      <c r="G2551" s="79"/>
    </row>
    <row r="2552" spans="1:7" s="37" customFormat="1" x14ac:dyDescent="0.25">
      <c r="A2552" s="60"/>
      <c r="B2552" s="40"/>
      <c r="C2552" s="30"/>
      <c r="D2552" s="68"/>
      <c r="E2552" s="68"/>
      <c r="F2552" s="121"/>
      <c r="G2552" s="79"/>
    </row>
    <row r="2553" spans="1:7" s="37" customFormat="1" x14ac:dyDescent="0.25">
      <c r="A2553" s="60"/>
      <c r="B2553" s="40"/>
      <c r="C2553" s="30"/>
      <c r="D2553" s="68"/>
      <c r="E2553" s="68"/>
      <c r="F2553" s="121"/>
      <c r="G2553" s="79"/>
    </row>
    <row r="2554" spans="1:7" s="37" customFormat="1" x14ac:dyDescent="0.25">
      <c r="A2554" s="60"/>
      <c r="B2554" s="40"/>
      <c r="C2554" s="30"/>
      <c r="D2554" s="68"/>
      <c r="E2554" s="68"/>
      <c r="F2554" s="121"/>
      <c r="G2554" s="79"/>
    </row>
    <row r="2555" spans="1:7" s="37" customFormat="1" x14ac:dyDescent="0.25">
      <c r="A2555" s="60"/>
      <c r="B2555" s="40"/>
      <c r="C2555" s="30"/>
      <c r="D2555" s="68"/>
      <c r="E2555" s="68"/>
      <c r="F2555" s="121"/>
      <c r="G2555" s="79"/>
    </row>
    <row r="2556" spans="1:7" s="37" customFormat="1" x14ac:dyDescent="0.25">
      <c r="A2556" s="60"/>
      <c r="B2556" s="40"/>
      <c r="C2556" s="30"/>
      <c r="D2556" s="68"/>
      <c r="E2556" s="68"/>
      <c r="F2556" s="121"/>
      <c r="G2556" s="79"/>
    </row>
    <row r="2557" spans="1:7" s="37" customFormat="1" x14ac:dyDescent="0.25">
      <c r="A2557" s="60"/>
      <c r="B2557" s="40"/>
      <c r="C2557" s="30"/>
      <c r="D2557" s="68"/>
      <c r="E2557" s="68"/>
      <c r="F2557" s="121"/>
      <c r="G2557" s="79"/>
    </row>
    <row r="2558" spans="1:7" s="37" customFormat="1" x14ac:dyDescent="0.25">
      <c r="A2558" s="60"/>
      <c r="B2558" s="40"/>
      <c r="C2558" s="30"/>
      <c r="D2558" s="68"/>
      <c r="E2558" s="68"/>
      <c r="F2558" s="121"/>
      <c r="G2558" s="79"/>
    </row>
    <row r="2559" spans="1:7" s="37" customFormat="1" x14ac:dyDescent="0.25">
      <c r="A2559" s="60"/>
      <c r="B2559" s="40"/>
      <c r="C2559" s="30"/>
      <c r="D2559" s="68"/>
      <c r="E2559" s="68"/>
      <c r="F2559" s="121"/>
      <c r="G2559" s="79"/>
    </row>
    <row r="2560" spans="1:7" s="37" customFormat="1" x14ac:dyDescent="0.25">
      <c r="A2560" s="60"/>
      <c r="B2560" s="40"/>
      <c r="C2560" s="30"/>
      <c r="D2560" s="68"/>
      <c r="E2560" s="68"/>
      <c r="F2560" s="121"/>
      <c r="G2560" s="79"/>
    </row>
    <row r="2561" spans="1:7" s="37" customFormat="1" x14ac:dyDescent="0.25">
      <c r="A2561" s="60"/>
      <c r="B2561" s="40"/>
      <c r="C2561" s="30"/>
      <c r="D2561" s="68"/>
      <c r="E2561" s="68"/>
      <c r="F2561" s="121"/>
      <c r="G2561" s="79"/>
    </row>
    <row r="2562" spans="1:7" s="37" customFormat="1" x14ac:dyDescent="0.25">
      <c r="A2562" s="60"/>
      <c r="B2562" s="40"/>
      <c r="C2562" s="30"/>
      <c r="D2562" s="68"/>
      <c r="E2562" s="68"/>
      <c r="F2562" s="121"/>
      <c r="G2562" s="79"/>
    </row>
    <row r="2563" spans="1:7" s="37" customFormat="1" x14ac:dyDescent="0.25">
      <c r="A2563" s="60"/>
      <c r="B2563" s="40"/>
      <c r="C2563" s="30"/>
      <c r="D2563" s="68"/>
      <c r="E2563" s="68"/>
      <c r="F2563" s="121"/>
      <c r="G2563" s="79"/>
    </row>
    <row r="2564" spans="1:7" s="37" customFormat="1" x14ac:dyDescent="0.25">
      <c r="A2564" s="60"/>
      <c r="B2564" s="40"/>
      <c r="C2564" s="30"/>
      <c r="D2564" s="68"/>
      <c r="E2564" s="68"/>
      <c r="F2564" s="121"/>
      <c r="G2564" s="79"/>
    </row>
    <row r="2565" spans="1:7" s="37" customFormat="1" x14ac:dyDescent="0.25">
      <c r="A2565" s="60"/>
      <c r="B2565" s="40"/>
      <c r="C2565" s="30"/>
      <c r="D2565" s="68"/>
      <c r="E2565" s="68"/>
      <c r="F2565" s="121"/>
      <c r="G2565" s="79"/>
    </row>
    <row r="2566" spans="1:7" s="37" customFormat="1" x14ac:dyDescent="0.25">
      <c r="A2566" s="60"/>
      <c r="B2566" s="40"/>
      <c r="C2566" s="30"/>
      <c r="D2566" s="68"/>
      <c r="E2566" s="68"/>
      <c r="F2566" s="121"/>
      <c r="G2566" s="79"/>
    </row>
    <row r="2567" spans="1:7" s="37" customFormat="1" x14ac:dyDescent="0.25">
      <c r="A2567" s="60"/>
      <c r="B2567" s="40"/>
      <c r="C2567" s="30"/>
      <c r="D2567" s="68"/>
      <c r="E2567" s="68"/>
      <c r="F2567" s="121"/>
      <c r="G2567" s="79"/>
    </row>
    <row r="2568" spans="1:7" s="37" customFormat="1" x14ac:dyDescent="0.25">
      <c r="A2568" s="60"/>
      <c r="B2568" s="40"/>
      <c r="C2568" s="30"/>
      <c r="D2568" s="68"/>
      <c r="E2568" s="68"/>
      <c r="F2568" s="121"/>
      <c r="G2568" s="79"/>
    </row>
    <row r="2569" spans="1:7" s="37" customFormat="1" x14ac:dyDescent="0.25">
      <c r="A2569" s="60"/>
      <c r="B2569" s="40"/>
      <c r="C2569" s="30"/>
      <c r="D2569" s="68"/>
      <c r="E2569" s="68"/>
      <c r="F2569" s="121"/>
      <c r="G2569" s="79"/>
    </row>
    <row r="2570" spans="1:7" s="37" customFormat="1" x14ac:dyDescent="0.25">
      <c r="A2570" s="60"/>
      <c r="B2570" s="40"/>
      <c r="C2570" s="30"/>
      <c r="D2570" s="68"/>
      <c r="E2570" s="68"/>
      <c r="F2570" s="121"/>
      <c r="G2570" s="79"/>
    </row>
    <row r="2571" spans="1:7" s="37" customFormat="1" x14ac:dyDescent="0.25">
      <c r="A2571" s="60"/>
      <c r="B2571" s="40"/>
      <c r="C2571" s="30"/>
      <c r="D2571" s="68"/>
      <c r="E2571" s="68"/>
      <c r="F2571" s="121"/>
      <c r="G2571" s="79"/>
    </row>
    <row r="2572" spans="1:7" s="37" customFormat="1" x14ac:dyDescent="0.25">
      <c r="A2572" s="60"/>
      <c r="B2572" s="40"/>
      <c r="C2572" s="30"/>
      <c r="D2572" s="68"/>
      <c r="E2572" s="68"/>
      <c r="F2572" s="121"/>
      <c r="G2572" s="79"/>
    </row>
    <row r="2573" spans="1:7" s="37" customFormat="1" x14ac:dyDescent="0.25">
      <c r="A2573" s="60"/>
      <c r="B2573" s="40"/>
      <c r="C2573" s="30"/>
      <c r="D2573" s="68"/>
      <c r="E2573" s="68"/>
      <c r="F2573" s="121"/>
      <c r="G2573" s="79"/>
    </row>
    <row r="2574" spans="1:7" s="37" customFormat="1" x14ac:dyDescent="0.25">
      <c r="A2574" s="60"/>
      <c r="B2574" s="40"/>
      <c r="C2574" s="30"/>
      <c r="D2574" s="68"/>
      <c r="E2574" s="68"/>
      <c r="F2574" s="121"/>
      <c r="G2574" s="79"/>
    </row>
    <row r="2575" spans="1:7" s="37" customFormat="1" x14ac:dyDescent="0.25">
      <c r="A2575" s="60"/>
      <c r="B2575" s="40"/>
      <c r="C2575" s="30"/>
      <c r="D2575" s="68"/>
      <c r="E2575" s="68"/>
      <c r="F2575" s="121"/>
      <c r="G2575" s="79"/>
    </row>
    <row r="2576" spans="1:7" s="37" customFormat="1" x14ac:dyDescent="0.25">
      <c r="A2576" s="60"/>
      <c r="B2576" s="40"/>
      <c r="C2576" s="30"/>
      <c r="D2576" s="68"/>
      <c r="E2576" s="68"/>
      <c r="F2576" s="121"/>
      <c r="G2576" s="79"/>
    </row>
    <row r="2577" spans="1:7" s="37" customFormat="1" x14ac:dyDescent="0.25">
      <c r="A2577" s="60"/>
      <c r="B2577" s="40"/>
      <c r="C2577" s="30"/>
      <c r="D2577" s="68"/>
      <c r="E2577" s="68"/>
      <c r="F2577" s="121"/>
      <c r="G2577" s="79"/>
    </row>
    <row r="2578" spans="1:7" s="37" customFormat="1" x14ac:dyDescent="0.25">
      <c r="A2578" s="60"/>
      <c r="B2578" s="40"/>
      <c r="C2578" s="30"/>
      <c r="D2578" s="68"/>
      <c r="E2578" s="68"/>
      <c r="F2578" s="121"/>
      <c r="G2578" s="79"/>
    </row>
    <row r="2579" spans="1:7" s="37" customFormat="1" x14ac:dyDescent="0.25">
      <c r="A2579" s="60"/>
      <c r="B2579" s="40"/>
      <c r="C2579" s="30"/>
      <c r="D2579" s="68"/>
      <c r="E2579" s="68"/>
      <c r="F2579" s="121"/>
      <c r="G2579" s="79"/>
    </row>
    <row r="2580" spans="1:7" s="37" customFormat="1" x14ac:dyDescent="0.25">
      <c r="A2580" s="60"/>
      <c r="B2580" s="40"/>
      <c r="C2580" s="30"/>
      <c r="D2580" s="68"/>
      <c r="E2580" s="68"/>
      <c r="F2580" s="121"/>
      <c r="G2580" s="79"/>
    </row>
    <row r="2581" spans="1:7" s="37" customFormat="1" x14ac:dyDescent="0.25">
      <c r="A2581" s="60"/>
      <c r="B2581" s="40"/>
      <c r="C2581" s="30"/>
      <c r="D2581" s="68"/>
      <c r="E2581" s="68"/>
      <c r="F2581" s="121"/>
      <c r="G2581" s="79"/>
    </row>
    <row r="2582" spans="1:7" s="37" customFormat="1" x14ac:dyDescent="0.25">
      <c r="A2582" s="60"/>
      <c r="B2582" s="40"/>
      <c r="C2582" s="30"/>
      <c r="D2582" s="68"/>
      <c r="E2582" s="68"/>
      <c r="F2582" s="121"/>
      <c r="G2582" s="79"/>
    </row>
    <row r="2583" spans="1:7" s="37" customFormat="1" x14ac:dyDescent="0.25">
      <c r="A2583" s="60"/>
      <c r="B2583" s="40"/>
      <c r="C2583" s="30"/>
      <c r="D2583" s="68"/>
      <c r="E2583" s="68"/>
      <c r="F2583" s="121"/>
      <c r="G2583" s="79"/>
    </row>
    <row r="2584" spans="1:7" s="37" customFormat="1" x14ac:dyDescent="0.25">
      <c r="A2584" s="60"/>
      <c r="B2584" s="40"/>
      <c r="C2584" s="30"/>
      <c r="D2584" s="68"/>
      <c r="E2584" s="68"/>
      <c r="F2584" s="121"/>
      <c r="G2584" s="79"/>
    </row>
    <row r="2585" spans="1:7" s="37" customFormat="1" x14ac:dyDescent="0.25">
      <c r="A2585" s="60"/>
      <c r="B2585" s="40"/>
      <c r="C2585" s="30"/>
      <c r="D2585" s="68"/>
      <c r="E2585" s="68"/>
      <c r="F2585" s="121"/>
      <c r="G2585" s="79"/>
    </row>
    <row r="2586" spans="1:7" s="37" customFormat="1" x14ac:dyDescent="0.25">
      <c r="A2586" s="60"/>
      <c r="B2586" s="40"/>
      <c r="C2586" s="30"/>
      <c r="D2586" s="68"/>
      <c r="E2586" s="68"/>
      <c r="F2586" s="121"/>
      <c r="G2586" s="79"/>
    </row>
    <row r="2587" spans="1:7" s="37" customFormat="1" x14ac:dyDescent="0.25">
      <c r="A2587" s="60"/>
      <c r="B2587" s="40"/>
      <c r="C2587" s="30"/>
      <c r="D2587" s="68"/>
      <c r="E2587" s="68"/>
      <c r="F2587" s="121"/>
      <c r="G2587" s="79"/>
    </row>
    <row r="2588" spans="1:7" s="37" customFormat="1" x14ac:dyDescent="0.25">
      <c r="A2588" s="60"/>
      <c r="B2588" s="40"/>
      <c r="C2588" s="30"/>
      <c r="D2588" s="68"/>
      <c r="E2588" s="68"/>
      <c r="F2588" s="121"/>
      <c r="G2588" s="79"/>
    </row>
    <row r="2589" spans="1:7" s="37" customFormat="1" x14ac:dyDescent="0.25">
      <c r="A2589" s="60"/>
      <c r="B2589" s="40"/>
      <c r="C2589" s="30"/>
      <c r="D2589" s="68"/>
      <c r="E2589" s="68"/>
      <c r="F2589" s="121"/>
      <c r="G2589" s="79"/>
    </row>
    <row r="2590" spans="1:7" s="37" customFormat="1" x14ac:dyDescent="0.25">
      <c r="A2590" s="60"/>
      <c r="B2590" s="40"/>
      <c r="C2590" s="30"/>
      <c r="D2590" s="68"/>
      <c r="E2590" s="68"/>
      <c r="F2590" s="121"/>
      <c r="G2590" s="79"/>
    </row>
    <row r="2591" spans="1:7" s="37" customFormat="1" x14ac:dyDescent="0.25">
      <c r="A2591" s="60"/>
      <c r="B2591" s="40"/>
      <c r="C2591" s="30"/>
      <c r="D2591" s="68"/>
      <c r="E2591" s="68"/>
      <c r="F2591" s="121"/>
      <c r="G2591" s="79"/>
    </row>
    <row r="2592" spans="1:7" s="37" customFormat="1" x14ac:dyDescent="0.25">
      <c r="A2592" s="60"/>
      <c r="B2592" s="40"/>
      <c r="C2592" s="30"/>
      <c r="D2592" s="68"/>
      <c r="E2592" s="68"/>
      <c r="F2592" s="121"/>
      <c r="G2592" s="79"/>
    </row>
    <row r="2593" spans="1:7" s="37" customFormat="1" x14ac:dyDescent="0.25">
      <c r="A2593" s="60"/>
      <c r="B2593" s="40"/>
      <c r="C2593" s="30"/>
      <c r="D2593" s="68"/>
      <c r="E2593" s="68"/>
      <c r="F2593" s="121"/>
      <c r="G2593" s="79"/>
    </row>
    <row r="2594" spans="1:7" s="37" customFormat="1" x14ac:dyDescent="0.25">
      <c r="A2594" s="60"/>
      <c r="B2594" s="40"/>
      <c r="C2594" s="30"/>
      <c r="D2594" s="68"/>
      <c r="E2594" s="68"/>
      <c r="F2594" s="121"/>
      <c r="G2594" s="79"/>
    </row>
    <row r="2595" spans="1:7" s="37" customFormat="1" x14ac:dyDescent="0.25">
      <c r="A2595" s="60"/>
      <c r="B2595" s="40"/>
      <c r="C2595" s="30"/>
      <c r="D2595" s="68"/>
      <c r="E2595" s="68"/>
      <c r="F2595" s="121"/>
      <c r="G2595" s="79"/>
    </row>
    <row r="2596" spans="1:7" s="37" customFormat="1" x14ac:dyDescent="0.25">
      <c r="A2596" s="60"/>
      <c r="B2596" s="40"/>
      <c r="C2596" s="30"/>
      <c r="D2596" s="68"/>
      <c r="E2596" s="68"/>
      <c r="F2596" s="121"/>
      <c r="G2596" s="79"/>
    </row>
    <row r="2597" spans="1:7" s="37" customFormat="1" x14ac:dyDescent="0.25">
      <c r="A2597" s="60"/>
      <c r="B2597" s="40"/>
      <c r="C2597" s="30"/>
      <c r="D2597" s="68"/>
      <c r="E2597" s="68"/>
      <c r="F2597" s="121"/>
      <c r="G2597" s="79"/>
    </row>
    <row r="2598" spans="1:7" s="37" customFormat="1" x14ac:dyDescent="0.25">
      <c r="A2598" s="60"/>
      <c r="B2598" s="40"/>
      <c r="C2598" s="30"/>
      <c r="D2598" s="68"/>
      <c r="E2598" s="68"/>
      <c r="F2598" s="121"/>
      <c r="G2598" s="79"/>
    </row>
    <row r="2599" spans="1:7" s="37" customFormat="1" x14ac:dyDescent="0.25">
      <c r="A2599" s="60"/>
      <c r="B2599" s="40"/>
      <c r="C2599" s="30"/>
      <c r="D2599" s="68"/>
      <c r="E2599" s="68"/>
      <c r="F2599" s="121"/>
      <c r="G2599" s="79"/>
    </row>
    <row r="2600" spans="1:7" s="37" customFormat="1" x14ac:dyDescent="0.25">
      <c r="A2600" s="60"/>
      <c r="B2600" s="40"/>
      <c r="C2600" s="30"/>
      <c r="D2600" s="68"/>
      <c r="E2600" s="68"/>
      <c r="F2600" s="121"/>
      <c r="G2600" s="79"/>
    </row>
    <row r="2601" spans="1:7" s="37" customFormat="1" x14ac:dyDescent="0.25">
      <c r="A2601" s="60"/>
      <c r="B2601" s="40"/>
      <c r="C2601" s="30"/>
      <c r="D2601" s="68"/>
      <c r="E2601" s="68"/>
      <c r="F2601" s="121"/>
      <c r="G2601" s="79"/>
    </row>
    <row r="2602" spans="1:7" s="37" customFormat="1" x14ac:dyDescent="0.25">
      <c r="A2602" s="60"/>
      <c r="B2602" s="40"/>
      <c r="C2602" s="30"/>
      <c r="D2602" s="68"/>
      <c r="E2602" s="68"/>
      <c r="F2602" s="121"/>
      <c r="G2602" s="79"/>
    </row>
    <row r="2603" spans="1:7" s="37" customFormat="1" x14ac:dyDescent="0.25">
      <c r="A2603" s="60"/>
      <c r="B2603" s="40"/>
      <c r="C2603" s="30"/>
      <c r="D2603" s="68"/>
      <c r="E2603" s="68"/>
      <c r="F2603" s="121"/>
      <c r="G2603" s="79"/>
    </row>
    <row r="2604" spans="1:7" s="37" customFormat="1" x14ac:dyDescent="0.25">
      <c r="A2604" s="60"/>
      <c r="B2604" s="40"/>
      <c r="C2604" s="30"/>
      <c r="D2604" s="68"/>
      <c r="E2604" s="68"/>
      <c r="F2604" s="121"/>
      <c r="G2604" s="79"/>
    </row>
    <row r="2605" spans="1:7" s="37" customFormat="1" x14ac:dyDescent="0.25">
      <c r="A2605" s="60"/>
      <c r="B2605" s="40"/>
      <c r="C2605" s="30"/>
      <c r="D2605" s="68"/>
      <c r="E2605" s="68"/>
      <c r="F2605" s="121"/>
      <c r="G2605" s="79"/>
    </row>
    <row r="2606" spans="1:7" s="37" customFormat="1" x14ac:dyDescent="0.25">
      <c r="A2606" s="60"/>
      <c r="B2606" s="40"/>
      <c r="C2606" s="30"/>
      <c r="D2606" s="68"/>
      <c r="E2606" s="68"/>
      <c r="F2606" s="121"/>
      <c r="G2606" s="79"/>
    </row>
    <row r="2607" spans="1:7" s="37" customFormat="1" x14ac:dyDescent="0.25">
      <c r="A2607" s="60"/>
      <c r="B2607" s="40"/>
      <c r="C2607" s="30"/>
      <c r="D2607" s="68"/>
      <c r="E2607" s="68"/>
      <c r="F2607" s="121"/>
      <c r="G2607" s="79"/>
    </row>
    <row r="2608" spans="1:7" s="37" customFormat="1" x14ac:dyDescent="0.25">
      <c r="A2608" s="60"/>
      <c r="B2608" s="40"/>
      <c r="C2608" s="30"/>
      <c r="D2608" s="68"/>
      <c r="E2608" s="68"/>
      <c r="F2608" s="121"/>
      <c r="G2608" s="79"/>
    </row>
    <row r="2609" spans="1:7" s="37" customFormat="1" x14ac:dyDescent="0.25">
      <c r="A2609" s="60"/>
      <c r="B2609" s="40"/>
      <c r="C2609" s="30"/>
      <c r="D2609" s="68"/>
      <c r="E2609" s="68"/>
      <c r="F2609" s="121"/>
      <c r="G2609" s="79"/>
    </row>
    <row r="2610" spans="1:7" s="37" customFormat="1" x14ac:dyDescent="0.25">
      <c r="A2610" s="60"/>
      <c r="B2610" s="40"/>
      <c r="C2610" s="30"/>
      <c r="D2610" s="68"/>
      <c r="E2610" s="68"/>
      <c r="F2610" s="121"/>
      <c r="G2610" s="79"/>
    </row>
    <row r="2611" spans="1:7" s="37" customFormat="1" x14ac:dyDescent="0.25">
      <c r="A2611" s="60"/>
      <c r="B2611" s="40"/>
      <c r="C2611" s="30"/>
      <c r="D2611" s="68"/>
      <c r="E2611" s="68"/>
      <c r="F2611" s="121"/>
      <c r="G2611" s="79"/>
    </row>
    <row r="2612" spans="1:7" s="37" customFormat="1" x14ac:dyDescent="0.25">
      <c r="A2612" s="60"/>
      <c r="B2612" s="40"/>
      <c r="C2612" s="30"/>
      <c r="D2612" s="68"/>
      <c r="E2612" s="68"/>
      <c r="F2612" s="121"/>
      <c r="G2612" s="79"/>
    </row>
    <row r="2613" spans="1:7" s="37" customFormat="1" x14ac:dyDescent="0.25">
      <c r="A2613" s="60"/>
      <c r="B2613" s="40"/>
      <c r="C2613" s="30"/>
      <c r="D2613" s="68"/>
      <c r="E2613" s="68"/>
      <c r="F2613" s="121"/>
      <c r="G2613" s="79"/>
    </row>
    <row r="2614" spans="1:7" s="37" customFormat="1" x14ac:dyDescent="0.25">
      <c r="A2614" s="60"/>
      <c r="B2614" s="40"/>
      <c r="C2614" s="30"/>
      <c r="D2614" s="68"/>
      <c r="E2614" s="68"/>
      <c r="F2614" s="121"/>
      <c r="G2614" s="79"/>
    </row>
    <row r="2615" spans="1:7" s="37" customFormat="1" x14ac:dyDescent="0.25">
      <c r="A2615" s="60"/>
      <c r="B2615" s="40"/>
      <c r="C2615" s="30"/>
      <c r="D2615" s="68"/>
      <c r="E2615" s="68"/>
      <c r="F2615" s="121"/>
      <c r="G2615" s="79"/>
    </row>
    <row r="2616" spans="1:7" s="37" customFormat="1" x14ac:dyDescent="0.25">
      <c r="A2616" s="60"/>
      <c r="B2616" s="40"/>
      <c r="C2616" s="30"/>
      <c r="D2616" s="68"/>
      <c r="E2616" s="68"/>
      <c r="F2616" s="121"/>
      <c r="G2616" s="79"/>
    </row>
    <row r="2617" spans="1:7" s="37" customFormat="1" x14ac:dyDescent="0.25">
      <c r="A2617" s="60"/>
      <c r="B2617" s="40"/>
      <c r="C2617" s="30"/>
      <c r="D2617" s="68"/>
      <c r="E2617" s="68"/>
      <c r="F2617" s="121"/>
      <c r="G2617" s="79"/>
    </row>
    <row r="2618" spans="1:7" s="37" customFormat="1" x14ac:dyDescent="0.25">
      <c r="A2618" s="60"/>
      <c r="B2618" s="40"/>
      <c r="C2618" s="30"/>
      <c r="D2618" s="68"/>
      <c r="E2618" s="68"/>
      <c r="F2618" s="121"/>
      <c r="G2618" s="79"/>
    </row>
    <row r="2619" spans="1:7" s="37" customFormat="1" x14ac:dyDescent="0.25">
      <c r="A2619" s="60"/>
      <c r="B2619" s="40"/>
      <c r="C2619" s="30"/>
      <c r="D2619" s="68"/>
      <c r="E2619" s="68"/>
      <c r="F2619" s="121"/>
      <c r="G2619" s="79"/>
    </row>
    <row r="2620" spans="1:7" s="37" customFormat="1" x14ac:dyDescent="0.25">
      <c r="A2620" s="60"/>
      <c r="B2620" s="40"/>
      <c r="C2620" s="30"/>
      <c r="D2620" s="68"/>
      <c r="E2620" s="68"/>
      <c r="F2620" s="121"/>
      <c r="G2620" s="79"/>
    </row>
    <row r="2621" spans="1:7" s="37" customFormat="1" x14ac:dyDescent="0.25">
      <c r="A2621" s="60"/>
      <c r="B2621" s="40"/>
      <c r="C2621" s="30"/>
      <c r="D2621" s="68"/>
      <c r="E2621" s="68"/>
      <c r="F2621" s="121"/>
      <c r="G2621" s="79"/>
    </row>
    <row r="2622" spans="1:7" s="37" customFormat="1" x14ac:dyDescent="0.25">
      <c r="A2622" s="60"/>
      <c r="B2622" s="40"/>
      <c r="C2622" s="30"/>
      <c r="D2622" s="68"/>
      <c r="E2622" s="68"/>
      <c r="F2622" s="121"/>
      <c r="G2622" s="79"/>
    </row>
    <row r="2623" spans="1:7" s="37" customFormat="1" x14ac:dyDescent="0.25">
      <c r="A2623" s="60"/>
      <c r="B2623" s="40"/>
      <c r="C2623" s="30"/>
      <c r="D2623" s="68"/>
      <c r="E2623" s="68"/>
      <c r="F2623" s="121"/>
      <c r="G2623" s="79"/>
    </row>
    <row r="2624" spans="1:7" s="37" customFormat="1" x14ac:dyDescent="0.25">
      <c r="A2624" s="60"/>
      <c r="B2624" s="40"/>
      <c r="C2624" s="30"/>
      <c r="D2624" s="68"/>
      <c r="E2624" s="68"/>
      <c r="F2624" s="121"/>
      <c r="G2624" s="79"/>
    </row>
    <row r="2625" spans="1:7" s="37" customFormat="1" x14ac:dyDescent="0.25">
      <c r="A2625" s="60"/>
      <c r="B2625" s="40"/>
      <c r="C2625" s="30"/>
      <c r="D2625" s="68"/>
      <c r="E2625" s="68"/>
      <c r="F2625" s="121"/>
      <c r="G2625" s="79"/>
    </row>
    <row r="2626" spans="1:7" s="37" customFormat="1" x14ac:dyDescent="0.25">
      <c r="A2626" s="60"/>
      <c r="B2626" s="40"/>
      <c r="C2626" s="30"/>
      <c r="D2626" s="68"/>
      <c r="E2626" s="68"/>
      <c r="F2626" s="121"/>
      <c r="G2626" s="79"/>
    </row>
    <row r="2627" spans="1:7" s="37" customFormat="1" x14ac:dyDescent="0.25">
      <c r="A2627" s="60"/>
      <c r="B2627" s="40"/>
      <c r="C2627" s="30"/>
      <c r="D2627" s="68"/>
      <c r="E2627" s="68"/>
      <c r="F2627" s="121"/>
      <c r="G2627" s="79"/>
    </row>
    <row r="2628" spans="1:7" s="37" customFormat="1" x14ac:dyDescent="0.25">
      <c r="A2628" s="60"/>
      <c r="B2628" s="40"/>
      <c r="C2628" s="30"/>
      <c r="D2628" s="68"/>
      <c r="E2628" s="68"/>
      <c r="F2628" s="121"/>
      <c r="G2628" s="79"/>
    </row>
    <row r="2629" spans="1:7" s="37" customFormat="1" x14ac:dyDescent="0.25">
      <c r="A2629" s="60"/>
      <c r="B2629" s="40"/>
      <c r="C2629" s="30"/>
      <c r="D2629" s="68"/>
      <c r="E2629" s="68"/>
      <c r="F2629" s="121"/>
      <c r="G2629" s="79"/>
    </row>
    <row r="2630" spans="1:7" s="37" customFormat="1" x14ac:dyDescent="0.25">
      <c r="A2630" s="60"/>
      <c r="B2630" s="40"/>
      <c r="C2630" s="30"/>
      <c r="D2630" s="68"/>
      <c r="E2630" s="68"/>
      <c r="F2630" s="121"/>
      <c r="G2630" s="79"/>
    </row>
    <row r="2631" spans="1:7" s="37" customFormat="1" x14ac:dyDescent="0.25">
      <c r="A2631" s="60"/>
      <c r="B2631" s="40"/>
      <c r="C2631" s="30"/>
      <c r="D2631" s="68"/>
      <c r="E2631" s="68"/>
      <c r="F2631" s="121"/>
      <c r="G2631" s="79"/>
    </row>
    <row r="2632" spans="1:7" s="37" customFormat="1" x14ac:dyDescent="0.25">
      <c r="A2632" s="60"/>
      <c r="B2632" s="40"/>
      <c r="C2632" s="30"/>
      <c r="D2632" s="68"/>
      <c r="E2632" s="68"/>
      <c r="F2632" s="121"/>
      <c r="G2632" s="79"/>
    </row>
    <row r="2633" spans="1:7" s="37" customFormat="1" x14ac:dyDescent="0.25">
      <c r="A2633" s="60"/>
      <c r="B2633" s="40"/>
      <c r="C2633" s="30"/>
      <c r="D2633" s="68"/>
      <c r="E2633" s="68"/>
      <c r="F2633" s="121"/>
      <c r="G2633" s="79"/>
    </row>
    <row r="2634" spans="1:7" s="37" customFormat="1" x14ac:dyDescent="0.25">
      <c r="A2634" s="60"/>
      <c r="B2634" s="40"/>
      <c r="C2634" s="30"/>
      <c r="D2634" s="68"/>
      <c r="E2634" s="68"/>
      <c r="F2634" s="121"/>
      <c r="G2634" s="79"/>
    </row>
    <row r="2635" spans="1:7" s="37" customFormat="1" x14ac:dyDescent="0.25">
      <c r="A2635" s="60"/>
      <c r="B2635" s="40"/>
      <c r="C2635" s="30"/>
      <c r="D2635" s="68"/>
      <c r="E2635" s="68"/>
      <c r="F2635" s="121"/>
      <c r="G2635" s="79"/>
    </row>
    <row r="2636" spans="1:7" s="37" customFormat="1" x14ac:dyDescent="0.25">
      <c r="A2636" s="60"/>
      <c r="B2636" s="40"/>
      <c r="C2636" s="30"/>
      <c r="D2636" s="68"/>
      <c r="E2636" s="68"/>
      <c r="F2636" s="121"/>
      <c r="G2636" s="79"/>
    </row>
    <row r="2637" spans="1:7" s="37" customFormat="1" x14ac:dyDescent="0.25">
      <c r="A2637" s="60"/>
      <c r="B2637" s="40"/>
      <c r="C2637" s="30"/>
      <c r="D2637" s="68"/>
      <c r="E2637" s="68"/>
      <c r="F2637" s="121"/>
      <c r="G2637" s="79"/>
    </row>
    <row r="2638" spans="1:7" s="37" customFormat="1" x14ac:dyDescent="0.25">
      <c r="A2638" s="60"/>
      <c r="B2638" s="40"/>
      <c r="C2638" s="30"/>
      <c r="D2638" s="68"/>
      <c r="E2638" s="68"/>
      <c r="F2638" s="121"/>
      <c r="G2638" s="79"/>
    </row>
    <row r="2639" spans="1:7" s="37" customFormat="1" x14ac:dyDescent="0.25">
      <c r="A2639" s="60"/>
      <c r="B2639" s="40"/>
      <c r="C2639" s="30"/>
      <c r="D2639" s="68"/>
      <c r="E2639" s="68"/>
      <c r="F2639" s="121"/>
      <c r="G2639" s="79"/>
    </row>
    <row r="2640" spans="1:7" s="37" customFormat="1" x14ac:dyDescent="0.25">
      <c r="A2640" s="60"/>
      <c r="B2640" s="40"/>
      <c r="C2640" s="30"/>
      <c r="D2640" s="68"/>
      <c r="E2640" s="68"/>
      <c r="F2640" s="121"/>
      <c r="G2640" s="79"/>
    </row>
    <row r="2641" spans="1:7" s="37" customFormat="1" x14ac:dyDescent="0.25">
      <c r="A2641" s="60"/>
      <c r="B2641" s="40"/>
      <c r="C2641" s="30"/>
      <c r="D2641" s="68"/>
      <c r="E2641" s="68"/>
      <c r="F2641" s="121"/>
      <c r="G2641" s="79"/>
    </row>
    <row r="2642" spans="1:7" s="37" customFormat="1" x14ac:dyDescent="0.25">
      <c r="A2642" s="60"/>
      <c r="B2642" s="40"/>
      <c r="C2642" s="30"/>
      <c r="D2642" s="68"/>
      <c r="E2642" s="68"/>
      <c r="F2642" s="121"/>
      <c r="G2642" s="79"/>
    </row>
    <row r="2643" spans="1:7" s="37" customFormat="1" x14ac:dyDescent="0.25">
      <c r="A2643" s="60"/>
      <c r="B2643" s="40"/>
      <c r="C2643" s="30"/>
      <c r="D2643" s="68"/>
      <c r="E2643" s="68"/>
      <c r="F2643" s="121"/>
      <c r="G2643" s="79"/>
    </row>
    <row r="2644" spans="1:7" s="37" customFormat="1" x14ac:dyDescent="0.25">
      <c r="A2644" s="60"/>
      <c r="B2644" s="40"/>
      <c r="C2644" s="30"/>
      <c r="D2644" s="68"/>
      <c r="E2644" s="68"/>
      <c r="F2644" s="121"/>
      <c r="G2644" s="79"/>
    </row>
    <row r="2645" spans="1:7" s="37" customFormat="1" x14ac:dyDescent="0.25">
      <c r="A2645" s="60"/>
      <c r="B2645" s="40"/>
      <c r="C2645" s="30"/>
      <c r="D2645" s="68"/>
      <c r="E2645" s="68"/>
      <c r="F2645" s="121"/>
      <c r="G2645" s="79"/>
    </row>
    <row r="2646" spans="1:7" s="37" customFormat="1" x14ac:dyDescent="0.25">
      <c r="A2646" s="60"/>
      <c r="B2646" s="40"/>
      <c r="C2646" s="30"/>
      <c r="D2646" s="68"/>
      <c r="E2646" s="68"/>
      <c r="F2646" s="121"/>
      <c r="G2646" s="79"/>
    </row>
    <row r="2647" spans="1:7" s="37" customFormat="1" x14ac:dyDescent="0.25">
      <c r="A2647" s="60"/>
      <c r="B2647" s="40"/>
      <c r="C2647" s="30"/>
      <c r="D2647" s="68"/>
      <c r="E2647" s="68"/>
      <c r="F2647" s="121"/>
      <c r="G2647" s="79"/>
    </row>
    <row r="2648" spans="1:7" s="37" customFormat="1" x14ac:dyDescent="0.25">
      <c r="A2648" s="60"/>
      <c r="B2648" s="40"/>
      <c r="C2648" s="30"/>
      <c r="D2648" s="68"/>
      <c r="E2648" s="68"/>
      <c r="F2648" s="121"/>
      <c r="G2648" s="79"/>
    </row>
    <row r="2649" spans="1:7" s="37" customFormat="1" x14ac:dyDescent="0.25">
      <c r="A2649" s="60"/>
      <c r="B2649" s="40"/>
      <c r="C2649" s="30"/>
      <c r="D2649" s="68"/>
      <c r="E2649" s="68"/>
      <c r="F2649" s="121"/>
      <c r="G2649" s="79"/>
    </row>
    <row r="2650" spans="1:7" s="37" customFormat="1" x14ac:dyDescent="0.25">
      <c r="A2650" s="60"/>
      <c r="B2650" s="40"/>
      <c r="C2650" s="30"/>
      <c r="D2650" s="68"/>
      <c r="E2650" s="68"/>
      <c r="F2650" s="121"/>
      <c r="G2650" s="79"/>
    </row>
    <row r="2651" spans="1:7" s="37" customFormat="1" x14ac:dyDescent="0.25">
      <c r="A2651" s="60"/>
      <c r="B2651" s="40"/>
      <c r="C2651" s="30"/>
      <c r="D2651" s="68"/>
      <c r="E2651" s="68"/>
      <c r="F2651" s="121"/>
      <c r="G2651" s="79"/>
    </row>
    <row r="2652" spans="1:7" s="37" customFormat="1" x14ac:dyDescent="0.25">
      <c r="A2652" s="60"/>
      <c r="B2652" s="40"/>
      <c r="C2652" s="30"/>
      <c r="D2652" s="68"/>
      <c r="E2652" s="68"/>
      <c r="F2652" s="121"/>
      <c r="G2652" s="79"/>
    </row>
    <row r="2653" spans="1:7" s="37" customFormat="1" x14ac:dyDescent="0.25">
      <c r="A2653" s="60"/>
      <c r="B2653" s="40"/>
      <c r="C2653" s="30"/>
      <c r="D2653" s="68"/>
      <c r="E2653" s="68"/>
      <c r="F2653" s="121"/>
      <c r="G2653" s="79"/>
    </row>
    <row r="2654" spans="1:7" s="37" customFormat="1" x14ac:dyDescent="0.25">
      <c r="A2654" s="60"/>
      <c r="B2654" s="40"/>
      <c r="C2654" s="30"/>
      <c r="D2654" s="68"/>
      <c r="E2654" s="68"/>
      <c r="F2654" s="121"/>
      <c r="G2654" s="79"/>
    </row>
    <row r="2655" spans="1:7" s="37" customFormat="1" x14ac:dyDescent="0.25">
      <c r="A2655" s="60"/>
      <c r="B2655" s="40"/>
      <c r="C2655" s="30"/>
      <c r="D2655" s="68"/>
      <c r="E2655" s="68"/>
      <c r="F2655" s="121"/>
      <c r="G2655" s="79"/>
    </row>
    <row r="2656" spans="1:7" s="37" customFormat="1" x14ac:dyDescent="0.25">
      <c r="A2656" s="60"/>
      <c r="B2656" s="40"/>
      <c r="C2656" s="30"/>
      <c r="D2656" s="68"/>
      <c r="E2656" s="68"/>
      <c r="F2656" s="121"/>
      <c r="G2656" s="79"/>
    </row>
    <row r="2657" spans="1:7" s="37" customFormat="1" x14ac:dyDescent="0.25">
      <c r="A2657" s="60"/>
      <c r="B2657" s="40"/>
      <c r="C2657" s="30"/>
      <c r="D2657" s="68"/>
      <c r="E2657" s="68"/>
      <c r="F2657" s="121"/>
      <c r="G2657" s="79"/>
    </row>
    <row r="2658" spans="1:7" s="37" customFormat="1" x14ac:dyDescent="0.25">
      <c r="A2658" s="60"/>
      <c r="B2658" s="40"/>
      <c r="C2658" s="30"/>
      <c r="D2658" s="68"/>
      <c r="E2658" s="68"/>
      <c r="F2658" s="121"/>
      <c r="G2658" s="79"/>
    </row>
    <row r="2659" spans="1:7" s="37" customFormat="1" x14ac:dyDescent="0.25">
      <c r="A2659" s="60"/>
      <c r="B2659" s="40"/>
      <c r="C2659" s="30"/>
      <c r="D2659" s="68"/>
      <c r="E2659" s="68"/>
      <c r="F2659" s="121"/>
      <c r="G2659" s="79"/>
    </row>
    <row r="2660" spans="1:7" s="37" customFormat="1" x14ac:dyDescent="0.25">
      <c r="A2660" s="60"/>
      <c r="B2660" s="40"/>
      <c r="C2660" s="30"/>
      <c r="D2660" s="68"/>
      <c r="E2660" s="68"/>
      <c r="F2660" s="121"/>
      <c r="G2660" s="79"/>
    </row>
    <row r="2661" spans="1:7" s="37" customFormat="1" x14ac:dyDescent="0.25">
      <c r="A2661" s="60"/>
      <c r="B2661" s="40"/>
      <c r="C2661" s="30"/>
      <c r="D2661" s="68"/>
      <c r="E2661" s="68"/>
      <c r="F2661" s="121"/>
      <c r="G2661" s="79"/>
    </row>
    <row r="2662" spans="1:7" s="37" customFormat="1" x14ac:dyDescent="0.25">
      <c r="A2662" s="60"/>
      <c r="B2662" s="40"/>
      <c r="C2662" s="30"/>
      <c r="D2662" s="68"/>
      <c r="E2662" s="68"/>
      <c r="F2662" s="121"/>
      <c r="G2662" s="79"/>
    </row>
    <row r="2663" spans="1:7" s="37" customFormat="1" x14ac:dyDescent="0.25">
      <c r="A2663" s="60"/>
      <c r="B2663" s="40"/>
      <c r="C2663" s="30"/>
      <c r="D2663" s="68"/>
      <c r="E2663" s="68"/>
      <c r="F2663" s="121"/>
      <c r="G2663" s="79"/>
    </row>
    <row r="2664" spans="1:7" s="37" customFormat="1" x14ac:dyDescent="0.25">
      <c r="A2664" s="60"/>
      <c r="B2664" s="40"/>
      <c r="C2664" s="30"/>
      <c r="D2664" s="68"/>
      <c r="E2664" s="68"/>
      <c r="F2664" s="121"/>
      <c r="G2664" s="79"/>
    </row>
    <row r="2665" spans="1:7" s="37" customFormat="1" x14ac:dyDescent="0.25">
      <c r="A2665" s="60"/>
      <c r="B2665" s="40"/>
      <c r="C2665" s="30"/>
      <c r="D2665" s="68"/>
      <c r="E2665" s="68"/>
      <c r="F2665" s="121"/>
      <c r="G2665" s="79"/>
    </row>
    <row r="2666" spans="1:7" s="37" customFormat="1" x14ac:dyDescent="0.25">
      <c r="A2666" s="60"/>
      <c r="B2666" s="40"/>
      <c r="C2666" s="30"/>
      <c r="D2666" s="68"/>
      <c r="E2666" s="68"/>
      <c r="F2666" s="121"/>
      <c r="G2666" s="79"/>
    </row>
    <row r="2667" spans="1:7" s="37" customFormat="1" x14ac:dyDescent="0.25">
      <c r="A2667" s="60"/>
      <c r="B2667" s="40"/>
      <c r="C2667" s="30"/>
      <c r="D2667" s="68"/>
      <c r="E2667" s="68"/>
      <c r="F2667" s="121"/>
      <c r="G2667" s="79"/>
    </row>
    <row r="2668" spans="1:7" s="37" customFormat="1" x14ac:dyDescent="0.25">
      <c r="A2668" s="60"/>
      <c r="B2668" s="40"/>
      <c r="C2668" s="30"/>
      <c r="D2668" s="68"/>
      <c r="E2668" s="68"/>
      <c r="F2668" s="121"/>
      <c r="G2668" s="79"/>
    </row>
    <row r="2669" spans="1:7" s="37" customFormat="1" x14ac:dyDescent="0.25">
      <c r="A2669" s="60"/>
      <c r="B2669" s="40"/>
      <c r="C2669" s="30"/>
      <c r="D2669" s="68"/>
      <c r="E2669" s="68"/>
      <c r="F2669" s="121"/>
      <c r="G2669" s="79"/>
    </row>
    <row r="2670" spans="1:7" s="37" customFormat="1" x14ac:dyDescent="0.25">
      <c r="A2670" s="60"/>
      <c r="B2670" s="40"/>
      <c r="C2670" s="30"/>
      <c r="D2670" s="68"/>
      <c r="E2670" s="68"/>
      <c r="F2670" s="121"/>
      <c r="G2670" s="79"/>
    </row>
    <row r="2671" spans="1:7" s="37" customFormat="1" x14ac:dyDescent="0.25">
      <c r="A2671" s="60"/>
      <c r="B2671" s="40"/>
      <c r="C2671" s="30"/>
      <c r="D2671" s="68"/>
      <c r="E2671" s="68"/>
      <c r="F2671" s="121"/>
      <c r="G2671" s="79"/>
    </row>
    <row r="2672" spans="1:7" s="37" customFormat="1" x14ac:dyDescent="0.25">
      <c r="A2672" s="60"/>
      <c r="B2672" s="40"/>
      <c r="C2672" s="30"/>
      <c r="D2672" s="68"/>
      <c r="E2672" s="68"/>
      <c r="F2672" s="121"/>
      <c r="G2672" s="79"/>
    </row>
    <row r="2673" spans="1:7" s="37" customFormat="1" x14ac:dyDescent="0.25">
      <c r="A2673" s="60"/>
      <c r="B2673" s="40"/>
      <c r="C2673" s="30"/>
      <c r="D2673" s="68"/>
      <c r="E2673" s="68"/>
      <c r="F2673" s="121"/>
      <c r="G2673" s="79"/>
    </row>
    <row r="2674" spans="1:7" s="37" customFormat="1" x14ac:dyDescent="0.25">
      <c r="A2674" s="60"/>
      <c r="B2674" s="40"/>
      <c r="C2674" s="30"/>
      <c r="D2674" s="68"/>
      <c r="E2674" s="68"/>
      <c r="F2674" s="121"/>
      <c r="G2674" s="79"/>
    </row>
    <row r="2675" spans="1:7" s="37" customFormat="1" x14ac:dyDescent="0.25">
      <c r="A2675" s="60"/>
      <c r="B2675" s="40"/>
      <c r="C2675" s="30"/>
      <c r="D2675" s="68"/>
      <c r="E2675" s="68"/>
      <c r="F2675" s="121"/>
      <c r="G2675" s="79"/>
    </row>
    <row r="2676" spans="1:7" s="37" customFormat="1" x14ac:dyDescent="0.25">
      <c r="A2676" s="60"/>
      <c r="B2676" s="40"/>
      <c r="C2676" s="30"/>
      <c r="D2676" s="68"/>
      <c r="E2676" s="68"/>
      <c r="F2676" s="121"/>
      <c r="G2676" s="79"/>
    </row>
    <row r="2677" spans="1:7" s="37" customFormat="1" x14ac:dyDescent="0.25">
      <c r="A2677" s="60"/>
      <c r="B2677" s="40"/>
      <c r="C2677" s="30"/>
      <c r="D2677" s="68"/>
      <c r="E2677" s="68"/>
      <c r="F2677" s="121"/>
      <c r="G2677" s="79"/>
    </row>
    <row r="2678" spans="1:7" s="37" customFormat="1" x14ac:dyDescent="0.25">
      <c r="A2678" s="60"/>
      <c r="B2678" s="40"/>
      <c r="C2678" s="30"/>
      <c r="D2678" s="68"/>
      <c r="E2678" s="68"/>
      <c r="F2678" s="121"/>
      <c r="G2678" s="79"/>
    </row>
    <row r="2679" spans="1:7" s="37" customFormat="1" x14ac:dyDescent="0.25">
      <c r="A2679" s="60"/>
      <c r="B2679" s="40"/>
      <c r="C2679" s="30"/>
      <c r="D2679" s="68"/>
      <c r="E2679" s="68"/>
      <c r="F2679" s="121"/>
      <c r="G2679" s="79"/>
    </row>
    <row r="2680" spans="1:7" s="37" customFormat="1" x14ac:dyDescent="0.25">
      <c r="A2680" s="60"/>
      <c r="B2680" s="40"/>
      <c r="C2680" s="30"/>
      <c r="D2680" s="68"/>
      <c r="E2680" s="68"/>
      <c r="F2680" s="121"/>
      <c r="G2680" s="79"/>
    </row>
    <row r="2681" spans="1:7" s="37" customFormat="1" x14ac:dyDescent="0.25">
      <c r="A2681" s="60"/>
      <c r="B2681" s="40"/>
      <c r="C2681" s="30"/>
      <c r="D2681" s="68"/>
      <c r="E2681" s="68"/>
      <c r="F2681" s="121"/>
      <c r="G2681" s="79"/>
    </row>
    <row r="2682" spans="1:7" s="37" customFormat="1" x14ac:dyDescent="0.25">
      <c r="A2682" s="60"/>
      <c r="B2682" s="40"/>
      <c r="C2682" s="30"/>
      <c r="D2682" s="68"/>
      <c r="E2682" s="68"/>
      <c r="F2682" s="121"/>
      <c r="G2682" s="79"/>
    </row>
    <row r="2683" spans="1:7" s="37" customFormat="1" x14ac:dyDescent="0.25">
      <c r="A2683" s="60"/>
      <c r="B2683" s="40"/>
      <c r="C2683" s="30"/>
      <c r="D2683" s="68"/>
      <c r="E2683" s="68"/>
      <c r="F2683" s="121"/>
      <c r="G2683" s="79"/>
    </row>
    <row r="2684" spans="1:7" s="37" customFormat="1" x14ac:dyDescent="0.25">
      <c r="A2684" s="60"/>
      <c r="B2684" s="40"/>
      <c r="C2684" s="30"/>
      <c r="D2684" s="68"/>
      <c r="E2684" s="68"/>
      <c r="F2684" s="121"/>
      <c r="G2684" s="79"/>
    </row>
    <row r="2685" spans="1:7" s="37" customFormat="1" x14ac:dyDescent="0.25">
      <c r="A2685" s="60"/>
      <c r="B2685" s="40"/>
      <c r="C2685" s="30"/>
      <c r="D2685" s="68"/>
      <c r="E2685" s="68"/>
      <c r="F2685" s="121"/>
      <c r="G2685" s="79"/>
    </row>
    <row r="2686" spans="1:7" s="37" customFormat="1" x14ac:dyDescent="0.25">
      <c r="A2686" s="60"/>
      <c r="B2686" s="40"/>
      <c r="C2686" s="30"/>
      <c r="D2686" s="68"/>
      <c r="E2686" s="68"/>
      <c r="F2686" s="121"/>
      <c r="G2686" s="79"/>
    </row>
    <row r="2687" spans="1:7" s="37" customFormat="1" x14ac:dyDescent="0.25">
      <c r="A2687" s="60"/>
      <c r="B2687" s="40"/>
      <c r="C2687" s="30"/>
      <c r="D2687" s="68"/>
      <c r="E2687" s="68"/>
      <c r="F2687" s="121"/>
      <c r="G2687" s="79"/>
    </row>
    <row r="2688" spans="1:7" s="37" customFormat="1" x14ac:dyDescent="0.25">
      <c r="A2688" s="60"/>
      <c r="B2688" s="40"/>
      <c r="C2688" s="30"/>
      <c r="D2688" s="68"/>
      <c r="E2688" s="68"/>
      <c r="F2688" s="121"/>
      <c r="G2688" s="79"/>
    </row>
    <row r="2689" spans="1:7" s="37" customFormat="1" x14ac:dyDescent="0.25">
      <c r="A2689" s="60"/>
      <c r="B2689" s="40"/>
      <c r="C2689" s="30"/>
      <c r="D2689" s="68"/>
      <c r="E2689" s="68"/>
      <c r="F2689" s="121"/>
      <c r="G2689" s="79"/>
    </row>
    <row r="2690" spans="1:7" s="37" customFormat="1" x14ac:dyDescent="0.25">
      <c r="A2690" s="60"/>
      <c r="B2690" s="40"/>
      <c r="C2690" s="30"/>
      <c r="D2690" s="68"/>
      <c r="E2690" s="68"/>
      <c r="F2690" s="121"/>
      <c r="G2690" s="79"/>
    </row>
    <row r="2691" spans="1:7" s="37" customFormat="1" x14ac:dyDescent="0.25">
      <c r="A2691" s="60"/>
      <c r="B2691" s="40"/>
      <c r="C2691" s="30"/>
      <c r="D2691" s="68"/>
      <c r="E2691" s="68"/>
      <c r="F2691" s="121"/>
      <c r="G2691" s="79"/>
    </row>
    <row r="2692" spans="1:7" s="37" customFormat="1" x14ac:dyDescent="0.25">
      <c r="A2692" s="60"/>
      <c r="B2692" s="40"/>
      <c r="C2692" s="30"/>
      <c r="D2692" s="68"/>
      <c r="E2692" s="68"/>
      <c r="F2692" s="121"/>
      <c r="G2692" s="79"/>
    </row>
    <row r="2693" spans="1:7" s="37" customFormat="1" x14ac:dyDescent="0.25">
      <c r="A2693" s="60"/>
      <c r="B2693" s="40"/>
      <c r="C2693" s="30"/>
      <c r="D2693" s="68"/>
      <c r="E2693" s="68"/>
      <c r="F2693" s="121"/>
      <c r="G2693" s="79"/>
    </row>
    <row r="2694" spans="1:7" s="37" customFormat="1" x14ac:dyDescent="0.25">
      <c r="A2694" s="60"/>
      <c r="B2694" s="40"/>
      <c r="C2694" s="30"/>
      <c r="D2694" s="68"/>
      <c r="E2694" s="68"/>
      <c r="F2694" s="121"/>
      <c r="G2694" s="79"/>
    </row>
    <row r="2695" spans="1:7" s="37" customFormat="1" x14ac:dyDescent="0.25">
      <c r="A2695" s="60"/>
      <c r="B2695" s="40"/>
      <c r="C2695" s="30"/>
      <c r="D2695" s="68"/>
      <c r="E2695" s="68"/>
      <c r="F2695" s="121"/>
      <c r="G2695" s="79"/>
    </row>
    <row r="2696" spans="1:7" s="37" customFormat="1" x14ac:dyDescent="0.25">
      <c r="A2696" s="60"/>
      <c r="B2696" s="40"/>
      <c r="C2696" s="30"/>
      <c r="D2696" s="68"/>
      <c r="E2696" s="68"/>
      <c r="F2696" s="121"/>
      <c r="G2696" s="79"/>
    </row>
    <row r="2697" spans="1:7" s="37" customFormat="1" x14ac:dyDescent="0.25">
      <c r="A2697" s="60"/>
      <c r="B2697" s="40"/>
      <c r="C2697" s="30"/>
      <c r="D2697" s="68"/>
      <c r="E2697" s="68"/>
      <c r="F2697" s="121"/>
      <c r="G2697" s="79"/>
    </row>
    <row r="2698" spans="1:7" s="37" customFormat="1" x14ac:dyDescent="0.25">
      <c r="A2698" s="60"/>
      <c r="B2698" s="40"/>
      <c r="C2698" s="30"/>
      <c r="D2698" s="68"/>
      <c r="E2698" s="68"/>
      <c r="F2698" s="121"/>
      <c r="G2698" s="79"/>
    </row>
    <row r="2699" spans="1:7" s="37" customFormat="1" x14ac:dyDescent="0.25">
      <c r="A2699" s="60"/>
      <c r="B2699" s="40"/>
      <c r="C2699" s="30"/>
      <c r="D2699" s="68"/>
      <c r="E2699" s="68"/>
      <c r="F2699" s="121"/>
      <c r="G2699" s="79"/>
    </row>
    <row r="2700" spans="1:7" s="37" customFormat="1" x14ac:dyDescent="0.25">
      <c r="A2700" s="60"/>
      <c r="B2700" s="40"/>
      <c r="C2700" s="30"/>
      <c r="D2700" s="68"/>
      <c r="E2700" s="68"/>
      <c r="F2700" s="121"/>
      <c r="G2700" s="79"/>
    </row>
    <row r="2701" spans="1:7" s="37" customFormat="1" x14ac:dyDescent="0.25">
      <c r="A2701" s="60"/>
      <c r="B2701" s="40"/>
      <c r="C2701" s="30"/>
      <c r="D2701" s="68"/>
      <c r="E2701" s="68"/>
      <c r="F2701" s="121"/>
      <c r="G2701" s="79"/>
    </row>
    <row r="2702" spans="1:7" s="37" customFormat="1" x14ac:dyDescent="0.25">
      <c r="A2702" s="60"/>
      <c r="B2702" s="40"/>
      <c r="C2702" s="30"/>
      <c r="D2702" s="68"/>
      <c r="E2702" s="68"/>
      <c r="F2702" s="121"/>
      <c r="G2702" s="79"/>
    </row>
    <row r="2703" spans="1:7" s="37" customFormat="1" x14ac:dyDescent="0.25">
      <c r="A2703" s="60"/>
      <c r="B2703" s="40"/>
      <c r="C2703" s="30"/>
      <c r="D2703" s="68"/>
      <c r="E2703" s="68"/>
      <c r="F2703" s="121"/>
      <c r="G2703" s="79"/>
    </row>
    <row r="2704" spans="1:7" s="37" customFormat="1" x14ac:dyDescent="0.25">
      <c r="A2704" s="60"/>
      <c r="B2704" s="40"/>
      <c r="C2704" s="30"/>
      <c r="D2704" s="68"/>
      <c r="E2704" s="68"/>
      <c r="F2704" s="121"/>
      <c r="G2704" s="79"/>
    </row>
    <row r="2705" spans="1:7" s="37" customFormat="1" x14ac:dyDescent="0.25">
      <c r="A2705" s="60"/>
      <c r="B2705" s="40"/>
      <c r="C2705" s="30"/>
      <c r="D2705" s="68"/>
      <c r="E2705" s="68"/>
      <c r="F2705" s="121"/>
      <c r="G2705" s="79"/>
    </row>
    <row r="2706" spans="1:7" s="37" customFormat="1" x14ac:dyDescent="0.25">
      <c r="A2706" s="60"/>
      <c r="B2706" s="40"/>
      <c r="C2706" s="30"/>
      <c r="D2706" s="68"/>
      <c r="E2706" s="68"/>
      <c r="F2706" s="121"/>
      <c r="G2706" s="79"/>
    </row>
    <row r="2707" spans="1:7" s="37" customFormat="1" x14ac:dyDescent="0.25">
      <c r="A2707" s="60"/>
      <c r="B2707" s="40"/>
      <c r="C2707" s="30"/>
      <c r="D2707" s="68"/>
      <c r="E2707" s="68"/>
      <c r="F2707" s="121"/>
      <c r="G2707" s="79"/>
    </row>
    <row r="2708" spans="1:7" s="37" customFormat="1" x14ac:dyDescent="0.25">
      <c r="A2708" s="60"/>
      <c r="B2708" s="40"/>
      <c r="C2708" s="30"/>
      <c r="D2708" s="68"/>
      <c r="E2708" s="68"/>
      <c r="F2708" s="121"/>
      <c r="G2708" s="79"/>
    </row>
    <row r="2709" spans="1:7" s="37" customFormat="1" x14ac:dyDescent="0.25">
      <c r="A2709" s="60"/>
      <c r="B2709" s="40"/>
      <c r="C2709" s="30"/>
      <c r="D2709" s="68"/>
      <c r="E2709" s="68"/>
      <c r="F2709" s="121"/>
      <c r="G2709" s="79"/>
    </row>
    <row r="2710" spans="1:7" s="37" customFormat="1" x14ac:dyDescent="0.25">
      <c r="A2710" s="60"/>
      <c r="B2710" s="40"/>
      <c r="C2710" s="30"/>
      <c r="D2710" s="68"/>
      <c r="E2710" s="68"/>
      <c r="F2710" s="121"/>
      <c r="G2710" s="79"/>
    </row>
    <row r="2711" spans="1:7" s="37" customFormat="1" x14ac:dyDescent="0.25">
      <c r="A2711" s="60"/>
      <c r="B2711" s="40"/>
      <c r="C2711" s="30"/>
      <c r="D2711" s="68"/>
      <c r="E2711" s="68"/>
      <c r="F2711" s="121"/>
      <c r="G2711" s="79"/>
    </row>
    <row r="2712" spans="1:7" s="37" customFormat="1" x14ac:dyDescent="0.25">
      <c r="A2712" s="60"/>
      <c r="B2712" s="40"/>
      <c r="C2712" s="30"/>
      <c r="D2712" s="68"/>
      <c r="E2712" s="68"/>
      <c r="F2712" s="121"/>
      <c r="G2712" s="79"/>
    </row>
    <row r="2713" spans="1:7" s="37" customFormat="1" x14ac:dyDescent="0.25">
      <c r="A2713" s="60"/>
      <c r="B2713" s="40"/>
      <c r="C2713" s="30"/>
      <c r="D2713" s="68"/>
      <c r="E2713" s="68"/>
      <c r="F2713" s="121"/>
      <c r="G2713" s="79"/>
    </row>
    <row r="2714" spans="1:7" s="37" customFormat="1" x14ac:dyDescent="0.25">
      <c r="A2714" s="60"/>
      <c r="B2714" s="40"/>
      <c r="C2714" s="30"/>
      <c r="D2714" s="68"/>
      <c r="E2714" s="68"/>
      <c r="F2714" s="121"/>
      <c r="G2714" s="79"/>
    </row>
    <row r="2715" spans="1:7" s="37" customFormat="1" x14ac:dyDescent="0.25">
      <c r="A2715" s="60"/>
      <c r="B2715" s="40"/>
      <c r="C2715" s="30"/>
      <c r="D2715" s="68"/>
      <c r="E2715" s="68"/>
      <c r="F2715" s="121"/>
      <c r="G2715" s="79"/>
    </row>
    <row r="2716" spans="1:7" s="37" customFormat="1" x14ac:dyDescent="0.25">
      <c r="A2716" s="60"/>
      <c r="B2716" s="40"/>
      <c r="C2716" s="30"/>
      <c r="D2716" s="68"/>
      <c r="E2716" s="68"/>
      <c r="F2716" s="121"/>
      <c r="G2716" s="79"/>
    </row>
    <row r="2717" spans="1:7" s="37" customFormat="1" x14ac:dyDescent="0.25">
      <c r="A2717" s="60"/>
      <c r="B2717" s="40"/>
      <c r="C2717" s="30"/>
      <c r="D2717" s="68"/>
      <c r="E2717" s="68"/>
      <c r="F2717" s="121"/>
      <c r="G2717" s="79"/>
    </row>
    <row r="2718" spans="1:7" s="37" customFormat="1" x14ac:dyDescent="0.25">
      <c r="A2718" s="60"/>
      <c r="B2718" s="40"/>
      <c r="C2718" s="30"/>
      <c r="D2718" s="68"/>
      <c r="E2718" s="68"/>
      <c r="F2718" s="121"/>
      <c r="G2718" s="79"/>
    </row>
    <row r="2719" spans="1:7" s="37" customFormat="1" x14ac:dyDescent="0.25">
      <c r="A2719" s="60"/>
      <c r="B2719" s="40"/>
      <c r="C2719" s="30"/>
      <c r="D2719" s="68"/>
      <c r="E2719" s="68"/>
      <c r="F2719" s="121"/>
      <c r="G2719" s="79"/>
    </row>
    <row r="2720" spans="1:7" s="37" customFormat="1" x14ac:dyDescent="0.25">
      <c r="A2720" s="60"/>
      <c r="B2720" s="40"/>
      <c r="C2720" s="30"/>
      <c r="D2720" s="68"/>
      <c r="E2720" s="68"/>
      <c r="F2720" s="121"/>
      <c r="G2720" s="79"/>
    </row>
    <row r="2721" spans="1:7" s="37" customFormat="1" x14ac:dyDescent="0.25">
      <c r="A2721" s="60"/>
      <c r="B2721" s="40"/>
      <c r="C2721" s="30"/>
      <c r="D2721" s="68"/>
      <c r="E2721" s="68"/>
      <c r="F2721" s="121"/>
      <c r="G2721" s="79"/>
    </row>
    <row r="2722" spans="1:7" s="37" customFormat="1" x14ac:dyDescent="0.25">
      <c r="A2722" s="60"/>
      <c r="B2722" s="40"/>
      <c r="C2722" s="30"/>
      <c r="D2722" s="68"/>
      <c r="E2722" s="68"/>
      <c r="F2722" s="121"/>
      <c r="G2722" s="79"/>
    </row>
    <row r="2723" spans="1:7" s="37" customFormat="1" x14ac:dyDescent="0.25">
      <c r="A2723" s="60"/>
      <c r="B2723" s="40"/>
      <c r="C2723" s="30"/>
      <c r="D2723" s="68"/>
      <c r="E2723" s="68"/>
      <c r="F2723" s="121"/>
      <c r="G2723" s="79"/>
    </row>
    <row r="2724" spans="1:7" s="37" customFormat="1" x14ac:dyDescent="0.25">
      <c r="A2724" s="60"/>
      <c r="B2724" s="40"/>
      <c r="C2724" s="30"/>
      <c r="D2724" s="68"/>
      <c r="E2724" s="68"/>
      <c r="F2724" s="121"/>
      <c r="G2724" s="79"/>
    </row>
    <row r="2725" spans="1:7" s="37" customFormat="1" x14ac:dyDescent="0.25">
      <c r="A2725" s="60"/>
      <c r="B2725" s="40"/>
      <c r="C2725" s="30"/>
      <c r="D2725" s="68"/>
      <c r="E2725" s="68"/>
      <c r="F2725" s="121"/>
      <c r="G2725" s="79"/>
    </row>
    <row r="2726" spans="1:7" s="37" customFormat="1" x14ac:dyDescent="0.25">
      <c r="A2726" s="60"/>
      <c r="B2726" s="40"/>
      <c r="C2726" s="30"/>
      <c r="D2726" s="68"/>
      <c r="E2726" s="68"/>
      <c r="F2726" s="121"/>
      <c r="G2726" s="79"/>
    </row>
    <row r="2727" spans="1:7" s="37" customFormat="1" x14ac:dyDescent="0.25">
      <c r="A2727" s="60"/>
      <c r="B2727" s="40"/>
      <c r="C2727" s="30"/>
      <c r="D2727" s="68"/>
      <c r="E2727" s="68"/>
      <c r="F2727" s="121"/>
      <c r="G2727" s="79"/>
    </row>
    <row r="2728" spans="1:7" s="37" customFormat="1" x14ac:dyDescent="0.25">
      <c r="A2728" s="60"/>
      <c r="B2728" s="40"/>
      <c r="C2728" s="30"/>
      <c r="D2728" s="68"/>
      <c r="E2728" s="68"/>
      <c r="F2728" s="121"/>
      <c r="G2728" s="79"/>
    </row>
    <row r="2729" spans="1:7" s="37" customFormat="1" x14ac:dyDescent="0.25">
      <c r="A2729" s="60"/>
      <c r="B2729" s="40"/>
      <c r="C2729" s="30"/>
      <c r="D2729" s="68"/>
      <c r="E2729" s="68"/>
      <c r="F2729" s="121"/>
      <c r="G2729" s="79"/>
    </row>
    <row r="2730" spans="1:7" s="37" customFormat="1" x14ac:dyDescent="0.25">
      <c r="A2730" s="60"/>
      <c r="B2730" s="40"/>
      <c r="C2730" s="30"/>
      <c r="D2730" s="68"/>
      <c r="E2730" s="68"/>
      <c r="F2730" s="121"/>
      <c r="G2730" s="79"/>
    </row>
    <row r="2731" spans="1:7" s="37" customFormat="1" x14ac:dyDescent="0.25">
      <c r="A2731" s="60"/>
      <c r="B2731" s="40"/>
      <c r="C2731" s="30"/>
      <c r="D2731" s="68"/>
      <c r="E2731" s="68"/>
      <c r="F2731" s="121"/>
      <c r="G2731" s="79"/>
    </row>
    <row r="2732" spans="1:7" s="37" customFormat="1" x14ac:dyDescent="0.25">
      <c r="A2732" s="60"/>
      <c r="B2732" s="40"/>
      <c r="C2732" s="30"/>
      <c r="D2732" s="68"/>
      <c r="E2732" s="68"/>
      <c r="F2732" s="121"/>
      <c r="G2732" s="79"/>
    </row>
    <row r="2733" spans="1:7" s="37" customFormat="1" x14ac:dyDescent="0.25">
      <c r="A2733" s="60"/>
      <c r="B2733" s="40"/>
      <c r="C2733" s="30"/>
      <c r="D2733" s="68"/>
      <c r="E2733" s="68"/>
      <c r="F2733" s="121"/>
      <c r="G2733" s="79"/>
    </row>
    <row r="2734" spans="1:7" s="37" customFormat="1" x14ac:dyDescent="0.25">
      <c r="A2734" s="60"/>
      <c r="B2734" s="40"/>
      <c r="C2734" s="30"/>
      <c r="D2734" s="68"/>
      <c r="E2734" s="68"/>
      <c r="F2734" s="121"/>
      <c r="G2734" s="79"/>
    </row>
    <row r="2735" spans="1:7" s="37" customFormat="1" x14ac:dyDescent="0.25">
      <c r="A2735" s="60"/>
      <c r="B2735" s="40"/>
      <c r="C2735" s="30"/>
      <c r="D2735" s="68"/>
      <c r="E2735" s="68"/>
      <c r="F2735" s="121"/>
      <c r="G2735" s="79"/>
    </row>
    <row r="2736" spans="1:7" s="37" customFormat="1" x14ac:dyDescent="0.25">
      <c r="A2736" s="60"/>
      <c r="B2736" s="40"/>
      <c r="C2736" s="30"/>
      <c r="D2736" s="68"/>
      <c r="E2736" s="68"/>
      <c r="F2736" s="121"/>
      <c r="G2736" s="79"/>
    </row>
    <row r="2737" spans="1:7" s="37" customFormat="1" x14ac:dyDescent="0.25">
      <c r="A2737" s="60"/>
      <c r="B2737" s="40"/>
      <c r="C2737" s="30"/>
      <c r="D2737" s="68"/>
      <c r="E2737" s="68"/>
      <c r="F2737" s="121"/>
      <c r="G2737" s="79"/>
    </row>
    <row r="2738" spans="1:7" s="37" customFormat="1" x14ac:dyDescent="0.25">
      <c r="A2738" s="60"/>
      <c r="B2738" s="40"/>
      <c r="C2738" s="30"/>
      <c r="D2738" s="68"/>
      <c r="E2738" s="68"/>
      <c r="F2738" s="121"/>
      <c r="G2738" s="79"/>
    </row>
    <row r="2739" spans="1:7" s="37" customFormat="1" x14ac:dyDescent="0.25">
      <c r="A2739" s="60"/>
      <c r="B2739" s="40"/>
      <c r="C2739" s="30"/>
      <c r="D2739" s="68"/>
      <c r="E2739" s="68"/>
      <c r="F2739" s="121"/>
      <c r="G2739" s="79"/>
    </row>
    <row r="2740" spans="1:7" s="37" customFormat="1" x14ac:dyDescent="0.25">
      <c r="A2740" s="60"/>
      <c r="B2740" s="40"/>
      <c r="C2740" s="30"/>
      <c r="D2740" s="68"/>
      <c r="E2740" s="68"/>
      <c r="F2740" s="121"/>
      <c r="G2740" s="79"/>
    </row>
    <row r="2741" spans="1:7" s="37" customFormat="1" x14ac:dyDescent="0.25">
      <c r="A2741" s="60"/>
      <c r="B2741" s="40"/>
      <c r="C2741" s="30"/>
      <c r="D2741" s="68"/>
      <c r="E2741" s="68"/>
      <c r="F2741" s="121"/>
      <c r="G2741" s="79"/>
    </row>
    <row r="2742" spans="1:7" s="37" customFormat="1" x14ac:dyDescent="0.25">
      <c r="A2742" s="60"/>
      <c r="B2742" s="40"/>
      <c r="C2742" s="30"/>
      <c r="D2742" s="68"/>
      <c r="E2742" s="68"/>
      <c r="F2742" s="121"/>
      <c r="G2742" s="79"/>
    </row>
    <row r="2743" spans="1:7" s="37" customFormat="1" x14ac:dyDescent="0.25">
      <c r="A2743" s="60"/>
      <c r="B2743" s="40"/>
      <c r="C2743" s="30"/>
      <c r="D2743" s="68"/>
      <c r="E2743" s="68"/>
      <c r="F2743" s="121"/>
      <c r="G2743" s="79"/>
    </row>
    <row r="2744" spans="1:7" s="37" customFormat="1" x14ac:dyDescent="0.25">
      <c r="A2744" s="60"/>
      <c r="B2744" s="40"/>
      <c r="C2744" s="30"/>
      <c r="D2744" s="68"/>
      <c r="E2744" s="68"/>
      <c r="F2744" s="121"/>
      <c r="G2744" s="79"/>
    </row>
    <row r="2745" spans="1:7" s="37" customFormat="1" x14ac:dyDescent="0.25">
      <c r="A2745" s="60"/>
      <c r="B2745" s="40"/>
      <c r="C2745" s="30"/>
      <c r="D2745" s="68"/>
      <c r="E2745" s="68"/>
      <c r="F2745" s="121"/>
      <c r="G2745" s="79"/>
    </row>
    <row r="2746" spans="1:7" s="37" customFormat="1" x14ac:dyDescent="0.25">
      <c r="A2746" s="60"/>
      <c r="B2746" s="40"/>
      <c r="C2746" s="30"/>
      <c r="D2746" s="68"/>
      <c r="E2746" s="68"/>
      <c r="F2746" s="121"/>
      <c r="G2746" s="79"/>
    </row>
    <row r="2747" spans="1:7" s="37" customFormat="1" x14ac:dyDescent="0.25">
      <c r="A2747" s="60"/>
      <c r="B2747" s="40"/>
      <c r="C2747" s="30"/>
      <c r="D2747" s="68"/>
      <c r="E2747" s="68"/>
      <c r="F2747" s="121"/>
      <c r="G2747" s="79"/>
    </row>
    <row r="2748" spans="1:7" s="37" customFormat="1" x14ac:dyDescent="0.25">
      <c r="A2748" s="60"/>
      <c r="B2748" s="40"/>
      <c r="C2748" s="30"/>
      <c r="D2748" s="68"/>
      <c r="E2748" s="68"/>
      <c r="F2748" s="121"/>
      <c r="G2748" s="79"/>
    </row>
    <row r="2749" spans="1:7" s="37" customFormat="1" x14ac:dyDescent="0.25">
      <c r="A2749" s="60"/>
      <c r="B2749" s="40"/>
      <c r="C2749" s="30"/>
      <c r="D2749" s="68"/>
      <c r="E2749" s="68"/>
      <c r="F2749" s="121"/>
      <c r="G2749" s="79"/>
    </row>
    <row r="2750" spans="1:7" s="37" customFormat="1" x14ac:dyDescent="0.25">
      <c r="A2750" s="60"/>
      <c r="B2750" s="40"/>
      <c r="C2750" s="30"/>
      <c r="D2750" s="68"/>
      <c r="E2750" s="68"/>
      <c r="F2750" s="121"/>
      <c r="G2750" s="79"/>
    </row>
    <row r="2751" spans="1:7" s="37" customFormat="1" x14ac:dyDescent="0.25">
      <c r="A2751" s="60"/>
      <c r="B2751" s="40"/>
      <c r="C2751" s="30"/>
      <c r="D2751" s="68"/>
      <c r="E2751" s="68"/>
      <c r="F2751" s="121"/>
      <c r="G2751" s="79"/>
    </row>
    <row r="2752" spans="1:7" s="37" customFormat="1" x14ac:dyDescent="0.25">
      <c r="A2752" s="60"/>
      <c r="B2752" s="40"/>
      <c r="C2752" s="30"/>
      <c r="D2752" s="68"/>
      <c r="E2752" s="68"/>
      <c r="F2752" s="121"/>
      <c r="G2752" s="79"/>
    </row>
    <row r="2753" spans="1:7" s="37" customFormat="1" x14ac:dyDescent="0.25">
      <c r="A2753" s="60"/>
      <c r="B2753" s="40"/>
      <c r="C2753" s="30"/>
      <c r="D2753" s="68"/>
      <c r="E2753" s="68"/>
      <c r="F2753" s="121"/>
      <c r="G2753" s="79"/>
    </row>
    <row r="2754" spans="1:7" s="37" customFormat="1" x14ac:dyDescent="0.25">
      <c r="A2754" s="60"/>
      <c r="B2754" s="40"/>
      <c r="C2754" s="30"/>
      <c r="D2754" s="68"/>
      <c r="E2754" s="68"/>
      <c r="F2754" s="121"/>
      <c r="G2754" s="79"/>
    </row>
    <row r="2755" spans="1:7" s="37" customFormat="1" x14ac:dyDescent="0.25">
      <c r="A2755" s="60"/>
      <c r="B2755" s="40"/>
      <c r="C2755" s="30"/>
      <c r="D2755" s="68"/>
      <c r="E2755" s="68"/>
      <c r="F2755" s="121"/>
      <c r="G2755" s="79"/>
    </row>
    <row r="2756" spans="1:7" s="37" customFormat="1" x14ac:dyDescent="0.25">
      <c r="A2756" s="60"/>
      <c r="B2756" s="40"/>
      <c r="C2756" s="30"/>
      <c r="D2756" s="68"/>
      <c r="E2756" s="68"/>
      <c r="F2756" s="121"/>
      <c r="G2756" s="79"/>
    </row>
    <row r="2757" spans="1:7" s="37" customFormat="1" x14ac:dyDescent="0.25">
      <c r="A2757" s="60"/>
      <c r="B2757" s="40"/>
      <c r="C2757" s="30"/>
      <c r="D2757" s="68"/>
      <c r="E2757" s="68"/>
      <c r="F2757" s="121"/>
      <c r="G2757" s="79"/>
    </row>
    <row r="2758" spans="1:7" s="37" customFormat="1" x14ac:dyDescent="0.25">
      <c r="A2758" s="60"/>
      <c r="B2758" s="40"/>
      <c r="C2758" s="30"/>
      <c r="D2758" s="68"/>
      <c r="E2758" s="68"/>
      <c r="F2758" s="121"/>
      <c r="G2758" s="79"/>
    </row>
    <row r="2759" spans="1:7" s="37" customFormat="1" x14ac:dyDescent="0.25">
      <c r="A2759" s="60"/>
      <c r="B2759" s="40"/>
      <c r="C2759" s="30"/>
      <c r="D2759" s="68"/>
      <c r="E2759" s="68"/>
      <c r="F2759" s="121"/>
      <c r="G2759" s="79"/>
    </row>
    <row r="2760" spans="1:7" s="37" customFormat="1" x14ac:dyDescent="0.25">
      <c r="A2760" s="60"/>
      <c r="B2760" s="40"/>
      <c r="C2760" s="30"/>
      <c r="D2760" s="68"/>
      <c r="E2760" s="68"/>
      <c r="F2760" s="121"/>
      <c r="G2760" s="79"/>
    </row>
    <row r="2761" spans="1:7" s="37" customFormat="1" x14ac:dyDescent="0.25">
      <c r="A2761" s="60"/>
      <c r="B2761" s="40"/>
      <c r="C2761" s="30"/>
      <c r="D2761" s="68"/>
      <c r="E2761" s="68"/>
      <c r="F2761" s="121"/>
      <c r="G2761" s="79"/>
    </row>
    <row r="2762" spans="1:7" s="37" customFormat="1" x14ac:dyDescent="0.25">
      <c r="A2762" s="60"/>
      <c r="B2762" s="40"/>
      <c r="C2762" s="30"/>
      <c r="D2762" s="68"/>
      <c r="E2762" s="68"/>
      <c r="F2762" s="121"/>
      <c r="G2762" s="79"/>
    </row>
    <row r="2763" spans="1:7" s="37" customFormat="1" x14ac:dyDescent="0.25">
      <c r="A2763" s="60"/>
      <c r="B2763" s="40"/>
      <c r="C2763" s="30"/>
      <c r="D2763" s="68"/>
      <c r="E2763" s="68"/>
      <c r="F2763" s="121"/>
      <c r="G2763" s="79"/>
    </row>
    <row r="2764" spans="1:7" s="37" customFormat="1" x14ac:dyDescent="0.25">
      <c r="A2764" s="60"/>
      <c r="B2764" s="40"/>
      <c r="C2764" s="30"/>
      <c r="D2764" s="68"/>
      <c r="E2764" s="68"/>
      <c r="F2764" s="121"/>
      <c r="G2764" s="79"/>
    </row>
    <row r="2765" spans="1:7" s="37" customFormat="1" x14ac:dyDescent="0.25">
      <c r="A2765" s="60"/>
      <c r="B2765" s="40"/>
      <c r="C2765" s="30"/>
      <c r="D2765" s="68"/>
      <c r="E2765" s="68"/>
      <c r="F2765" s="121"/>
      <c r="G2765" s="79"/>
    </row>
    <row r="2766" spans="1:7" s="37" customFormat="1" x14ac:dyDescent="0.25">
      <c r="A2766" s="60"/>
      <c r="B2766" s="40"/>
      <c r="C2766" s="30"/>
      <c r="D2766" s="68"/>
      <c r="E2766" s="68"/>
      <c r="F2766" s="121"/>
      <c r="G2766" s="79"/>
    </row>
    <row r="2767" spans="1:7" s="37" customFormat="1" x14ac:dyDescent="0.25">
      <c r="A2767" s="60"/>
      <c r="B2767" s="40"/>
      <c r="C2767" s="30"/>
      <c r="D2767" s="68"/>
      <c r="E2767" s="68"/>
      <c r="F2767" s="121"/>
      <c r="G2767" s="79"/>
    </row>
    <row r="2768" spans="1:7" s="37" customFormat="1" x14ac:dyDescent="0.25">
      <c r="A2768" s="60"/>
      <c r="B2768" s="40"/>
      <c r="C2768" s="30"/>
      <c r="D2768" s="68"/>
      <c r="E2768" s="68"/>
      <c r="F2768" s="121"/>
      <c r="G2768" s="79"/>
    </row>
    <row r="2769" spans="1:7" s="37" customFormat="1" x14ac:dyDescent="0.25">
      <c r="A2769" s="60"/>
      <c r="B2769" s="40"/>
      <c r="C2769" s="30"/>
      <c r="D2769" s="68"/>
      <c r="E2769" s="68"/>
      <c r="F2769" s="121"/>
      <c r="G2769" s="79"/>
    </row>
    <row r="2770" spans="1:7" s="37" customFormat="1" x14ac:dyDescent="0.25">
      <c r="A2770" s="60"/>
      <c r="B2770" s="40"/>
      <c r="C2770" s="30"/>
      <c r="D2770" s="68"/>
      <c r="E2770" s="68"/>
      <c r="F2770" s="121"/>
      <c r="G2770" s="79"/>
    </row>
    <row r="2771" spans="1:7" s="37" customFormat="1" x14ac:dyDescent="0.25">
      <c r="A2771" s="60"/>
      <c r="B2771" s="40"/>
      <c r="C2771" s="30"/>
      <c r="D2771" s="68"/>
      <c r="E2771" s="68"/>
      <c r="F2771" s="121"/>
      <c r="G2771" s="79"/>
    </row>
    <row r="2772" spans="1:7" s="37" customFormat="1" x14ac:dyDescent="0.25">
      <c r="A2772" s="60"/>
      <c r="B2772" s="40"/>
      <c r="C2772" s="30"/>
      <c r="D2772" s="68"/>
      <c r="E2772" s="68"/>
      <c r="F2772" s="121"/>
      <c r="G2772" s="79"/>
    </row>
    <row r="2773" spans="1:7" s="37" customFormat="1" x14ac:dyDescent="0.25">
      <c r="A2773" s="60"/>
      <c r="B2773" s="40"/>
      <c r="C2773" s="30"/>
      <c r="D2773" s="68"/>
      <c r="E2773" s="68"/>
      <c r="F2773" s="121"/>
      <c r="G2773" s="79"/>
    </row>
    <row r="2774" spans="1:7" s="37" customFormat="1" x14ac:dyDescent="0.25">
      <c r="A2774" s="60"/>
      <c r="B2774" s="40"/>
      <c r="C2774" s="30"/>
      <c r="D2774" s="68"/>
      <c r="E2774" s="68"/>
      <c r="F2774" s="121"/>
      <c r="G2774" s="79"/>
    </row>
    <row r="2775" spans="1:7" s="37" customFormat="1" x14ac:dyDescent="0.25">
      <c r="A2775" s="60"/>
      <c r="B2775" s="40"/>
      <c r="C2775" s="30"/>
      <c r="D2775" s="68"/>
      <c r="E2775" s="68"/>
      <c r="F2775" s="121"/>
      <c r="G2775" s="79"/>
    </row>
    <row r="2776" spans="1:7" s="37" customFormat="1" x14ac:dyDescent="0.25">
      <c r="A2776" s="60"/>
      <c r="B2776" s="40"/>
      <c r="C2776" s="30"/>
      <c r="D2776" s="68"/>
      <c r="E2776" s="68"/>
      <c r="F2776" s="121"/>
      <c r="G2776" s="79"/>
    </row>
    <row r="2777" spans="1:7" s="37" customFormat="1" x14ac:dyDescent="0.25">
      <c r="A2777" s="60"/>
      <c r="B2777" s="40"/>
      <c r="C2777" s="30"/>
      <c r="D2777" s="68"/>
      <c r="E2777" s="68"/>
      <c r="F2777" s="121"/>
      <c r="G2777" s="79"/>
    </row>
    <row r="2778" spans="1:7" s="37" customFormat="1" x14ac:dyDescent="0.25">
      <c r="A2778" s="60"/>
      <c r="B2778" s="40"/>
      <c r="C2778" s="30"/>
      <c r="D2778" s="68"/>
      <c r="E2778" s="68"/>
      <c r="F2778" s="121"/>
      <c r="G2778" s="79"/>
    </row>
    <row r="2779" spans="1:7" s="37" customFormat="1" x14ac:dyDescent="0.25">
      <c r="A2779" s="60"/>
      <c r="B2779" s="40"/>
      <c r="C2779" s="30"/>
      <c r="D2779" s="68"/>
      <c r="E2779" s="68"/>
      <c r="F2779" s="121"/>
      <c r="G2779" s="79"/>
    </row>
    <row r="2780" spans="1:7" s="37" customFormat="1" x14ac:dyDescent="0.25">
      <c r="A2780" s="60"/>
      <c r="B2780" s="40"/>
      <c r="C2780" s="30"/>
      <c r="D2780" s="68"/>
      <c r="E2780" s="68"/>
      <c r="F2780" s="121"/>
      <c r="G2780" s="79"/>
    </row>
    <row r="2781" spans="1:7" s="37" customFormat="1" x14ac:dyDescent="0.25">
      <c r="A2781" s="60"/>
      <c r="B2781" s="40"/>
      <c r="C2781" s="30"/>
      <c r="D2781" s="68"/>
      <c r="E2781" s="68"/>
      <c r="F2781" s="121"/>
      <c r="G2781" s="79"/>
    </row>
    <row r="2782" spans="1:7" s="37" customFormat="1" x14ac:dyDescent="0.25">
      <c r="A2782" s="60"/>
      <c r="B2782" s="40"/>
      <c r="C2782" s="30"/>
      <c r="D2782" s="68"/>
      <c r="E2782" s="68"/>
      <c r="F2782" s="121"/>
      <c r="G2782" s="79"/>
    </row>
    <row r="2783" spans="1:7" s="37" customFormat="1" x14ac:dyDescent="0.25">
      <c r="A2783" s="60"/>
      <c r="B2783" s="40"/>
      <c r="C2783" s="30"/>
      <c r="D2783" s="68"/>
      <c r="E2783" s="68"/>
      <c r="F2783" s="121"/>
      <c r="G2783" s="79"/>
    </row>
    <row r="2784" spans="1:7" s="37" customFormat="1" x14ac:dyDescent="0.25">
      <c r="A2784" s="60"/>
      <c r="B2784" s="40"/>
      <c r="C2784" s="30"/>
      <c r="D2784" s="68"/>
      <c r="E2784" s="68"/>
      <c r="F2784" s="121"/>
      <c r="G2784" s="79"/>
    </row>
    <row r="2785" spans="1:7" s="37" customFormat="1" x14ac:dyDescent="0.25">
      <c r="A2785" s="60"/>
      <c r="B2785" s="40"/>
      <c r="C2785" s="30"/>
      <c r="D2785" s="68"/>
      <c r="E2785" s="68"/>
      <c r="F2785" s="121"/>
      <c r="G2785" s="79"/>
    </row>
    <row r="2786" spans="1:7" s="37" customFormat="1" x14ac:dyDescent="0.25">
      <c r="A2786" s="60"/>
      <c r="B2786" s="40"/>
      <c r="C2786" s="30"/>
      <c r="D2786" s="68"/>
      <c r="E2786" s="68"/>
      <c r="F2786" s="121"/>
      <c r="G2786" s="79"/>
    </row>
    <row r="2787" spans="1:7" s="37" customFormat="1" x14ac:dyDescent="0.25">
      <c r="A2787" s="60"/>
      <c r="B2787" s="40"/>
      <c r="C2787" s="30"/>
      <c r="D2787" s="68"/>
      <c r="E2787" s="68"/>
      <c r="F2787" s="121"/>
      <c r="G2787" s="79"/>
    </row>
    <row r="2788" spans="1:7" s="37" customFormat="1" x14ac:dyDescent="0.25">
      <c r="A2788" s="60"/>
      <c r="B2788" s="40"/>
      <c r="C2788" s="30"/>
      <c r="D2788" s="68"/>
      <c r="E2788" s="68"/>
      <c r="F2788" s="121"/>
      <c r="G2788" s="79"/>
    </row>
    <row r="2789" spans="1:7" s="37" customFormat="1" x14ac:dyDescent="0.25">
      <c r="A2789" s="60"/>
      <c r="B2789" s="40"/>
      <c r="C2789" s="30"/>
      <c r="D2789" s="68"/>
      <c r="E2789" s="68"/>
      <c r="F2789" s="121"/>
      <c r="G2789" s="79"/>
    </row>
    <row r="2790" spans="1:7" s="37" customFormat="1" x14ac:dyDescent="0.25">
      <c r="A2790" s="60"/>
      <c r="B2790" s="40"/>
      <c r="C2790" s="30"/>
      <c r="D2790" s="68"/>
      <c r="E2790" s="68"/>
      <c r="F2790" s="121"/>
      <c r="G2790" s="79"/>
    </row>
    <row r="2791" spans="1:7" s="37" customFormat="1" x14ac:dyDescent="0.25">
      <c r="A2791" s="60"/>
      <c r="B2791" s="40"/>
      <c r="C2791" s="30"/>
      <c r="D2791" s="68"/>
      <c r="E2791" s="68"/>
      <c r="F2791" s="121"/>
      <c r="G2791" s="79"/>
    </row>
    <row r="2792" spans="1:7" s="37" customFormat="1" x14ac:dyDescent="0.25">
      <c r="A2792" s="60"/>
      <c r="B2792" s="40"/>
      <c r="C2792" s="30"/>
      <c r="D2792" s="68"/>
      <c r="E2792" s="68"/>
      <c r="F2792" s="121"/>
      <c r="G2792" s="79"/>
    </row>
    <row r="2793" spans="1:7" s="37" customFormat="1" x14ac:dyDescent="0.25">
      <c r="A2793" s="60"/>
      <c r="B2793" s="40"/>
      <c r="C2793" s="30"/>
      <c r="D2793" s="68"/>
      <c r="E2793" s="68"/>
      <c r="F2793" s="121"/>
      <c r="G2793" s="79"/>
    </row>
    <row r="2794" spans="1:7" s="37" customFormat="1" x14ac:dyDescent="0.25">
      <c r="A2794" s="60"/>
      <c r="B2794" s="40"/>
      <c r="C2794" s="30"/>
      <c r="D2794" s="68"/>
      <c r="E2794" s="68"/>
      <c r="F2794" s="121"/>
      <c r="G2794" s="79"/>
    </row>
    <row r="2795" spans="1:7" s="37" customFormat="1" x14ac:dyDescent="0.25">
      <c r="A2795" s="60"/>
      <c r="B2795" s="40"/>
      <c r="C2795" s="30"/>
      <c r="D2795" s="68"/>
      <c r="E2795" s="68"/>
      <c r="F2795" s="121"/>
      <c r="G2795" s="79"/>
    </row>
    <row r="2796" spans="1:7" s="37" customFormat="1" x14ac:dyDescent="0.25">
      <c r="A2796" s="60"/>
      <c r="B2796" s="40"/>
      <c r="C2796" s="30"/>
      <c r="D2796" s="68"/>
      <c r="E2796" s="68"/>
      <c r="F2796" s="121"/>
      <c r="G2796" s="79"/>
    </row>
    <row r="2797" spans="1:7" s="37" customFormat="1" x14ac:dyDescent="0.25">
      <c r="A2797" s="60"/>
      <c r="B2797" s="40"/>
      <c r="C2797" s="30"/>
      <c r="D2797" s="68"/>
      <c r="E2797" s="68"/>
      <c r="F2797" s="121"/>
      <c r="G2797" s="79"/>
    </row>
    <row r="2798" spans="1:7" s="37" customFormat="1" x14ac:dyDescent="0.25">
      <c r="A2798" s="60"/>
      <c r="B2798" s="40"/>
      <c r="C2798" s="30"/>
      <c r="D2798" s="68"/>
      <c r="E2798" s="68"/>
      <c r="F2798" s="121"/>
      <c r="G2798" s="79"/>
    </row>
    <row r="2799" spans="1:7" s="37" customFormat="1" x14ac:dyDescent="0.25">
      <c r="A2799" s="60"/>
      <c r="B2799" s="40"/>
      <c r="C2799" s="30"/>
      <c r="D2799" s="68"/>
      <c r="E2799" s="68"/>
      <c r="F2799" s="121"/>
      <c r="G2799" s="79"/>
    </row>
    <row r="2800" spans="1:7" s="37" customFormat="1" x14ac:dyDescent="0.25">
      <c r="A2800" s="60"/>
      <c r="B2800" s="40"/>
      <c r="C2800" s="30"/>
      <c r="D2800" s="68"/>
      <c r="E2800" s="68"/>
      <c r="F2800" s="121"/>
      <c r="G2800" s="79"/>
    </row>
    <row r="2801" spans="1:7" s="37" customFormat="1" x14ac:dyDescent="0.25">
      <c r="A2801" s="60"/>
      <c r="B2801" s="40"/>
      <c r="C2801" s="30"/>
      <c r="D2801" s="68"/>
      <c r="E2801" s="68"/>
      <c r="F2801" s="121"/>
      <c r="G2801" s="79"/>
    </row>
    <row r="2802" spans="1:7" s="37" customFormat="1" x14ac:dyDescent="0.25">
      <c r="A2802" s="60"/>
      <c r="B2802" s="40"/>
      <c r="C2802" s="30"/>
      <c r="D2802" s="68"/>
      <c r="E2802" s="68"/>
      <c r="F2802" s="121"/>
      <c r="G2802" s="79"/>
    </row>
    <row r="2803" spans="1:7" s="37" customFormat="1" x14ac:dyDescent="0.25">
      <c r="A2803" s="60"/>
      <c r="B2803" s="40"/>
      <c r="C2803" s="30"/>
      <c r="D2803" s="68"/>
      <c r="E2803" s="68"/>
      <c r="F2803" s="121"/>
      <c r="G2803" s="79"/>
    </row>
    <row r="2804" spans="1:7" s="37" customFormat="1" x14ac:dyDescent="0.25">
      <c r="A2804" s="60"/>
      <c r="B2804" s="40"/>
      <c r="C2804" s="30"/>
      <c r="D2804" s="68"/>
      <c r="E2804" s="68"/>
      <c r="F2804" s="121"/>
      <c r="G2804" s="79"/>
    </row>
    <row r="2805" spans="1:7" s="37" customFormat="1" x14ac:dyDescent="0.25">
      <c r="A2805" s="60"/>
      <c r="B2805" s="40"/>
      <c r="C2805" s="30"/>
      <c r="D2805" s="68"/>
      <c r="E2805" s="68"/>
      <c r="F2805" s="121"/>
      <c r="G2805" s="79"/>
    </row>
    <row r="2806" spans="1:7" s="37" customFormat="1" x14ac:dyDescent="0.25">
      <c r="A2806" s="60"/>
      <c r="B2806" s="40"/>
      <c r="C2806" s="30"/>
      <c r="D2806" s="68"/>
      <c r="E2806" s="68"/>
      <c r="F2806" s="121"/>
      <c r="G2806" s="79"/>
    </row>
    <row r="2807" spans="1:7" s="37" customFormat="1" x14ac:dyDescent="0.25">
      <c r="A2807" s="60"/>
      <c r="B2807" s="40"/>
      <c r="C2807" s="30"/>
      <c r="D2807" s="68"/>
      <c r="E2807" s="68"/>
      <c r="F2807" s="121"/>
      <c r="G2807" s="79"/>
    </row>
    <row r="2808" spans="1:7" s="37" customFormat="1" x14ac:dyDescent="0.25">
      <c r="A2808" s="60"/>
      <c r="B2808" s="40"/>
      <c r="C2808" s="30"/>
      <c r="D2808" s="68"/>
      <c r="E2808" s="68"/>
      <c r="F2808" s="121"/>
      <c r="G2808" s="79"/>
    </row>
    <row r="2809" spans="1:7" s="37" customFormat="1" x14ac:dyDescent="0.25">
      <c r="A2809" s="60"/>
      <c r="B2809" s="40"/>
      <c r="C2809" s="30"/>
      <c r="D2809" s="68"/>
      <c r="E2809" s="68"/>
      <c r="F2809" s="121"/>
      <c r="G2809" s="79"/>
    </row>
    <row r="2810" spans="1:7" s="37" customFormat="1" x14ac:dyDescent="0.25">
      <c r="A2810" s="60"/>
      <c r="B2810" s="40"/>
      <c r="C2810" s="30"/>
      <c r="D2810" s="68"/>
      <c r="E2810" s="68"/>
      <c r="F2810" s="121"/>
      <c r="G2810" s="79"/>
    </row>
    <row r="2811" spans="1:7" s="37" customFormat="1" x14ac:dyDescent="0.25">
      <c r="A2811" s="60"/>
      <c r="B2811" s="40"/>
      <c r="C2811" s="30"/>
      <c r="D2811" s="68"/>
      <c r="E2811" s="68"/>
      <c r="F2811" s="121"/>
      <c r="G2811" s="79"/>
    </row>
    <row r="2812" spans="1:7" s="37" customFormat="1" x14ac:dyDescent="0.25">
      <c r="A2812" s="60"/>
      <c r="B2812" s="40"/>
      <c r="C2812" s="30"/>
      <c r="D2812" s="68"/>
      <c r="E2812" s="68"/>
      <c r="F2812" s="121"/>
      <c r="G2812" s="79"/>
    </row>
    <row r="2813" spans="1:7" s="37" customFormat="1" x14ac:dyDescent="0.25">
      <c r="A2813" s="60"/>
      <c r="B2813" s="40"/>
      <c r="C2813" s="30"/>
      <c r="D2813" s="68"/>
      <c r="E2813" s="68"/>
      <c r="F2813" s="121"/>
      <c r="G2813" s="79"/>
    </row>
    <row r="2814" spans="1:7" s="37" customFormat="1" x14ac:dyDescent="0.25">
      <c r="A2814" s="60"/>
      <c r="B2814" s="40"/>
      <c r="C2814" s="30"/>
      <c r="D2814" s="68"/>
      <c r="E2814" s="68"/>
      <c r="F2814" s="121"/>
      <c r="G2814" s="79"/>
    </row>
    <row r="2815" spans="1:7" s="37" customFormat="1" x14ac:dyDescent="0.25">
      <c r="A2815" s="60"/>
      <c r="B2815" s="40"/>
      <c r="C2815" s="30"/>
      <c r="D2815" s="68"/>
      <c r="E2815" s="68"/>
      <c r="F2815" s="121"/>
      <c r="G2815" s="79"/>
    </row>
    <row r="2816" spans="1:7" s="37" customFormat="1" x14ac:dyDescent="0.25">
      <c r="A2816" s="60"/>
      <c r="B2816" s="40"/>
      <c r="C2816" s="30"/>
      <c r="D2816" s="68"/>
      <c r="E2816" s="68"/>
      <c r="F2816" s="121"/>
      <c r="G2816" s="79"/>
    </row>
    <row r="2817" spans="1:7" s="37" customFormat="1" x14ac:dyDescent="0.25">
      <c r="A2817" s="60"/>
      <c r="B2817" s="40"/>
      <c r="C2817" s="30"/>
      <c r="D2817" s="68"/>
      <c r="E2817" s="68"/>
      <c r="F2817" s="121"/>
      <c r="G2817" s="79"/>
    </row>
    <row r="2818" spans="1:7" s="37" customFormat="1" x14ac:dyDescent="0.25">
      <c r="A2818" s="60"/>
      <c r="B2818" s="40"/>
      <c r="C2818" s="30"/>
      <c r="D2818" s="68"/>
      <c r="E2818" s="68"/>
      <c r="F2818" s="121"/>
      <c r="G2818" s="79"/>
    </row>
    <row r="2819" spans="1:7" s="37" customFormat="1" x14ac:dyDescent="0.25">
      <c r="A2819" s="60"/>
      <c r="B2819" s="40"/>
      <c r="C2819" s="30"/>
      <c r="D2819" s="68"/>
      <c r="E2819" s="68"/>
      <c r="F2819" s="121"/>
      <c r="G2819" s="79"/>
    </row>
    <row r="2820" spans="1:7" s="37" customFormat="1" x14ac:dyDescent="0.25">
      <c r="A2820" s="60"/>
      <c r="B2820" s="40"/>
      <c r="C2820" s="30"/>
      <c r="D2820" s="68"/>
      <c r="E2820" s="68"/>
      <c r="F2820" s="121"/>
      <c r="G2820" s="79"/>
    </row>
    <row r="2821" spans="1:7" s="37" customFormat="1" x14ac:dyDescent="0.25">
      <c r="A2821" s="60"/>
      <c r="B2821" s="40"/>
      <c r="C2821" s="30"/>
      <c r="D2821" s="68"/>
      <c r="E2821" s="68"/>
      <c r="F2821" s="121"/>
      <c r="G2821" s="79"/>
    </row>
    <row r="2822" spans="1:7" s="37" customFormat="1" x14ac:dyDescent="0.25">
      <c r="A2822" s="60"/>
      <c r="B2822" s="40"/>
      <c r="C2822" s="30"/>
      <c r="D2822" s="68"/>
      <c r="E2822" s="68"/>
      <c r="F2822" s="121"/>
      <c r="G2822" s="79"/>
    </row>
    <row r="2823" spans="1:7" s="37" customFormat="1" x14ac:dyDescent="0.25">
      <c r="A2823" s="60"/>
      <c r="B2823" s="40"/>
      <c r="C2823" s="30"/>
      <c r="D2823" s="68"/>
      <c r="E2823" s="68"/>
      <c r="F2823" s="121"/>
      <c r="G2823" s="79"/>
    </row>
    <row r="2824" spans="1:7" s="37" customFormat="1" x14ac:dyDescent="0.25">
      <c r="A2824" s="60"/>
      <c r="B2824" s="40"/>
      <c r="C2824" s="30"/>
      <c r="D2824" s="68"/>
      <c r="E2824" s="68"/>
      <c r="F2824" s="121"/>
      <c r="G2824" s="79"/>
    </row>
    <row r="2825" spans="1:7" s="37" customFormat="1" x14ac:dyDescent="0.25">
      <c r="A2825" s="60"/>
      <c r="B2825" s="40"/>
      <c r="C2825" s="30"/>
      <c r="D2825" s="68"/>
      <c r="E2825" s="68"/>
      <c r="F2825" s="121"/>
      <c r="G2825" s="79"/>
    </row>
    <row r="2826" spans="1:7" s="37" customFormat="1" x14ac:dyDescent="0.25">
      <c r="A2826" s="60"/>
      <c r="B2826" s="40"/>
      <c r="C2826" s="30"/>
      <c r="D2826" s="68"/>
      <c r="E2826" s="68"/>
      <c r="F2826" s="121"/>
      <c r="G2826" s="79"/>
    </row>
    <row r="2827" spans="1:7" s="37" customFormat="1" x14ac:dyDescent="0.25">
      <c r="A2827" s="60"/>
      <c r="B2827" s="40"/>
      <c r="C2827" s="30"/>
      <c r="D2827" s="68"/>
      <c r="E2827" s="68"/>
      <c r="F2827" s="121"/>
      <c r="G2827" s="79"/>
    </row>
    <row r="2828" spans="1:7" s="37" customFormat="1" x14ac:dyDescent="0.25">
      <c r="A2828" s="60"/>
      <c r="B2828" s="40"/>
      <c r="C2828" s="30"/>
      <c r="D2828" s="68"/>
      <c r="E2828" s="68"/>
      <c r="F2828" s="121"/>
      <c r="G2828" s="79"/>
    </row>
    <row r="2829" spans="1:7" s="37" customFormat="1" x14ac:dyDescent="0.25">
      <c r="A2829" s="60"/>
      <c r="B2829" s="40"/>
      <c r="C2829" s="30"/>
      <c r="D2829" s="68"/>
      <c r="E2829" s="68"/>
      <c r="F2829" s="121"/>
      <c r="G2829" s="79"/>
    </row>
    <row r="2830" spans="1:7" s="37" customFormat="1" x14ac:dyDescent="0.25">
      <c r="A2830" s="60"/>
      <c r="B2830" s="40"/>
      <c r="C2830" s="30"/>
      <c r="D2830" s="68"/>
      <c r="E2830" s="68"/>
      <c r="F2830" s="121"/>
      <c r="G2830" s="79"/>
    </row>
    <row r="2831" spans="1:7" s="37" customFormat="1" x14ac:dyDescent="0.25">
      <c r="A2831" s="60"/>
      <c r="B2831" s="40"/>
      <c r="C2831" s="30"/>
      <c r="D2831" s="68"/>
      <c r="E2831" s="68"/>
      <c r="F2831" s="121"/>
      <c r="G2831" s="79"/>
    </row>
    <row r="2832" spans="1:7" s="37" customFormat="1" x14ac:dyDescent="0.25">
      <c r="A2832" s="60"/>
      <c r="B2832" s="40"/>
      <c r="C2832" s="30"/>
      <c r="D2832" s="68"/>
      <c r="E2832" s="68"/>
      <c r="F2832" s="121"/>
      <c r="G2832" s="79"/>
    </row>
    <row r="2833" spans="1:7" s="37" customFormat="1" x14ac:dyDescent="0.25">
      <c r="A2833" s="60"/>
      <c r="B2833" s="40"/>
      <c r="C2833" s="30"/>
      <c r="D2833" s="68"/>
      <c r="E2833" s="68"/>
      <c r="F2833" s="121"/>
      <c r="G2833" s="79"/>
    </row>
    <row r="2834" spans="1:7" s="37" customFormat="1" x14ac:dyDescent="0.25">
      <c r="A2834" s="60"/>
      <c r="B2834" s="40"/>
      <c r="C2834" s="30"/>
      <c r="D2834" s="68"/>
      <c r="E2834" s="68"/>
      <c r="F2834" s="121"/>
      <c r="G2834" s="79"/>
    </row>
    <row r="2835" spans="1:7" s="37" customFormat="1" x14ac:dyDescent="0.25">
      <c r="A2835" s="60"/>
      <c r="B2835" s="40"/>
      <c r="C2835" s="30"/>
      <c r="D2835" s="68"/>
      <c r="E2835" s="68"/>
      <c r="F2835" s="121"/>
      <c r="G2835" s="79"/>
    </row>
    <row r="2836" spans="1:7" s="37" customFormat="1" x14ac:dyDescent="0.25">
      <c r="A2836" s="60"/>
      <c r="B2836" s="40"/>
      <c r="C2836" s="30"/>
      <c r="D2836" s="68"/>
      <c r="E2836" s="68"/>
      <c r="F2836" s="121"/>
      <c r="G2836" s="79"/>
    </row>
    <row r="2837" spans="1:7" s="37" customFormat="1" x14ac:dyDescent="0.25">
      <c r="A2837" s="60"/>
      <c r="B2837" s="40"/>
      <c r="C2837" s="30"/>
      <c r="D2837" s="68"/>
      <c r="E2837" s="68"/>
      <c r="F2837" s="121"/>
      <c r="G2837" s="79"/>
    </row>
    <row r="2838" spans="1:7" s="37" customFormat="1" x14ac:dyDescent="0.25">
      <c r="A2838" s="60"/>
      <c r="B2838" s="40"/>
      <c r="C2838" s="30"/>
      <c r="D2838" s="68"/>
      <c r="E2838" s="68"/>
      <c r="F2838" s="121"/>
      <c r="G2838" s="79"/>
    </row>
    <row r="2839" spans="1:7" s="37" customFormat="1" x14ac:dyDescent="0.25">
      <c r="A2839" s="60"/>
      <c r="B2839" s="40"/>
      <c r="C2839" s="30"/>
      <c r="D2839" s="68"/>
      <c r="E2839" s="68"/>
      <c r="F2839" s="121"/>
      <c r="G2839" s="79"/>
    </row>
    <row r="2840" spans="1:7" s="37" customFormat="1" x14ac:dyDescent="0.25">
      <c r="A2840" s="60"/>
      <c r="B2840" s="40"/>
      <c r="C2840" s="30"/>
      <c r="D2840" s="68"/>
      <c r="E2840" s="68"/>
      <c r="F2840" s="121"/>
      <c r="G2840" s="79"/>
    </row>
    <row r="2841" spans="1:7" s="37" customFormat="1" x14ac:dyDescent="0.25">
      <c r="A2841" s="60"/>
      <c r="B2841" s="40"/>
      <c r="C2841" s="30"/>
      <c r="D2841" s="68"/>
      <c r="E2841" s="68"/>
      <c r="F2841" s="121"/>
      <c r="G2841" s="79"/>
    </row>
    <row r="2842" spans="1:7" s="37" customFormat="1" x14ac:dyDescent="0.25">
      <c r="A2842" s="60"/>
      <c r="B2842" s="40"/>
      <c r="C2842" s="30"/>
      <c r="D2842" s="68"/>
      <c r="E2842" s="68"/>
      <c r="F2842" s="121"/>
      <c r="G2842" s="79"/>
    </row>
    <row r="2843" spans="1:7" s="37" customFormat="1" x14ac:dyDescent="0.25">
      <c r="A2843" s="60"/>
      <c r="B2843" s="40"/>
      <c r="C2843" s="30"/>
      <c r="D2843" s="68"/>
      <c r="E2843" s="68"/>
      <c r="F2843" s="121"/>
      <c r="G2843" s="79"/>
    </row>
    <row r="2844" spans="1:7" s="37" customFormat="1" x14ac:dyDescent="0.25">
      <c r="A2844" s="60"/>
      <c r="B2844" s="40"/>
      <c r="C2844" s="30"/>
      <c r="D2844" s="68"/>
      <c r="E2844" s="68"/>
      <c r="F2844" s="121"/>
      <c r="G2844" s="79"/>
    </row>
    <row r="2845" spans="1:7" s="37" customFormat="1" x14ac:dyDescent="0.25">
      <c r="A2845" s="60"/>
      <c r="B2845" s="40"/>
      <c r="C2845" s="30"/>
      <c r="D2845" s="68"/>
      <c r="E2845" s="68"/>
      <c r="F2845" s="121"/>
      <c r="G2845" s="79"/>
    </row>
    <row r="2846" spans="1:7" s="37" customFormat="1" x14ac:dyDescent="0.25">
      <c r="A2846" s="60"/>
      <c r="B2846" s="40"/>
      <c r="C2846" s="30"/>
      <c r="D2846" s="68"/>
      <c r="E2846" s="68"/>
      <c r="F2846" s="121"/>
      <c r="G2846" s="79"/>
    </row>
    <row r="2847" spans="1:7" s="37" customFormat="1" x14ac:dyDescent="0.25">
      <c r="A2847" s="60"/>
      <c r="B2847" s="40"/>
      <c r="C2847" s="30"/>
      <c r="D2847" s="68"/>
      <c r="E2847" s="68"/>
      <c r="F2847" s="121"/>
      <c r="G2847" s="79"/>
    </row>
    <row r="2848" spans="1:7" s="37" customFormat="1" x14ac:dyDescent="0.25">
      <c r="A2848" s="60"/>
      <c r="B2848" s="40"/>
      <c r="C2848" s="30"/>
      <c r="D2848" s="68"/>
      <c r="E2848" s="68"/>
      <c r="F2848" s="121"/>
      <c r="G2848" s="79"/>
    </row>
    <row r="2849" spans="1:7" s="37" customFormat="1" x14ac:dyDescent="0.25">
      <c r="A2849" s="60"/>
      <c r="B2849" s="40"/>
      <c r="C2849" s="30"/>
      <c r="D2849" s="68"/>
      <c r="E2849" s="68"/>
      <c r="F2849" s="121"/>
      <c r="G2849" s="79"/>
    </row>
    <row r="2850" spans="1:7" s="37" customFormat="1" x14ac:dyDescent="0.25">
      <c r="A2850" s="60"/>
      <c r="B2850" s="40"/>
      <c r="C2850" s="30"/>
      <c r="D2850" s="68"/>
      <c r="E2850" s="68"/>
      <c r="F2850" s="121"/>
      <c r="G2850" s="79"/>
    </row>
    <row r="2851" spans="1:7" s="37" customFormat="1" x14ac:dyDescent="0.25">
      <c r="A2851" s="60"/>
      <c r="B2851" s="40"/>
      <c r="C2851" s="30"/>
      <c r="D2851" s="68"/>
      <c r="E2851" s="68"/>
      <c r="F2851" s="121"/>
      <c r="G2851" s="79"/>
    </row>
    <row r="2852" spans="1:7" s="37" customFormat="1" x14ac:dyDescent="0.25">
      <c r="A2852" s="60"/>
      <c r="B2852" s="40"/>
      <c r="C2852" s="30"/>
      <c r="D2852" s="68"/>
      <c r="E2852" s="68"/>
      <c r="F2852" s="121"/>
      <c r="G2852" s="79"/>
    </row>
    <row r="2853" spans="1:7" s="37" customFormat="1" x14ac:dyDescent="0.25">
      <c r="A2853" s="60"/>
      <c r="B2853" s="40"/>
      <c r="C2853" s="30"/>
      <c r="D2853" s="68"/>
      <c r="E2853" s="68"/>
      <c r="F2853" s="121"/>
      <c r="G2853" s="79"/>
    </row>
    <row r="2854" spans="1:7" s="37" customFormat="1" x14ac:dyDescent="0.25">
      <c r="A2854" s="60"/>
      <c r="B2854" s="40"/>
      <c r="C2854" s="30"/>
      <c r="D2854" s="68"/>
      <c r="E2854" s="68"/>
      <c r="F2854" s="121"/>
      <c r="G2854" s="79"/>
    </row>
    <row r="2855" spans="1:7" s="37" customFormat="1" x14ac:dyDescent="0.25">
      <c r="A2855" s="60"/>
      <c r="B2855" s="40"/>
      <c r="C2855" s="30"/>
      <c r="D2855" s="68"/>
      <c r="E2855" s="68"/>
      <c r="F2855" s="121"/>
      <c r="G2855" s="79"/>
    </row>
    <row r="2856" spans="1:7" s="37" customFormat="1" x14ac:dyDescent="0.25">
      <c r="A2856" s="60"/>
      <c r="B2856" s="40"/>
      <c r="C2856" s="30"/>
      <c r="D2856" s="68"/>
      <c r="E2856" s="68"/>
      <c r="F2856" s="121"/>
      <c r="G2856" s="79"/>
    </row>
    <row r="2857" spans="1:7" s="37" customFormat="1" x14ac:dyDescent="0.25">
      <c r="A2857" s="60"/>
      <c r="B2857" s="40"/>
      <c r="C2857" s="30"/>
      <c r="D2857" s="68"/>
      <c r="E2857" s="68"/>
      <c r="F2857" s="121"/>
      <c r="G2857" s="79"/>
    </row>
    <row r="2858" spans="1:7" s="37" customFormat="1" x14ac:dyDescent="0.25">
      <c r="A2858" s="60"/>
      <c r="B2858" s="40"/>
      <c r="C2858" s="30"/>
      <c r="D2858" s="68"/>
      <c r="E2858" s="68"/>
      <c r="F2858" s="121"/>
      <c r="G2858" s="79"/>
    </row>
    <row r="2859" spans="1:7" s="37" customFormat="1" x14ac:dyDescent="0.25">
      <c r="A2859" s="60"/>
      <c r="B2859" s="40"/>
      <c r="C2859" s="30"/>
      <c r="D2859" s="68"/>
      <c r="E2859" s="68"/>
      <c r="F2859" s="121"/>
      <c r="G2859" s="79"/>
    </row>
    <row r="2860" spans="1:7" s="37" customFormat="1" x14ac:dyDescent="0.25">
      <c r="A2860" s="60"/>
      <c r="B2860" s="40"/>
      <c r="C2860" s="30"/>
      <c r="D2860" s="68"/>
      <c r="E2860" s="68"/>
      <c r="F2860" s="121"/>
      <c r="G2860" s="79"/>
    </row>
    <row r="2861" spans="1:7" s="37" customFormat="1" x14ac:dyDescent="0.25">
      <c r="A2861" s="60"/>
      <c r="B2861" s="40"/>
      <c r="C2861" s="30"/>
      <c r="D2861" s="68"/>
      <c r="E2861" s="68"/>
      <c r="F2861" s="121"/>
      <c r="G2861" s="79"/>
    </row>
    <row r="2862" spans="1:7" s="37" customFormat="1" x14ac:dyDescent="0.25">
      <c r="A2862" s="60"/>
      <c r="B2862" s="40"/>
      <c r="C2862" s="30"/>
      <c r="D2862" s="68"/>
      <c r="E2862" s="68"/>
      <c r="F2862" s="121"/>
      <c r="G2862" s="79"/>
    </row>
    <row r="2863" spans="1:7" s="37" customFormat="1" x14ac:dyDescent="0.25">
      <c r="A2863" s="60"/>
      <c r="B2863" s="40"/>
      <c r="C2863" s="30"/>
      <c r="D2863" s="68"/>
      <c r="E2863" s="68"/>
      <c r="F2863" s="121"/>
      <c r="G2863" s="79"/>
    </row>
    <row r="2864" spans="1:7" s="37" customFormat="1" x14ac:dyDescent="0.25">
      <c r="A2864" s="60"/>
      <c r="B2864" s="40"/>
      <c r="C2864" s="30"/>
      <c r="D2864" s="68"/>
      <c r="E2864" s="68"/>
      <c r="F2864" s="121"/>
      <c r="G2864" s="79"/>
    </row>
    <row r="2865" spans="1:7" s="37" customFormat="1" x14ac:dyDescent="0.25">
      <c r="A2865" s="60"/>
      <c r="B2865" s="40"/>
      <c r="C2865" s="30"/>
      <c r="D2865" s="68"/>
      <c r="E2865" s="68"/>
      <c r="F2865" s="121"/>
      <c r="G2865" s="79"/>
    </row>
    <row r="2866" spans="1:7" s="37" customFormat="1" x14ac:dyDescent="0.25">
      <c r="A2866" s="60"/>
      <c r="B2866" s="40"/>
      <c r="C2866" s="30"/>
      <c r="D2866" s="68"/>
      <c r="E2866" s="68"/>
      <c r="F2866" s="121"/>
      <c r="G2866" s="79"/>
    </row>
    <row r="2867" spans="1:7" s="37" customFormat="1" x14ac:dyDescent="0.25">
      <c r="A2867" s="60"/>
      <c r="B2867" s="40"/>
      <c r="C2867" s="30"/>
      <c r="D2867" s="68"/>
      <c r="E2867" s="68"/>
      <c r="F2867" s="121"/>
      <c r="G2867" s="79"/>
    </row>
    <row r="2868" spans="1:7" s="37" customFormat="1" x14ac:dyDescent="0.25">
      <c r="A2868" s="60"/>
      <c r="B2868" s="40"/>
      <c r="C2868" s="30"/>
      <c r="D2868" s="68"/>
      <c r="E2868" s="68"/>
      <c r="F2868" s="121"/>
      <c r="G2868" s="79"/>
    </row>
    <row r="2869" spans="1:7" s="37" customFormat="1" x14ac:dyDescent="0.25">
      <c r="A2869" s="60"/>
      <c r="B2869" s="40"/>
      <c r="C2869" s="30"/>
      <c r="D2869" s="68"/>
      <c r="E2869" s="68"/>
      <c r="F2869" s="121"/>
      <c r="G2869" s="79"/>
    </row>
    <row r="2870" spans="1:7" s="37" customFormat="1" x14ac:dyDescent="0.25">
      <c r="A2870" s="60"/>
      <c r="B2870" s="40"/>
      <c r="C2870" s="30"/>
      <c r="D2870" s="68"/>
      <c r="E2870" s="68"/>
      <c r="F2870" s="121"/>
      <c r="G2870" s="79"/>
    </row>
    <row r="2871" spans="1:7" s="37" customFormat="1" x14ac:dyDescent="0.25">
      <c r="A2871" s="60"/>
      <c r="B2871" s="40"/>
      <c r="C2871" s="30"/>
      <c r="D2871" s="68"/>
      <c r="E2871" s="68"/>
      <c r="F2871" s="121"/>
      <c r="G2871" s="79"/>
    </row>
    <row r="2872" spans="1:7" s="37" customFormat="1" x14ac:dyDescent="0.25">
      <c r="A2872" s="60"/>
      <c r="B2872" s="40"/>
      <c r="C2872" s="30"/>
      <c r="D2872" s="68"/>
      <c r="E2872" s="68"/>
      <c r="F2872" s="121"/>
      <c r="G2872" s="79"/>
    </row>
    <row r="2873" spans="1:7" s="37" customFormat="1" x14ac:dyDescent="0.25">
      <c r="A2873" s="60"/>
      <c r="B2873" s="40"/>
      <c r="C2873" s="30"/>
      <c r="D2873" s="68"/>
      <c r="E2873" s="68"/>
      <c r="F2873" s="121"/>
      <c r="G2873" s="79"/>
    </row>
    <row r="2874" spans="1:7" s="37" customFormat="1" x14ac:dyDescent="0.25">
      <c r="A2874" s="60"/>
      <c r="B2874" s="40"/>
      <c r="C2874" s="30"/>
      <c r="D2874" s="68"/>
      <c r="E2874" s="68"/>
      <c r="F2874" s="121"/>
      <c r="G2874" s="79"/>
    </row>
    <row r="2875" spans="1:7" s="37" customFormat="1" x14ac:dyDescent="0.25">
      <c r="A2875" s="60"/>
      <c r="B2875" s="40"/>
      <c r="C2875" s="30"/>
      <c r="D2875" s="68"/>
      <c r="E2875" s="68"/>
      <c r="F2875" s="121"/>
      <c r="G2875" s="79"/>
    </row>
    <row r="2876" spans="1:7" s="37" customFormat="1" x14ac:dyDescent="0.25">
      <c r="A2876" s="60"/>
      <c r="B2876" s="40"/>
      <c r="C2876" s="30"/>
      <c r="D2876" s="68"/>
      <c r="E2876" s="68"/>
      <c r="F2876" s="121"/>
      <c r="G2876" s="79"/>
    </row>
    <row r="2877" spans="1:7" s="37" customFormat="1" x14ac:dyDescent="0.25">
      <c r="A2877" s="60"/>
      <c r="B2877" s="40"/>
      <c r="C2877" s="30"/>
      <c r="D2877" s="68"/>
      <c r="E2877" s="68"/>
      <c r="F2877" s="121"/>
      <c r="G2877" s="79"/>
    </row>
    <row r="2878" spans="1:7" s="37" customFormat="1" x14ac:dyDescent="0.25">
      <c r="A2878" s="60"/>
      <c r="B2878" s="40"/>
      <c r="C2878" s="30"/>
      <c r="D2878" s="68"/>
      <c r="E2878" s="68"/>
      <c r="F2878" s="121"/>
      <c r="G2878" s="79"/>
    </row>
    <row r="2879" spans="1:7" s="37" customFormat="1" x14ac:dyDescent="0.25">
      <c r="A2879" s="60"/>
      <c r="B2879" s="40"/>
      <c r="C2879" s="30"/>
      <c r="D2879" s="68"/>
      <c r="E2879" s="68"/>
      <c r="F2879" s="121"/>
      <c r="G2879" s="79"/>
    </row>
    <row r="2880" spans="1:7" s="37" customFormat="1" x14ac:dyDescent="0.25">
      <c r="A2880" s="60"/>
      <c r="B2880" s="40"/>
      <c r="C2880" s="30"/>
      <c r="D2880" s="68"/>
      <c r="E2880" s="68"/>
      <c r="F2880" s="121"/>
      <c r="G2880" s="79"/>
    </row>
    <row r="2881" spans="1:7" s="37" customFormat="1" x14ac:dyDescent="0.25">
      <c r="A2881" s="60"/>
      <c r="B2881" s="40"/>
      <c r="C2881" s="30"/>
      <c r="D2881" s="68"/>
      <c r="E2881" s="68"/>
      <c r="F2881" s="121"/>
      <c r="G2881" s="79"/>
    </row>
    <row r="2882" spans="1:7" s="37" customFormat="1" x14ac:dyDescent="0.25">
      <c r="A2882" s="60"/>
      <c r="B2882" s="40"/>
      <c r="C2882" s="30"/>
      <c r="D2882" s="68"/>
      <c r="E2882" s="68"/>
      <c r="F2882" s="121"/>
      <c r="G2882" s="79"/>
    </row>
    <row r="2883" spans="1:7" s="37" customFormat="1" x14ac:dyDescent="0.25">
      <c r="A2883" s="60"/>
      <c r="B2883" s="40"/>
      <c r="C2883" s="30"/>
      <c r="D2883" s="68"/>
      <c r="E2883" s="68"/>
      <c r="F2883" s="121"/>
      <c r="G2883" s="79"/>
    </row>
    <row r="2884" spans="1:7" s="37" customFormat="1" x14ac:dyDescent="0.25">
      <c r="A2884" s="60"/>
      <c r="B2884" s="40"/>
      <c r="C2884" s="30"/>
      <c r="D2884" s="68"/>
      <c r="E2884" s="68"/>
      <c r="F2884" s="121"/>
      <c r="G2884" s="79"/>
    </row>
    <row r="2885" spans="1:7" s="37" customFormat="1" x14ac:dyDescent="0.25">
      <c r="A2885" s="60"/>
      <c r="B2885" s="40"/>
      <c r="C2885" s="30"/>
      <c r="D2885" s="68"/>
      <c r="E2885" s="68"/>
      <c r="F2885" s="121"/>
      <c r="G2885" s="79"/>
    </row>
    <row r="2886" spans="1:7" s="37" customFormat="1" x14ac:dyDescent="0.25">
      <c r="A2886" s="60"/>
      <c r="B2886" s="40"/>
      <c r="C2886" s="30"/>
      <c r="D2886" s="68"/>
      <c r="E2886" s="68"/>
      <c r="F2886" s="121"/>
      <c r="G2886" s="79"/>
    </row>
    <row r="2887" spans="1:7" s="37" customFormat="1" x14ac:dyDescent="0.25">
      <c r="A2887" s="60"/>
      <c r="B2887" s="40"/>
      <c r="C2887" s="30"/>
      <c r="D2887" s="68"/>
      <c r="E2887" s="68"/>
      <c r="F2887" s="121"/>
      <c r="G2887" s="79"/>
    </row>
    <row r="2888" spans="1:7" s="37" customFormat="1" x14ac:dyDescent="0.25">
      <c r="A2888" s="60"/>
      <c r="B2888" s="40"/>
      <c r="C2888" s="30"/>
      <c r="D2888" s="68"/>
      <c r="E2888" s="68"/>
      <c r="F2888" s="121"/>
      <c r="G2888" s="79"/>
    </row>
    <row r="2889" spans="1:7" s="37" customFormat="1" x14ac:dyDescent="0.25">
      <c r="A2889" s="60"/>
      <c r="B2889" s="40"/>
      <c r="C2889" s="30"/>
      <c r="D2889" s="68"/>
      <c r="E2889" s="68"/>
      <c r="F2889" s="121"/>
      <c r="G2889" s="79"/>
    </row>
    <row r="2890" spans="1:7" s="37" customFormat="1" x14ac:dyDescent="0.25">
      <c r="A2890" s="60"/>
      <c r="B2890" s="40"/>
      <c r="C2890" s="30"/>
      <c r="D2890" s="68"/>
      <c r="E2890" s="68"/>
      <c r="F2890" s="121"/>
      <c r="G2890" s="79"/>
    </row>
    <row r="2891" spans="1:7" s="37" customFormat="1" x14ac:dyDescent="0.25">
      <c r="A2891" s="60"/>
      <c r="B2891" s="40"/>
      <c r="C2891" s="30"/>
      <c r="D2891" s="68"/>
      <c r="E2891" s="68"/>
      <c r="F2891" s="121"/>
      <c r="G2891" s="79"/>
    </row>
    <row r="2892" spans="1:7" s="37" customFormat="1" x14ac:dyDescent="0.25">
      <c r="A2892" s="60"/>
      <c r="B2892" s="40"/>
      <c r="C2892" s="30"/>
      <c r="D2892" s="68"/>
      <c r="E2892" s="68"/>
      <c r="F2892" s="121"/>
      <c r="G2892" s="79"/>
    </row>
    <row r="2893" spans="1:7" s="37" customFormat="1" x14ac:dyDescent="0.25">
      <c r="A2893" s="60"/>
      <c r="B2893" s="40"/>
      <c r="C2893" s="30"/>
      <c r="D2893" s="68"/>
      <c r="E2893" s="68"/>
      <c r="F2893" s="121"/>
      <c r="G2893" s="79"/>
    </row>
    <row r="2894" spans="1:7" s="37" customFormat="1" x14ac:dyDescent="0.25">
      <c r="A2894" s="60"/>
      <c r="B2894" s="40"/>
      <c r="C2894" s="30"/>
      <c r="D2894" s="68"/>
      <c r="E2894" s="68"/>
      <c r="F2894" s="121"/>
      <c r="G2894" s="79"/>
    </row>
    <row r="2895" spans="1:7" s="37" customFormat="1" x14ac:dyDescent="0.25">
      <c r="A2895" s="60"/>
      <c r="B2895" s="40"/>
      <c r="C2895" s="30"/>
      <c r="D2895" s="68"/>
      <c r="E2895" s="68"/>
      <c r="F2895" s="121"/>
      <c r="G2895" s="79"/>
    </row>
    <row r="2896" spans="1:7" s="37" customFormat="1" x14ac:dyDescent="0.25">
      <c r="A2896" s="60"/>
      <c r="B2896" s="40"/>
      <c r="C2896" s="30"/>
      <c r="D2896" s="68"/>
      <c r="E2896" s="68"/>
      <c r="F2896" s="121"/>
      <c r="G2896" s="79"/>
    </row>
    <row r="2897" spans="1:7" s="37" customFormat="1" x14ac:dyDescent="0.25">
      <c r="A2897" s="60"/>
      <c r="B2897" s="40"/>
      <c r="C2897" s="30"/>
      <c r="D2897" s="68"/>
      <c r="E2897" s="68"/>
      <c r="F2897" s="121"/>
      <c r="G2897" s="79"/>
    </row>
    <row r="2898" spans="1:7" s="37" customFormat="1" x14ac:dyDescent="0.25">
      <c r="A2898" s="60"/>
      <c r="B2898" s="40"/>
      <c r="C2898" s="30"/>
      <c r="D2898" s="68"/>
      <c r="E2898" s="68"/>
      <c r="F2898" s="121"/>
      <c r="G2898" s="79"/>
    </row>
    <row r="2899" spans="1:7" s="37" customFormat="1" x14ac:dyDescent="0.25">
      <c r="A2899" s="60"/>
      <c r="B2899" s="40"/>
      <c r="C2899" s="30"/>
      <c r="D2899" s="68"/>
      <c r="E2899" s="68"/>
      <c r="F2899" s="121"/>
      <c r="G2899" s="79"/>
    </row>
    <row r="2900" spans="1:7" s="37" customFormat="1" x14ac:dyDescent="0.25">
      <c r="A2900" s="60"/>
      <c r="B2900" s="40"/>
      <c r="C2900" s="30"/>
      <c r="D2900" s="68"/>
      <c r="E2900" s="68"/>
      <c r="F2900" s="121"/>
      <c r="G2900" s="79"/>
    </row>
    <row r="2901" spans="1:7" s="37" customFormat="1" x14ac:dyDescent="0.25">
      <c r="A2901" s="60"/>
      <c r="B2901" s="40"/>
      <c r="C2901" s="30"/>
      <c r="D2901" s="68"/>
      <c r="E2901" s="68"/>
      <c r="F2901" s="121"/>
      <c r="G2901" s="79"/>
    </row>
    <row r="2902" spans="1:7" s="37" customFormat="1" x14ac:dyDescent="0.25">
      <c r="A2902" s="60"/>
      <c r="B2902" s="40"/>
      <c r="C2902" s="30"/>
      <c r="D2902" s="68"/>
      <c r="E2902" s="68"/>
      <c r="F2902" s="121"/>
      <c r="G2902" s="79"/>
    </row>
    <row r="2903" spans="1:7" s="37" customFormat="1" x14ac:dyDescent="0.25">
      <c r="A2903" s="60"/>
      <c r="B2903" s="40"/>
      <c r="C2903" s="30"/>
      <c r="D2903" s="68"/>
      <c r="E2903" s="68"/>
      <c r="F2903" s="121"/>
      <c r="G2903" s="79"/>
    </row>
    <row r="2904" spans="1:7" s="37" customFormat="1" x14ac:dyDescent="0.25">
      <c r="A2904" s="60"/>
      <c r="B2904" s="40"/>
      <c r="C2904" s="30"/>
      <c r="D2904" s="68"/>
      <c r="E2904" s="68"/>
      <c r="F2904" s="121"/>
      <c r="G2904" s="79"/>
    </row>
    <row r="2905" spans="1:7" s="37" customFormat="1" x14ac:dyDescent="0.25">
      <c r="A2905" s="60"/>
      <c r="B2905" s="40"/>
      <c r="C2905" s="30"/>
      <c r="D2905" s="68"/>
      <c r="E2905" s="68"/>
      <c r="F2905" s="121"/>
      <c r="G2905" s="79"/>
    </row>
    <row r="2906" spans="1:7" s="37" customFormat="1" x14ac:dyDescent="0.25">
      <c r="A2906" s="60"/>
      <c r="B2906" s="40"/>
      <c r="C2906" s="30"/>
      <c r="D2906" s="68"/>
      <c r="E2906" s="68"/>
      <c r="F2906" s="121"/>
      <c r="G2906" s="79"/>
    </row>
    <row r="2907" spans="1:7" s="37" customFormat="1" x14ac:dyDescent="0.25">
      <c r="A2907" s="60"/>
      <c r="B2907" s="40"/>
      <c r="C2907" s="30"/>
      <c r="D2907" s="68"/>
      <c r="E2907" s="68"/>
      <c r="F2907" s="121"/>
      <c r="G2907" s="79"/>
    </row>
    <row r="2908" spans="1:7" s="37" customFormat="1" x14ac:dyDescent="0.25">
      <c r="A2908" s="60"/>
      <c r="B2908" s="40"/>
      <c r="C2908" s="30"/>
      <c r="D2908" s="68"/>
      <c r="E2908" s="68"/>
      <c r="F2908" s="121"/>
      <c r="G2908" s="79"/>
    </row>
    <row r="2909" spans="1:7" s="37" customFormat="1" x14ac:dyDescent="0.25">
      <c r="A2909" s="60"/>
      <c r="B2909" s="40"/>
      <c r="C2909" s="30"/>
      <c r="D2909" s="68"/>
      <c r="E2909" s="68"/>
      <c r="F2909" s="121"/>
      <c r="G2909" s="79"/>
    </row>
    <row r="2910" spans="1:7" s="37" customFormat="1" x14ac:dyDescent="0.25">
      <c r="A2910" s="60"/>
      <c r="B2910" s="40"/>
      <c r="C2910" s="30"/>
      <c r="D2910" s="68"/>
      <c r="E2910" s="68"/>
      <c r="F2910" s="121"/>
      <c r="G2910" s="79"/>
    </row>
    <row r="2911" spans="1:7" s="37" customFormat="1" x14ac:dyDescent="0.25">
      <c r="A2911" s="60"/>
      <c r="B2911" s="40"/>
      <c r="C2911" s="30"/>
      <c r="D2911" s="68"/>
      <c r="E2911" s="68"/>
      <c r="F2911" s="121"/>
      <c r="G2911" s="79"/>
    </row>
    <row r="2912" spans="1:7" s="37" customFormat="1" x14ac:dyDescent="0.25">
      <c r="A2912" s="60"/>
      <c r="B2912" s="40"/>
      <c r="C2912" s="30"/>
      <c r="D2912" s="68"/>
      <c r="E2912" s="68"/>
      <c r="F2912" s="121"/>
      <c r="G2912" s="79"/>
    </row>
    <row r="2913" spans="1:7" s="37" customFormat="1" x14ac:dyDescent="0.25">
      <c r="A2913" s="60"/>
      <c r="B2913" s="40"/>
      <c r="C2913" s="30"/>
      <c r="D2913" s="68"/>
      <c r="E2913" s="68"/>
      <c r="F2913" s="121"/>
      <c r="G2913" s="79"/>
    </row>
    <row r="2914" spans="1:7" s="37" customFormat="1" x14ac:dyDescent="0.25">
      <c r="A2914" s="60"/>
      <c r="B2914" s="40"/>
      <c r="C2914" s="30"/>
      <c r="D2914" s="68"/>
      <c r="E2914" s="68"/>
      <c r="F2914" s="121"/>
      <c r="G2914" s="79"/>
    </row>
    <row r="2915" spans="1:7" s="37" customFormat="1" x14ac:dyDescent="0.25">
      <c r="A2915" s="60"/>
      <c r="B2915" s="40"/>
      <c r="C2915" s="30"/>
      <c r="D2915" s="68"/>
      <c r="E2915" s="68"/>
      <c r="F2915" s="121"/>
      <c r="G2915" s="79"/>
    </row>
    <row r="2916" spans="1:7" s="37" customFormat="1" x14ac:dyDescent="0.25">
      <c r="A2916" s="60"/>
      <c r="B2916" s="40"/>
      <c r="C2916" s="30"/>
      <c r="D2916" s="68"/>
      <c r="E2916" s="68"/>
      <c r="F2916" s="121"/>
      <c r="G2916" s="79"/>
    </row>
    <row r="2917" spans="1:7" s="37" customFormat="1" x14ac:dyDescent="0.25">
      <c r="A2917" s="60"/>
      <c r="B2917" s="40"/>
      <c r="C2917" s="30"/>
      <c r="D2917" s="68"/>
      <c r="E2917" s="68"/>
      <c r="F2917" s="121"/>
      <c r="G2917" s="79"/>
    </row>
    <row r="2918" spans="1:7" s="37" customFormat="1" x14ac:dyDescent="0.25">
      <c r="A2918" s="60"/>
      <c r="B2918" s="40"/>
      <c r="C2918" s="30"/>
      <c r="D2918" s="68"/>
      <c r="E2918" s="68"/>
      <c r="F2918" s="121"/>
      <c r="G2918" s="79"/>
    </row>
    <row r="2919" spans="1:7" s="37" customFormat="1" x14ac:dyDescent="0.25">
      <c r="A2919" s="60"/>
      <c r="B2919" s="40"/>
      <c r="C2919" s="30"/>
      <c r="D2919" s="68"/>
      <c r="E2919" s="68"/>
      <c r="F2919" s="121"/>
      <c r="G2919" s="79"/>
    </row>
    <row r="2920" spans="1:7" s="37" customFormat="1" x14ac:dyDescent="0.25">
      <c r="A2920" s="60"/>
      <c r="B2920" s="40"/>
      <c r="C2920" s="30"/>
      <c r="D2920" s="68"/>
      <c r="E2920" s="68"/>
      <c r="F2920" s="121"/>
      <c r="G2920" s="79"/>
    </row>
    <row r="2921" spans="1:7" s="37" customFormat="1" x14ac:dyDescent="0.25">
      <c r="A2921" s="60"/>
      <c r="B2921" s="40"/>
      <c r="C2921" s="30"/>
      <c r="D2921" s="68"/>
      <c r="E2921" s="68"/>
      <c r="F2921" s="121"/>
      <c r="G2921" s="79"/>
    </row>
    <row r="2922" spans="1:7" s="37" customFormat="1" x14ac:dyDescent="0.25">
      <c r="A2922" s="60"/>
      <c r="B2922" s="40"/>
      <c r="C2922" s="30"/>
      <c r="D2922" s="68"/>
      <c r="E2922" s="68"/>
      <c r="F2922" s="121"/>
      <c r="G2922" s="79"/>
    </row>
    <row r="2923" spans="1:7" s="37" customFormat="1" x14ac:dyDescent="0.25">
      <c r="A2923" s="60"/>
      <c r="B2923" s="40"/>
      <c r="C2923" s="30"/>
      <c r="D2923" s="68"/>
      <c r="E2923" s="68"/>
      <c r="F2923" s="121"/>
      <c r="G2923" s="79"/>
    </row>
    <row r="2924" spans="1:7" s="37" customFormat="1" x14ac:dyDescent="0.25">
      <c r="A2924" s="60"/>
      <c r="B2924" s="40"/>
      <c r="C2924" s="30"/>
      <c r="D2924" s="68"/>
      <c r="E2924" s="68"/>
      <c r="F2924" s="121"/>
      <c r="G2924" s="79"/>
    </row>
    <row r="2925" spans="1:7" s="37" customFormat="1" x14ac:dyDescent="0.25">
      <c r="A2925" s="60"/>
      <c r="B2925" s="40"/>
      <c r="C2925" s="30"/>
      <c r="D2925" s="68"/>
      <c r="E2925" s="68"/>
      <c r="F2925" s="121"/>
      <c r="G2925" s="79"/>
    </row>
    <row r="2926" spans="1:7" s="37" customFormat="1" x14ac:dyDescent="0.25">
      <c r="A2926" s="60"/>
      <c r="B2926" s="40"/>
      <c r="C2926" s="30"/>
      <c r="D2926" s="68"/>
      <c r="E2926" s="68"/>
      <c r="F2926" s="121"/>
      <c r="G2926" s="79"/>
    </row>
    <row r="2927" spans="1:7" s="37" customFormat="1" x14ac:dyDescent="0.25">
      <c r="A2927" s="60"/>
      <c r="B2927" s="40"/>
      <c r="C2927" s="30"/>
      <c r="D2927" s="68"/>
      <c r="E2927" s="68"/>
      <c r="F2927" s="121"/>
      <c r="G2927" s="79"/>
    </row>
    <row r="2928" spans="1:7" s="37" customFormat="1" x14ac:dyDescent="0.25">
      <c r="A2928" s="60"/>
      <c r="B2928" s="40"/>
      <c r="C2928" s="30"/>
      <c r="D2928" s="68"/>
      <c r="E2928" s="68"/>
      <c r="F2928" s="121"/>
      <c r="G2928" s="79"/>
    </row>
    <row r="2929" spans="1:7" s="37" customFormat="1" x14ac:dyDescent="0.25">
      <c r="A2929" s="60"/>
      <c r="B2929" s="40"/>
      <c r="C2929" s="30"/>
      <c r="D2929" s="68"/>
      <c r="E2929" s="68"/>
      <c r="F2929" s="121"/>
      <c r="G2929" s="79"/>
    </row>
    <row r="2930" spans="1:7" s="37" customFormat="1" x14ac:dyDescent="0.25">
      <c r="A2930" s="60"/>
      <c r="B2930" s="40"/>
      <c r="C2930" s="30"/>
      <c r="D2930" s="68"/>
      <c r="E2930" s="68"/>
      <c r="F2930" s="121"/>
      <c r="G2930" s="79"/>
    </row>
    <row r="2931" spans="1:7" s="37" customFormat="1" x14ac:dyDescent="0.25">
      <c r="A2931" s="60"/>
      <c r="B2931" s="40"/>
      <c r="C2931" s="30"/>
      <c r="D2931" s="68"/>
      <c r="E2931" s="68"/>
      <c r="F2931" s="121"/>
      <c r="G2931" s="79"/>
    </row>
    <row r="2932" spans="1:7" s="37" customFormat="1" x14ac:dyDescent="0.25">
      <c r="A2932" s="60"/>
      <c r="B2932" s="40"/>
      <c r="C2932" s="30"/>
      <c r="D2932" s="68"/>
      <c r="E2932" s="68"/>
      <c r="F2932" s="121"/>
      <c r="G2932" s="79"/>
    </row>
    <row r="2933" spans="1:7" s="37" customFormat="1" x14ac:dyDescent="0.25">
      <c r="A2933" s="60"/>
      <c r="B2933" s="40"/>
      <c r="C2933" s="30"/>
      <c r="D2933" s="68"/>
      <c r="E2933" s="68"/>
      <c r="F2933" s="121"/>
      <c r="G2933" s="79"/>
    </row>
    <row r="2934" spans="1:7" s="37" customFormat="1" x14ac:dyDescent="0.25">
      <c r="A2934" s="60"/>
      <c r="B2934" s="40"/>
      <c r="C2934" s="30"/>
      <c r="D2934" s="68"/>
      <c r="E2934" s="68"/>
      <c r="F2934" s="121"/>
      <c r="G2934" s="79"/>
    </row>
    <row r="2935" spans="1:7" s="37" customFormat="1" x14ac:dyDescent="0.25">
      <c r="A2935" s="60"/>
      <c r="B2935" s="40"/>
      <c r="C2935" s="30"/>
      <c r="D2935" s="68"/>
      <c r="E2935" s="68"/>
      <c r="F2935" s="121"/>
      <c r="G2935" s="79"/>
    </row>
    <row r="2936" spans="1:7" s="37" customFormat="1" x14ac:dyDescent="0.25">
      <c r="A2936" s="60"/>
      <c r="B2936" s="40"/>
      <c r="C2936" s="30"/>
      <c r="D2936" s="68"/>
      <c r="E2936" s="68"/>
      <c r="F2936" s="121"/>
      <c r="G2936" s="79"/>
    </row>
    <row r="2937" spans="1:7" s="37" customFormat="1" x14ac:dyDescent="0.25">
      <c r="A2937" s="60"/>
      <c r="B2937" s="40"/>
      <c r="C2937" s="30"/>
      <c r="D2937" s="68"/>
      <c r="E2937" s="68"/>
      <c r="F2937" s="121"/>
      <c r="G2937" s="79"/>
    </row>
    <row r="2938" spans="1:7" s="37" customFormat="1" x14ac:dyDescent="0.25">
      <c r="A2938" s="60"/>
      <c r="B2938" s="40"/>
      <c r="C2938" s="30"/>
      <c r="D2938" s="68"/>
      <c r="E2938" s="68"/>
      <c r="F2938" s="121"/>
      <c r="G2938" s="79"/>
    </row>
    <row r="2939" spans="1:7" s="37" customFormat="1" x14ac:dyDescent="0.25">
      <c r="A2939" s="60"/>
      <c r="B2939" s="40"/>
      <c r="C2939" s="30"/>
      <c r="D2939" s="68"/>
      <c r="E2939" s="68"/>
      <c r="F2939" s="121"/>
      <c r="G2939" s="79"/>
    </row>
    <row r="2940" spans="1:7" s="37" customFormat="1" x14ac:dyDescent="0.25">
      <c r="A2940" s="60"/>
      <c r="B2940" s="40"/>
      <c r="C2940" s="30"/>
      <c r="D2940" s="68"/>
      <c r="E2940" s="68"/>
      <c r="F2940" s="121"/>
      <c r="G2940" s="79"/>
    </row>
    <row r="2941" spans="1:7" s="37" customFormat="1" x14ac:dyDescent="0.25">
      <c r="A2941" s="60"/>
      <c r="B2941" s="40"/>
      <c r="C2941" s="30"/>
      <c r="D2941" s="68"/>
      <c r="E2941" s="68"/>
      <c r="F2941" s="121"/>
      <c r="G2941" s="79"/>
    </row>
    <row r="2942" spans="1:7" s="37" customFormat="1" x14ac:dyDescent="0.25">
      <c r="A2942" s="60"/>
      <c r="B2942" s="40"/>
      <c r="C2942" s="30"/>
      <c r="D2942" s="68"/>
      <c r="E2942" s="68"/>
      <c r="F2942" s="121"/>
      <c r="G2942" s="79"/>
    </row>
    <row r="2943" spans="1:7" s="37" customFormat="1" x14ac:dyDescent="0.25">
      <c r="A2943" s="60"/>
      <c r="B2943" s="40"/>
      <c r="C2943" s="30"/>
      <c r="D2943" s="68"/>
      <c r="E2943" s="68"/>
      <c r="F2943" s="121"/>
      <c r="G2943" s="79"/>
    </row>
    <row r="2944" spans="1:7" s="37" customFormat="1" x14ac:dyDescent="0.25">
      <c r="A2944" s="60"/>
      <c r="B2944" s="40"/>
      <c r="C2944" s="30"/>
      <c r="D2944" s="68"/>
      <c r="E2944" s="68"/>
      <c r="F2944" s="121"/>
      <c r="G2944" s="79"/>
    </row>
    <row r="2945" spans="1:7" s="37" customFormat="1" x14ac:dyDescent="0.25">
      <c r="A2945" s="60"/>
      <c r="B2945" s="40"/>
      <c r="C2945" s="30"/>
      <c r="D2945" s="68"/>
      <c r="E2945" s="68"/>
      <c r="F2945" s="121"/>
      <c r="G2945" s="79"/>
    </row>
    <row r="2946" spans="1:7" s="37" customFormat="1" x14ac:dyDescent="0.25">
      <c r="A2946" s="60"/>
      <c r="B2946" s="40"/>
      <c r="C2946" s="30"/>
      <c r="D2946" s="68"/>
      <c r="E2946" s="68"/>
      <c r="F2946" s="121"/>
      <c r="G2946" s="79"/>
    </row>
    <row r="2947" spans="1:7" s="37" customFormat="1" x14ac:dyDescent="0.25">
      <c r="A2947" s="60"/>
      <c r="B2947" s="40"/>
      <c r="C2947" s="30"/>
      <c r="D2947" s="68"/>
      <c r="E2947" s="68"/>
      <c r="F2947" s="121"/>
      <c r="G2947" s="79"/>
    </row>
    <row r="2948" spans="1:7" s="37" customFormat="1" x14ac:dyDescent="0.25">
      <c r="A2948" s="60"/>
      <c r="B2948" s="40"/>
      <c r="C2948" s="30"/>
      <c r="D2948" s="68"/>
      <c r="E2948" s="68"/>
      <c r="F2948" s="121"/>
      <c r="G2948" s="79"/>
    </row>
    <row r="2949" spans="1:7" s="37" customFormat="1" x14ac:dyDescent="0.25">
      <c r="A2949" s="60"/>
      <c r="B2949" s="40"/>
      <c r="C2949" s="30"/>
      <c r="D2949" s="68"/>
      <c r="E2949" s="68"/>
      <c r="F2949" s="121"/>
      <c r="G2949" s="79"/>
    </row>
    <row r="2950" spans="1:7" s="37" customFormat="1" x14ac:dyDescent="0.25">
      <c r="A2950" s="60"/>
      <c r="B2950" s="40"/>
      <c r="C2950" s="30"/>
      <c r="D2950" s="68"/>
      <c r="E2950" s="68"/>
      <c r="F2950" s="121"/>
      <c r="G2950" s="79"/>
    </row>
    <row r="2951" spans="1:7" s="37" customFormat="1" x14ac:dyDescent="0.25">
      <c r="A2951" s="60"/>
      <c r="B2951" s="40"/>
      <c r="C2951" s="30"/>
      <c r="D2951" s="68"/>
      <c r="E2951" s="68"/>
      <c r="F2951" s="121"/>
      <c r="G2951" s="79"/>
    </row>
    <row r="2952" spans="1:7" s="37" customFormat="1" x14ac:dyDescent="0.25">
      <c r="A2952" s="60"/>
      <c r="B2952" s="40"/>
      <c r="C2952" s="30"/>
      <c r="D2952" s="68"/>
      <c r="E2952" s="68"/>
      <c r="F2952" s="121"/>
      <c r="G2952" s="79"/>
    </row>
    <row r="2953" spans="1:7" s="37" customFormat="1" x14ac:dyDescent="0.25">
      <c r="A2953" s="60"/>
      <c r="B2953" s="40"/>
      <c r="C2953" s="30"/>
      <c r="D2953" s="68"/>
      <c r="E2953" s="68"/>
      <c r="F2953" s="121"/>
      <c r="G2953" s="79"/>
    </row>
    <row r="2954" spans="1:7" s="37" customFormat="1" x14ac:dyDescent="0.25">
      <c r="A2954" s="60"/>
      <c r="B2954" s="40"/>
      <c r="C2954" s="30"/>
      <c r="D2954" s="68"/>
      <c r="E2954" s="68"/>
      <c r="F2954" s="121"/>
      <c r="G2954" s="79"/>
    </row>
    <row r="2955" spans="1:7" s="37" customFormat="1" x14ac:dyDescent="0.25">
      <c r="A2955" s="60"/>
      <c r="B2955" s="40"/>
      <c r="C2955" s="30"/>
      <c r="D2955" s="68"/>
      <c r="E2955" s="68"/>
      <c r="F2955" s="121"/>
      <c r="G2955" s="79"/>
    </row>
    <row r="2956" spans="1:7" s="37" customFormat="1" x14ac:dyDescent="0.25">
      <c r="A2956" s="60"/>
      <c r="B2956" s="40"/>
      <c r="C2956" s="30"/>
      <c r="D2956" s="68"/>
      <c r="E2956" s="68"/>
      <c r="F2956" s="121"/>
      <c r="G2956" s="79"/>
    </row>
    <row r="2957" spans="1:7" s="37" customFormat="1" x14ac:dyDescent="0.25">
      <c r="A2957" s="60"/>
      <c r="B2957" s="40"/>
      <c r="C2957" s="30"/>
      <c r="D2957" s="68"/>
      <c r="E2957" s="68"/>
      <c r="F2957" s="121"/>
      <c r="G2957" s="79"/>
    </row>
    <row r="2958" spans="1:7" s="37" customFormat="1" x14ac:dyDescent="0.25">
      <c r="A2958" s="60"/>
      <c r="B2958" s="40"/>
      <c r="C2958" s="30"/>
      <c r="D2958" s="68"/>
      <c r="E2958" s="68"/>
      <c r="F2958" s="121"/>
      <c r="G2958" s="79"/>
    </row>
    <row r="2959" spans="1:7" s="37" customFormat="1" x14ac:dyDescent="0.25">
      <c r="A2959" s="60"/>
      <c r="B2959" s="40"/>
      <c r="C2959" s="30"/>
      <c r="D2959" s="68"/>
      <c r="E2959" s="68"/>
      <c r="F2959" s="121"/>
      <c r="G2959" s="79"/>
    </row>
    <row r="2960" spans="1:7" s="37" customFormat="1" x14ac:dyDescent="0.25">
      <c r="A2960" s="60"/>
      <c r="B2960" s="40"/>
      <c r="C2960" s="30"/>
      <c r="D2960" s="68"/>
      <c r="E2960" s="68"/>
      <c r="F2960" s="121"/>
      <c r="G2960" s="79"/>
    </row>
    <row r="2961" spans="1:7" s="37" customFormat="1" x14ac:dyDescent="0.25">
      <c r="A2961" s="60"/>
      <c r="B2961" s="40"/>
      <c r="C2961" s="30"/>
      <c r="D2961" s="68"/>
      <c r="E2961" s="68"/>
      <c r="F2961" s="121"/>
      <c r="G2961" s="79"/>
    </row>
    <row r="2962" spans="1:7" s="37" customFormat="1" x14ac:dyDescent="0.25">
      <c r="A2962" s="60"/>
      <c r="B2962" s="40"/>
      <c r="C2962" s="30"/>
      <c r="D2962" s="68"/>
      <c r="E2962" s="68"/>
      <c r="F2962" s="121"/>
      <c r="G2962" s="79"/>
    </row>
    <row r="2963" spans="1:7" s="37" customFormat="1" x14ac:dyDescent="0.25">
      <c r="A2963" s="60"/>
      <c r="B2963" s="40"/>
      <c r="C2963" s="30"/>
      <c r="D2963" s="68"/>
      <c r="E2963" s="68"/>
      <c r="F2963" s="121"/>
      <c r="G2963" s="79"/>
    </row>
    <row r="2964" spans="1:7" s="37" customFormat="1" x14ac:dyDescent="0.25">
      <c r="A2964" s="60"/>
      <c r="B2964" s="40"/>
      <c r="C2964" s="30"/>
      <c r="D2964" s="68"/>
      <c r="E2964" s="68"/>
      <c r="F2964" s="121"/>
      <c r="G2964" s="79"/>
    </row>
    <row r="2965" spans="1:7" s="37" customFormat="1" x14ac:dyDescent="0.25">
      <c r="A2965" s="60"/>
      <c r="B2965" s="40"/>
      <c r="C2965" s="30"/>
      <c r="D2965" s="68"/>
      <c r="E2965" s="68"/>
      <c r="F2965" s="121"/>
      <c r="G2965" s="79"/>
    </row>
    <row r="2966" spans="1:7" s="37" customFormat="1" x14ac:dyDescent="0.25">
      <c r="A2966" s="60"/>
      <c r="B2966" s="40"/>
      <c r="C2966" s="30"/>
      <c r="D2966" s="68"/>
      <c r="E2966" s="68"/>
      <c r="F2966" s="121"/>
      <c r="G2966" s="79"/>
    </row>
    <row r="2967" spans="1:7" s="37" customFormat="1" x14ac:dyDescent="0.25">
      <c r="A2967" s="60"/>
      <c r="B2967" s="40"/>
      <c r="C2967" s="30"/>
      <c r="D2967" s="68"/>
      <c r="E2967" s="68"/>
      <c r="F2967" s="121"/>
      <c r="G2967" s="79"/>
    </row>
    <row r="2968" spans="1:7" s="37" customFormat="1" x14ac:dyDescent="0.25">
      <c r="A2968" s="60"/>
      <c r="B2968" s="40"/>
      <c r="C2968" s="30"/>
      <c r="D2968" s="68"/>
      <c r="E2968" s="68"/>
      <c r="F2968" s="121"/>
      <c r="G2968" s="79"/>
    </row>
    <row r="2969" spans="1:7" s="37" customFormat="1" x14ac:dyDescent="0.25">
      <c r="A2969" s="60"/>
      <c r="B2969" s="40"/>
      <c r="C2969" s="30"/>
      <c r="D2969" s="68"/>
      <c r="E2969" s="68"/>
      <c r="F2969" s="121"/>
      <c r="G2969" s="79"/>
    </row>
    <row r="2970" spans="1:7" s="37" customFormat="1" x14ac:dyDescent="0.25">
      <c r="A2970" s="60"/>
      <c r="B2970" s="40"/>
      <c r="C2970" s="30"/>
      <c r="D2970" s="68"/>
      <c r="E2970" s="68"/>
      <c r="F2970" s="121"/>
      <c r="G2970" s="79"/>
    </row>
    <row r="2971" spans="1:7" s="37" customFormat="1" x14ac:dyDescent="0.25">
      <c r="A2971" s="60"/>
      <c r="B2971" s="40"/>
      <c r="C2971" s="30"/>
      <c r="D2971" s="68"/>
      <c r="E2971" s="68"/>
      <c r="F2971" s="121"/>
      <c r="G2971" s="79"/>
    </row>
    <row r="2972" spans="1:7" s="37" customFormat="1" x14ac:dyDescent="0.25">
      <c r="A2972" s="60"/>
      <c r="B2972" s="40"/>
      <c r="C2972" s="30"/>
      <c r="D2972" s="68"/>
      <c r="E2972" s="68"/>
      <c r="F2972" s="121"/>
      <c r="G2972" s="79"/>
    </row>
    <row r="2973" spans="1:7" s="37" customFormat="1" x14ac:dyDescent="0.25">
      <c r="A2973" s="60"/>
      <c r="B2973" s="40"/>
      <c r="C2973" s="30"/>
      <c r="D2973" s="68"/>
      <c r="E2973" s="68"/>
      <c r="F2973" s="121"/>
      <c r="G2973" s="79"/>
    </row>
    <row r="2974" spans="1:7" s="37" customFormat="1" x14ac:dyDescent="0.25">
      <c r="A2974" s="60"/>
      <c r="B2974" s="40"/>
      <c r="C2974" s="30"/>
      <c r="D2974" s="68"/>
      <c r="E2974" s="68"/>
      <c r="F2974" s="121"/>
      <c r="G2974" s="79"/>
    </row>
    <row r="2975" spans="1:7" s="37" customFormat="1" x14ac:dyDescent="0.25">
      <c r="A2975" s="60"/>
      <c r="B2975" s="40"/>
      <c r="C2975" s="30"/>
      <c r="D2975" s="68"/>
      <c r="E2975" s="68"/>
      <c r="F2975" s="121"/>
      <c r="G2975" s="79"/>
    </row>
    <row r="2976" spans="1:7" s="37" customFormat="1" x14ac:dyDescent="0.25">
      <c r="A2976" s="60"/>
      <c r="B2976" s="40"/>
      <c r="C2976" s="30"/>
      <c r="D2976" s="68"/>
      <c r="E2976" s="68"/>
      <c r="F2976" s="121"/>
      <c r="G2976" s="79"/>
    </row>
    <row r="2977" spans="1:7" s="37" customFormat="1" x14ac:dyDescent="0.25">
      <c r="A2977" s="60"/>
      <c r="B2977" s="40"/>
      <c r="C2977" s="30"/>
      <c r="D2977" s="68"/>
      <c r="E2977" s="68"/>
      <c r="F2977" s="121"/>
      <c r="G2977" s="79"/>
    </row>
    <row r="2978" spans="1:7" s="37" customFormat="1" x14ac:dyDescent="0.25">
      <c r="A2978" s="60"/>
      <c r="B2978" s="40"/>
      <c r="C2978" s="30"/>
      <c r="D2978" s="68"/>
      <c r="E2978" s="68"/>
      <c r="F2978" s="121"/>
      <c r="G2978" s="79"/>
    </row>
    <row r="2979" spans="1:7" s="37" customFormat="1" x14ac:dyDescent="0.25">
      <c r="A2979" s="60"/>
      <c r="B2979" s="40"/>
      <c r="C2979" s="30"/>
      <c r="D2979" s="68"/>
      <c r="E2979" s="68"/>
      <c r="F2979" s="121"/>
      <c r="G2979" s="79"/>
    </row>
    <row r="2980" spans="1:7" s="37" customFormat="1" x14ac:dyDescent="0.25">
      <c r="A2980" s="60"/>
      <c r="B2980" s="40"/>
      <c r="C2980" s="30"/>
      <c r="D2980" s="68"/>
      <c r="E2980" s="68"/>
      <c r="F2980" s="121"/>
      <c r="G2980" s="79"/>
    </row>
    <row r="2981" spans="1:7" s="37" customFormat="1" x14ac:dyDescent="0.25">
      <c r="A2981" s="60"/>
      <c r="B2981" s="40"/>
      <c r="C2981" s="30"/>
      <c r="D2981" s="68"/>
      <c r="E2981" s="68"/>
      <c r="F2981" s="121"/>
      <c r="G2981" s="79"/>
    </row>
    <row r="2982" spans="1:7" s="37" customFormat="1" x14ac:dyDescent="0.25">
      <c r="A2982" s="60"/>
      <c r="B2982" s="40"/>
      <c r="C2982" s="30"/>
      <c r="D2982" s="68"/>
      <c r="E2982" s="68"/>
      <c r="F2982" s="121"/>
      <c r="G2982" s="79"/>
    </row>
    <row r="2983" spans="1:7" s="37" customFormat="1" x14ac:dyDescent="0.25">
      <c r="A2983" s="60"/>
      <c r="B2983" s="40"/>
      <c r="C2983" s="30"/>
      <c r="D2983" s="68"/>
      <c r="E2983" s="68"/>
      <c r="F2983" s="121"/>
      <c r="G2983" s="79"/>
    </row>
    <row r="2984" spans="1:7" s="37" customFormat="1" x14ac:dyDescent="0.25">
      <c r="A2984" s="60"/>
      <c r="B2984" s="40"/>
      <c r="C2984" s="30"/>
      <c r="D2984" s="68"/>
      <c r="E2984" s="68"/>
      <c r="F2984" s="121"/>
      <c r="G2984" s="79"/>
    </row>
    <row r="2985" spans="1:7" s="37" customFormat="1" x14ac:dyDescent="0.25">
      <c r="A2985" s="60"/>
      <c r="B2985" s="40"/>
      <c r="C2985" s="30"/>
      <c r="D2985" s="68"/>
      <c r="E2985" s="68"/>
      <c r="F2985" s="121"/>
      <c r="G2985" s="79"/>
    </row>
    <row r="2986" spans="1:7" s="37" customFormat="1" x14ac:dyDescent="0.25">
      <c r="A2986" s="60"/>
      <c r="B2986" s="40"/>
      <c r="C2986" s="30"/>
      <c r="D2986" s="68"/>
      <c r="E2986" s="68"/>
      <c r="F2986" s="121"/>
      <c r="G2986" s="79"/>
    </row>
    <row r="2987" spans="1:7" s="37" customFormat="1" x14ac:dyDescent="0.25">
      <c r="A2987" s="60"/>
      <c r="B2987" s="40"/>
      <c r="C2987" s="30"/>
      <c r="D2987" s="68"/>
      <c r="E2987" s="68"/>
      <c r="F2987" s="121"/>
      <c r="G2987" s="79"/>
    </row>
    <row r="2988" spans="1:7" s="37" customFormat="1" x14ac:dyDescent="0.25">
      <c r="A2988" s="60"/>
      <c r="B2988" s="40"/>
      <c r="C2988" s="30"/>
      <c r="D2988" s="68"/>
      <c r="E2988" s="68"/>
      <c r="F2988" s="121"/>
      <c r="G2988" s="79"/>
    </row>
    <row r="2989" spans="1:7" s="37" customFormat="1" x14ac:dyDescent="0.25">
      <c r="A2989" s="60"/>
      <c r="B2989" s="40"/>
      <c r="C2989" s="30"/>
      <c r="D2989" s="68"/>
      <c r="E2989" s="68"/>
      <c r="F2989" s="121"/>
      <c r="G2989" s="79"/>
    </row>
    <row r="2990" spans="1:7" s="37" customFormat="1" x14ac:dyDescent="0.25">
      <c r="A2990" s="60"/>
      <c r="B2990" s="40"/>
      <c r="C2990" s="30"/>
      <c r="D2990" s="68"/>
      <c r="E2990" s="68"/>
      <c r="F2990" s="121"/>
      <c r="G2990" s="79"/>
    </row>
    <row r="2991" spans="1:7" s="37" customFormat="1" x14ac:dyDescent="0.25">
      <c r="A2991" s="60"/>
      <c r="B2991" s="40"/>
      <c r="C2991" s="30"/>
      <c r="D2991" s="68"/>
      <c r="E2991" s="68"/>
      <c r="F2991" s="121"/>
      <c r="G2991" s="79"/>
    </row>
    <row r="2992" spans="1:7" s="37" customFormat="1" x14ac:dyDescent="0.25">
      <c r="A2992" s="60"/>
      <c r="B2992" s="40"/>
      <c r="C2992" s="30"/>
      <c r="D2992" s="68"/>
      <c r="E2992" s="68"/>
      <c r="F2992" s="121"/>
      <c r="G2992" s="79"/>
    </row>
    <row r="2993" spans="1:7" s="37" customFormat="1" x14ac:dyDescent="0.25">
      <c r="A2993" s="60"/>
      <c r="B2993" s="40"/>
      <c r="C2993" s="30"/>
      <c r="D2993" s="68"/>
      <c r="E2993" s="68"/>
      <c r="F2993" s="121"/>
      <c r="G2993" s="79"/>
    </row>
    <row r="2994" spans="1:7" s="37" customFormat="1" x14ac:dyDescent="0.25">
      <c r="A2994" s="60"/>
      <c r="B2994" s="40"/>
      <c r="C2994" s="30"/>
      <c r="D2994" s="68"/>
      <c r="E2994" s="68"/>
      <c r="F2994" s="121"/>
      <c r="G2994" s="79"/>
    </row>
    <row r="2995" spans="1:7" s="37" customFormat="1" x14ac:dyDescent="0.25">
      <c r="A2995" s="60"/>
      <c r="B2995" s="40"/>
      <c r="C2995" s="30"/>
      <c r="D2995" s="68"/>
      <c r="E2995" s="68"/>
      <c r="F2995" s="121"/>
      <c r="G2995" s="79"/>
    </row>
    <row r="2996" spans="1:7" s="37" customFormat="1" x14ac:dyDescent="0.25">
      <c r="A2996" s="60"/>
      <c r="B2996" s="40"/>
      <c r="C2996" s="30"/>
      <c r="D2996" s="68"/>
      <c r="E2996" s="68"/>
      <c r="F2996" s="121"/>
      <c r="G2996" s="79"/>
    </row>
    <row r="2997" spans="1:7" s="37" customFormat="1" x14ac:dyDescent="0.25">
      <c r="A2997" s="60"/>
      <c r="B2997" s="40"/>
      <c r="C2997" s="30"/>
      <c r="D2997" s="68"/>
      <c r="E2997" s="68"/>
      <c r="F2997" s="121"/>
      <c r="G2997" s="79"/>
    </row>
    <row r="2998" spans="1:7" s="37" customFormat="1" x14ac:dyDescent="0.25">
      <c r="A2998" s="60"/>
      <c r="B2998" s="40"/>
      <c r="C2998" s="30"/>
      <c r="D2998" s="68"/>
      <c r="E2998" s="68"/>
      <c r="F2998" s="121"/>
      <c r="G2998" s="79"/>
    </row>
    <row r="2999" spans="1:7" s="37" customFormat="1" x14ac:dyDescent="0.25">
      <c r="A2999" s="60"/>
      <c r="B2999" s="40"/>
      <c r="C2999" s="30"/>
      <c r="D2999" s="68"/>
      <c r="E2999" s="68"/>
      <c r="F2999" s="121"/>
      <c r="G2999" s="79"/>
    </row>
    <row r="3000" spans="1:7" s="37" customFormat="1" x14ac:dyDescent="0.25">
      <c r="A3000" s="60"/>
      <c r="B3000" s="40"/>
      <c r="C3000" s="30"/>
      <c r="D3000" s="68"/>
      <c r="E3000" s="68"/>
      <c r="F3000" s="121"/>
      <c r="G3000" s="79"/>
    </row>
    <row r="3001" spans="1:7" s="37" customFormat="1" x14ac:dyDescent="0.25">
      <c r="A3001" s="60"/>
      <c r="B3001" s="40"/>
      <c r="C3001" s="30"/>
      <c r="D3001" s="68"/>
      <c r="E3001" s="68"/>
      <c r="F3001" s="121"/>
      <c r="G3001" s="79"/>
    </row>
    <row r="3002" spans="1:7" s="37" customFormat="1" x14ac:dyDescent="0.25">
      <c r="A3002" s="60"/>
      <c r="B3002" s="40"/>
      <c r="C3002" s="30"/>
      <c r="D3002" s="68"/>
      <c r="E3002" s="68"/>
      <c r="F3002" s="121"/>
      <c r="G3002" s="79"/>
    </row>
    <row r="3003" spans="1:7" s="37" customFormat="1" x14ac:dyDescent="0.25">
      <c r="A3003" s="60"/>
      <c r="B3003" s="40"/>
      <c r="C3003" s="30"/>
      <c r="D3003" s="68"/>
      <c r="E3003" s="68"/>
      <c r="F3003" s="121"/>
      <c r="G3003" s="79"/>
    </row>
    <row r="3004" spans="1:7" s="37" customFormat="1" x14ac:dyDescent="0.25">
      <c r="A3004" s="60"/>
      <c r="B3004" s="40"/>
      <c r="C3004" s="30"/>
      <c r="D3004" s="68"/>
      <c r="E3004" s="68"/>
      <c r="F3004" s="121"/>
      <c r="G3004" s="79"/>
    </row>
    <row r="3005" spans="1:7" s="37" customFormat="1" x14ac:dyDescent="0.25">
      <c r="A3005" s="60"/>
      <c r="B3005" s="40"/>
      <c r="C3005" s="30"/>
      <c r="D3005" s="68"/>
      <c r="E3005" s="68"/>
      <c r="F3005" s="121"/>
      <c r="G3005" s="79"/>
    </row>
    <row r="3006" spans="1:7" s="37" customFormat="1" x14ac:dyDescent="0.25">
      <c r="A3006" s="60"/>
      <c r="B3006" s="40"/>
      <c r="C3006" s="30"/>
      <c r="D3006" s="68"/>
      <c r="E3006" s="68"/>
      <c r="F3006" s="121"/>
      <c r="G3006" s="79"/>
    </row>
    <row r="3007" spans="1:7" s="37" customFormat="1" x14ac:dyDescent="0.25">
      <c r="A3007" s="60"/>
      <c r="B3007" s="40"/>
      <c r="C3007" s="30"/>
      <c r="D3007" s="68"/>
      <c r="E3007" s="68"/>
      <c r="F3007" s="121"/>
      <c r="G3007" s="79"/>
    </row>
    <row r="3008" spans="1:7" s="37" customFormat="1" x14ac:dyDescent="0.25">
      <c r="A3008" s="60"/>
      <c r="B3008" s="40"/>
      <c r="C3008" s="30"/>
      <c r="D3008" s="68"/>
      <c r="E3008" s="68"/>
      <c r="F3008" s="121"/>
      <c r="G3008" s="79"/>
    </row>
    <row r="3009" spans="1:7" s="37" customFormat="1" x14ac:dyDescent="0.25">
      <c r="A3009" s="60"/>
      <c r="B3009" s="40"/>
      <c r="C3009" s="30"/>
      <c r="D3009" s="68"/>
      <c r="E3009" s="68"/>
      <c r="F3009" s="121"/>
      <c r="G3009" s="79"/>
    </row>
    <row r="3010" spans="1:7" s="37" customFormat="1" x14ac:dyDescent="0.25">
      <c r="A3010" s="60"/>
      <c r="B3010" s="40"/>
      <c r="C3010" s="30"/>
      <c r="D3010" s="68"/>
      <c r="E3010" s="68"/>
      <c r="F3010" s="121"/>
      <c r="G3010" s="79"/>
    </row>
    <row r="3011" spans="1:7" s="37" customFormat="1" x14ac:dyDescent="0.25">
      <c r="A3011" s="60"/>
      <c r="B3011" s="40"/>
      <c r="C3011" s="30"/>
      <c r="D3011" s="68"/>
      <c r="E3011" s="68"/>
      <c r="F3011" s="121"/>
      <c r="G3011" s="79"/>
    </row>
    <row r="3012" spans="1:7" s="37" customFormat="1" x14ac:dyDescent="0.25">
      <c r="A3012" s="60"/>
      <c r="B3012" s="40"/>
      <c r="C3012" s="30"/>
      <c r="D3012" s="68"/>
      <c r="E3012" s="68"/>
      <c r="F3012" s="121"/>
      <c r="G3012" s="79"/>
    </row>
    <row r="3013" spans="1:7" s="37" customFormat="1" x14ac:dyDescent="0.25">
      <c r="A3013" s="60"/>
      <c r="B3013" s="40"/>
      <c r="C3013" s="30"/>
      <c r="D3013" s="68"/>
      <c r="E3013" s="68"/>
      <c r="F3013" s="121"/>
      <c r="G3013" s="79"/>
    </row>
    <row r="3014" spans="1:7" s="37" customFormat="1" x14ac:dyDescent="0.25">
      <c r="A3014" s="60"/>
      <c r="B3014" s="40"/>
      <c r="C3014" s="30"/>
      <c r="D3014" s="68"/>
      <c r="E3014" s="68"/>
      <c r="F3014" s="121"/>
      <c r="G3014" s="79"/>
    </row>
    <row r="3015" spans="1:7" s="37" customFormat="1" x14ac:dyDescent="0.25">
      <c r="A3015" s="60"/>
      <c r="B3015" s="40"/>
      <c r="C3015" s="30"/>
      <c r="D3015" s="68"/>
      <c r="E3015" s="68"/>
      <c r="F3015" s="121"/>
      <c r="G3015" s="79"/>
    </row>
    <row r="3016" spans="1:7" s="37" customFormat="1" x14ac:dyDescent="0.25">
      <c r="A3016" s="60"/>
      <c r="B3016" s="40"/>
      <c r="C3016" s="30"/>
      <c r="D3016" s="68"/>
      <c r="E3016" s="68"/>
      <c r="F3016" s="121"/>
      <c r="G3016" s="79"/>
    </row>
    <row r="3017" spans="1:7" s="37" customFormat="1" x14ac:dyDescent="0.25">
      <c r="A3017" s="60"/>
      <c r="B3017" s="40"/>
      <c r="C3017" s="30"/>
      <c r="D3017" s="68"/>
      <c r="E3017" s="68"/>
      <c r="F3017" s="121"/>
      <c r="G3017" s="79"/>
    </row>
    <row r="3018" spans="1:7" s="37" customFormat="1" x14ac:dyDescent="0.25">
      <c r="A3018" s="60"/>
      <c r="B3018" s="40"/>
      <c r="C3018" s="30"/>
      <c r="D3018" s="68"/>
      <c r="E3018" s="68"/>
      <c r="F3018" s="121"/>
      <c r="G3018" s="79"/>
    </row>
    <row r="3019" spans="1:7" s="37" customFormat="1" x14ac:dyDescent="0.25">
      <c r="A3019" s="60"/>
      <c r="B3019" s="40"/>
      <c r="C3019" s="30"/>
      <c r="D3019" s="68"/>
      <c r="E3019" s="68"/>
      <c r="F3019" s="121"/>
      <c r="G3019" s="79"/>
    </row>
    <row r="3020" spans="1:7" s="37" customFormat="1" x14ac:dyDescent="0.25">
      <c r="A3020" s="60"/>
      <c r="B3020" s="40"/>
      <c r="C3020" s="30"/>
      <c r="D3020" s="68"/>
      <c r="E3020" s="68"/>
      <c r="F3020" s="121"/>
      <c r="G3020" s="79"/>
    </row>
    <row r="3021" spans="1:7" s="37" customFormat="1" x14ac:dyDescent="0.25">
      <c r="A3021" s="60"/>
      <c r="B3021" s="40"/>
      <c r="C3021" s="30"/>
      <c r="D3021" s="68"/>
      <c r="E3021" s="68"/>
      <c r="F3021" s="121"/>
      <c r="G3021" s="79"/>
    </row>
    <row r="3022" spans="1:7" s="37" customFormat="1" x14ac:dyDescent="0.25">
      <c r="A3022" s="60"/>
      <c r="B3022" s="40"/>
      <c r="C3022" s="30"/>
      <c r="D3022" s="68"/>
      <c r="E3022" s="68"/>
      <c r="F3022" s="121"/>
      <c r="G3022" s="79"/>
    </row>
    <row r="3023" spans="1:7" s="37" customFormat="1" x14ac:dyDescent="0.25">
      <c r="A3023" s="60"/>
      <c r="B3023" s="40"/>
      <c r="C3023" s="30"/>
      <c r="D3023" s="68"/>
      <c r="E3023" s="68"/>
      <c r="F3023" s="121"/>
      <c r="G3023" s="79"/>
    </row>
    <row r="3024" spans="1:7" s="37" customFormat="1" x14ac:dyDescent="0.25">
      <c r="A3024" s="60"/>
      <c r="B3024" s="40"/>
      <c r="C3024" s="30"/>
      <c r="D3024" s="68"/>
      <c r="E3024" s="68"/>
      <c r="F3024" s="121"/>
      <c r="G3024" s="79"/>
    </row>
    <row r="3025" spans="1:7" s="37" customFormat="1" x14ac:dyDescent="0.25">
      <c r="A3025" s="60"/>
      <c r="B3025" s="40"/>
      <c r="C3025" s="30"/>
      <c r="D3025" s="68"/>
      <c r="E3025" s="68"/>
      <c r="F3025" s="121"/>
      <c r="G3025" s="79"/>
    </row>
    <row r="3026" spans="1:7" s="37" customFormat="1" x14ac:dyDescent="0.25">
      <c r="A3026" s="60"/>
      <c r="B3026" s="40"/>
      <c r="C3026" s="30"/>
      <c r="D3026" s="68"/>
      <c r="E3026" s="68"/>
      <c r="F3026" s="121"/>
      <c r="G3026" s="79"/>
    </row>
    <row r="3027" spans="1:7" s="37" customFormat="1" x14ac:dyDescent="0.25">
      <c r="A3027" s="60"/>
      <c r="B3027" s="40"/>
      <c r="C3027" s="30"/>
      <c r="D3027" s="68"/>
      <c r="E3027" s="68"/>
      <c r="F3027" s="121"/>
      <c r="G3027" s="79"/>
    </row>
    <row r="3028" spans="1:7" s="37" customFormat="1" x14ac:dyDescent="0.25">
      <c r="A3028" s="60"/>
      <c r="B3028" s="40"/>
      <c r="C3028" s="30"/>
      <c r="D3028" s="68"/>
      <c r="E3028" s="68"/>
      <c r="F3028" s="121"/>
      <c r="G3028" s="79"/>
    </row>
    <row r="3029" spans="1:7" s="37" customFormat="1" x14ac:dyDescent="0.25">
      <c r="A3029" s="60"/>
      <c r="B3029" s="40"/>
      <c r="C3029" s="30"/>
      <c r="D3029" s="68"/>
      <c r="E3029" s="68"/>
      <c r="F3029" s="121"/>
      <c r="G3029" s="79"/>
    </row>
    <row r="3030" spans="1:7" s="37" customFormat="1" x14ac:dyDescent="0.25">
      <c r="A3030" s="60"/>
      <c r="B3030" s="40"/>
      <c r="C3030" s="30"/>
      <c r="D3030" s="68"/>
      <c r="E3030" s="68"/>
      <c r="F3030" s="121"/>
      <c r="G3030" s="79"/>
    </row>
    <row r="3031" spans="1:7" s="37" customFormat="1" x14ac:dyDescent="0.25">
      <c r="A3031" s="60"/>
      <c r="B3031" s="40"/>
      <c r="C3031" s="30"/>
      <c r="D3031" s="68"/>
      <c r="E3031" s="68"/>
      <c r="F3031" s="121"/>
      <c r="G3031" s="79"/>
    </row>
    <row r="3032" spans="1:7" s="37" customFormat="1" x14ac:dyDescent="0.25">
      <c r="A3032" s="60"/>
      <c r="B3032" s="40"/>
      <c r="C3032" s="30"/>
      <c r="D3032" s="68"/>
      <c r="E3032" s="68"/>
      <c r="F3032" s="121"/>
      <c r="G3032" s="79"/>
    </row>
    <row r="3033" spans="1:7" s="37" customFormat="1" x14ac:dyDescent="0.25">
      <c r="A3033" s="60"/>
      <c r="B3033" s="40"/>
      <c r="C3033" s="30"/>
      <c r="D3033" s="68"/>
      <c r="E3033" s="68"/>
      <c r="F3033" s="121"/>
      <c r="G3033" s="79"/>
    </row>
    <row r="3034" spans="1:7" s="37" customFormat="1" x14ac:dyDescent="0.25">
      <c r="A3034" s="60"/>
      <c r="B3034" s="40"/>
      <c r="C3034" s="30"/>
      <c r="D3034" s="68"/>
      <c r="E3034" s="68"/>
      <c r="F3034" s="121"/>
      <c r="G3034" s="79"/>
    </row>
    <row r="3035" spans="1:7" s="37" customFormat="1" x14ac:dyDescent="0.25">
      <c r="A3035" s="60"/>
      <c r="B3035" s="40"/>
      <c r="C3035" s="30"/>
      <c r="D3035" s="68"/>
      <c r="E3035" s="68"/>
      <c r="F3035" s="121"/>
      <c r="G3035" s="79"/>
    </row>
    <row r="3036" spans="1:7" s="37" customFormat="1" x14ac:dyDescent="0.25">
      <c r="A3036" s="60"/>
      <c r="B3036" s="40"/>
      <c r="C3036" s="30"/>
      <c r="D3036" s="68"/>
      <c r="E3036" s="68"/>
      <c r="F3036" s="121"/>
      <c r="G3036" s="79"/>
    </row>
    <row r="3037" spans="1:7" s="37" customFormat="1" x14ac:dyDescent="0.25">
      <c r="A3037" s="60"/>
      <c r="B3037" s="40"/>
      <c r="C3037" s="30"/>
      <c r="D3037" s="68"/>
      <c r="E3037" s="68"/>
      <c r="F3037" s="121"/>
      <c r="G3037" s="79"/>
    </row>
    <row r="3038" spans="1:7" s="37" customFormat="1" x14ac:dyDescent="0.25">
      <c r="A3038" s="60"/>
      <c r="B3038" s="40"/>
      <c r="C3038" s="30"/>
      <c r="D3038" s="68"/>
      <c r="E3038" s="68"/>
      <c r="F3038" s="121"/>
      <c r="G3038" s="79"/>
    </row>
    <row r="3039" spans="1:7" s="37" customFormat="1" x14ac:dyDescent="0.25">
      <c r="A3039" s="60"/>
      <c r="B3039" s="40"/>
      <c r="C3039" s="30"/>
      <c r="D3039" s="68"/>
      <c r="E3039" s="68"/>
      <c r="F3039" s="121"/>
      <c r="G3039" s="79"/>
    </row>
    <row r="3040" spans="1:7" s="37" customFormat="1" x14ac:dyDescent="0.25">
      <c r="A3040" s="60"/>
      <c r="B3040" s="40"/>
      <c r="C3040" s="30"/>
      <c r="D3040" s="68"/>
      <c r="E3040" s="68"/>
      <c r="F3040" s="121"/>
      <c r="G3040" s="79"/>
    </row>
    <row r="3041" spans="1:7" s="37" customFormat="1" x14ac:dyDescent="0.25">
      <c r="A3041" s="60"/>
      <c r="B3041" s="40"/>
      <c r="C3041" s="30"/>
      <c r="D3041" s="68"/>
      <c r="E3041" s="68"/>
      <c r="F3041" s="121"/>
      <c r="G3041" s="79"/>
    </row>
    <row r="3042" spans="1:7" s="37" customFormat="1" x14ac:dyDescent="0.25">
      <c r="A3042" s="60"/>
      <c r="B3042" s="40"/>
      <c r="C3042" s="30"/>
      <c r="D3042" s="68"/>
      <c r="E3042" s="68"/>
      <c r="F3042" s="121"/>
      <c r="G3042" s="79"/>
    </row>
    <row r="3043" spans="1:7" s="37" customFormat="1" x14ac:dyDescent="0.25">
      <c r="A3043" s="60"/>
      <c r="B3043" s="40"/>
      <c r="C3043" s="30"/>
      <c r="D3043" s="68"/>
      <c r="E3043" s="68"/>
      <c r="F3043" s="121"/>
      <c r="G3043" s="79"/>
    </row>
    <row r="3044" spans="1:7" s="37" customFormat="1" x14ac:dyDescent="0.25">
      <c r="A3044" s="60"/>
      <c r="B3044" s="40"/>
      <c r="C3044" s="30"/>
      <c r="D3044" s="68"/>
      <c r="E3044" s="68"/>
      <c r="F3044" s="121"/>
      <c r="G3044" s="79"/>
    </row>
    <row r="3045" spans="1:7" s="37" customFormat="1" x14ac:dyDescent="0.25">
      <c r="A3045" s="60"/>
      <c r="B3045" s="40"/>
      <c r="C3045" s="30"/>
      <c r="D3045" s="68"/>
      <c r="E3045" s="68"/>
      <c r="F3045" s="121"/>
      <c r="G3045" s="79"/>
    </row>
    <row r="3046" spans="1:7" s="37" customFormat="1" x14ac:dyDescent="0.25">
      <c r="A3046" s="60"/>
      <c r="B3046" s="40"/>
      <c r="C3046" s="30"/>
      <c r="D3046" s="68"/>
      <c r="E3046" s="68"/>
      <c r="F3046" s="121"/>
      <c r="G3046" s="79"/>
    </row>
    <row r="3047" spans="1:7" s="37" customFormat="1" x14ac:dyDescent="0.25">
      <c r="A3047" s="60"/>
      <c r="B3047" s="40"/>
      <c r="C3047" s="30"/>
      <c r="D3047" s="68"/>
      <c r="E3047" s="68"/>
      <c r="F3047" s="121"/>
      <c r="G3047" s="79"/>
    </row>
    <row r="3048" spans="1:7" s="37" customFormat="1" x14ac:dyDescent="0.25">
      <c r="A3048" s="60"/>
      <c r="B3048" s="40"/>
      <c r="C3048" s="30"/>
      <c r="D3048" s="68"/>
      <c r="E3048" s="68"/>
      <c r="F3048" s="121"/>
      <c r="G3048" s="79"/>
    </row>
    <row r="3049" spans="1:7" s="37" customFormat="1" x14ac:dyDescent="0.25">
      <c r="A3049" s="60"/>
      <c r="B3049" s="40"/>
      <c r="C3049" s="30"/>
      <c r="D3049" s="68"/>
      <c r="E3049" s="68"/>
      <c r="F3049" s="121"/>
      <c r="G3049" s="79"/>
    </row>
    <row r="3050" spans="1:7" s="37" customFormat="1" x14ac:dyDescent="0.25">
      <c r="A3050" s="60"/>
      <c r="B3050" s="40"/>
      <c r="C3050" s="30"/>
      <c r="D3050" s="68"/>
      <c r="E3050" s="68"/>
      <c r="F3050" s="121"/>
      <c r="G3050" s="79"/>
    </row>
    <row r="3051" spans="1:7" s="37" customFormat="1" x14ac:dyDescent="0.25">
      <c r="A3051" s="60"/>
      <c r="B3051" s="40"/>
      <c r="C3051" s="30"/>
      <c r="D3051" s="68"/>
      <c r="E3051" s="68"/>
      <c r="F3051" s="121"/>
      <c r="G3051" s="79"/>
    </row>
    <row r="3052" spans="1:7" s="37" customFormat="1" x14ac:dyDescent="0.25">
      <c r="A3052" s="60"/>
      <c r="B3052" s="40"/>
      <c r="C3052" s="30"/>
      <c r="D3052" s="68"/>
      <c r="E3052" s="68"/>
      <c r="F3052" s="121"/>
      <c r="G3052" s="79"/>
    </row>
    <row r="3053" spans="1:7" s="37" customFormat="1" x14ac:dyDescent="0.25">
      <c r="A3053" s="60"/>
      <c r="B3053" s="40"/>
      <c r="C3053" s="30"/>
      <c r="D3053" s="68"/>
      <c r="E3053" s="68"/>
      <c r="F3053" s="121"/>
      <c r="G3053" s="79"/>
    </row>
    <row r="3054" spans="1:7" s="37" customFormat="1" x14ac:dyDescent="0.25">
      <c r="A3054" s="60"/>
      <c r="B3054" s="40"/>
      <c r="C3054" s="30"/>
      <c r="D3054" s="68"/>
      <c r="E3054" s="68"/>
      <c r="F3054" s="121"/>
      <c r="G3054" s="79"/>
    </row>
    <row r="3055" spans="1:7" s="37" customFormat="1" x14ac:dyDescent="0.25">
      <c r="A3055" s="60"/>
      <c r="B3055" s="40"/>
      <c r="C3055" s="30"/>
      <c r="D3055" s="68"/>
      <c r="E3055" s="68"/>
      <c r="F3055" s="121"/>
      <c r="G3055" s="79"/>
    </row>
    <row r="3056" spans="1:7" s="37" customFormat="1" x14ac:dyDescent="0.25">
      <c r="A3056" s="60"/>
      <c r="B3056" s="40"/>
      <c r="C3056" s="30"/>
      <c r="D3056" s="68"/>
      <c r="E3056" s="68"/>
      <c r="F3056" s="121"/>
      <c r="G3056" s="79"/>
    </row>
    <row r="3057" spans="1:7" s="37" customFormat="1" x14ac:dyDescent="0.25">
      <c r="A3057" s="60"/>
      <c r="B3057" s="40"/>
      <c r="C3057" s="30"/>
      <c r="D3057" s="68"/>
      <c r="E3057" s="68"/>
      <c r="F3057" s="121"/>
      <c r="G3057" s="79"/>
    </row>
    <row r="3058" spans="1:7" s="37" customFormat="1" x14ac:dyDescent="0.25">
      <c r="A3058" s="60"/>
      <c r="B3058" s="40"/>
      <c r="C3058" s="30"/>
      <c r="D3058" s="68"/>
      <c r="E3058" s="68"/>
      <c r="F3058" s="121"/>
      <c r="G3058" s="79"/>
    </row>
    <row r="3059" spans="1:7" s="37" customFormat="1" x14ac:dyDescent="0.25">
      <c r="A3059" s="60"/>
      <c r="B3059" s="40"/>
      <c r="C3059" s="30"/>
      <c r="D3059" s="68"/>
      <c r="E3059" s="68"/>
      <c r="F3059" s="121"/>
      <c r="G3059" s="79"/>
    </row>
    <row r="3060" spans="1:7" s="37" customFormat="1" x14ac:dyDescent="0.25">
      <c r="A3060" s="60"/>
      <c r="B3060" s="40"/>
      <c r="C3060" s="30"/>
      <c r="D3060" s="68"/>
      <c r="E3060" s="68"/>
      <c r="F3060" s="121"/>
      <c r="G3060" s="79"/>
    </row>
    <row r="3061" spans="1:7" s="37" customFormat="1" x14ac:dyDescent="0.25">
      <c r="A3061" s="60"/>
      <c r="B3061" s="40"/>
      <c r="C3061" s="30"/>
      <c r="D3061" s="68"/>
      <c r="E3061" s="68"/>
      <c r="F3061" s="121"/>
      <c r="G3061" s="79"/>
    </row>
    <row r="3062" spans="1:7" s="37" customFormat="1" x14ac:dyDescent="0.25">
      <c r="A3062" s="60"/>
      <c r="B3062" s="40"/>
      <c r="C3062" s="30"/>
      <c r="D3062" s="68"/>
      <c r="E3062" s="68"/>
      <c r="F3062" s="121"/>
      <c r="G3062" s="79"/>
    </row>
    <row r="3063" spans="1:7" s="37" customFormat="1" x14ac:dyDescent="0.25">
      <c r="A3063" s="60"/>
      <c r="B3063" s="40"/>
      <c r="C3063" s="30"/>
      <c r="D3063" s="68"/>
      <c r="E3063" s="68"/>
      <c r="F3063" s="121"/>
      <c r="G3063" s="79"/>
    </row>
    <row r="3064" spans="1:7" s="37" customFormat="1" x14ac:dyDescent="0.25">
      <c r="A3064" s="60"/>
      <c r="B3064" s="40"/>
      <c r="C3064" s="30"/>
      <c r="D3064" s="68"/>
      <c r="E3064" s="68"/>
      <c r="F3064" s="121"/>
      <c r="G3064" s="79"/>
    </row>
    <row r="3065" spans="1:7" s="37" customFormat="1" x14ac:dyDescent="0.25">
      <c r="A3065" s="60"/>
      <c r="B3065" s="40"/>
      <c r="C3065" s="30"/>
      <c r="D3065" s="68"/>
      <c r="E3065" s="68"/>
      <c r="F3065" s="121"/>
      <c r="G3065" s="79"/>
    </row>
    <row r="3066" spans="1:7" s="37" customFormat="1" x14ac:dyDescent="0.25">
      <c r="A3066" s="60"/>
      <c r="B3066" s="40"/>
      <c r="C3066" s="30"/>
      <c r="D3066" s="68"/>
      <c r="E3066" s="68"/>
      <c r="F3066" s="121"/>
      <c r="G3066" s="79"/>
    </row>
    <row r="3067" spans="1:7" s="37" customFormat="1" x14ac:dyDescent="0.25">
      <c r="A3067" s="60"/>
      <c r="B3067" s="40"/>
      <c r="C3067" s="30"/>
      <c r="D3067" s="68"/>
      <c r="E3067" s="68"/>
      <c r="F3067" s="121"/>
      <c r="G3067" s="79"/>
    </row>
    <row r="3068" spans="1:7" s="37" customFormat="1" x14ac:dyDescent="0.25">
      <c r="A3068" s="60"/>
      <c r="B3068" s="40"/>
      <c r="C3068" s="30"/>
      <c r="D3068" s="68"/>
      <c r="E3068" s="68"/>
      <c r="F3068" s="121"/>
      <c r="G3068" s="79"/>
    </row>
    <row r="3069" spans="1:7" s="37" customFormat="1" x14ac:dyDescent="0.25">
      <c r="A3069" s="60"/>
      <c r="B3069" s="40"/>
      <c r="C3069" s="30"/>
      <c r="D3069" s="68"/>
      <c r="E3069" s="68"/>
      <c r="F3069" s="121"/>
      <c r="G3069" s="79"/>
    </row>
    <row r="3070" spans="1:7" s="37" customFormat="1" x14ac:dyDescent="0.25">
      <c r="A3070" s="60"/>
      <c r="B3070" s="40"/>
      <c r="C3070" s="30"/>
      <c r="D3070" s="68"/>
      <c r="E3070" s="68"/>
      <c r="F3070" s="121"/>
      <c r="G3070" s="79"/>
    </row>
    <row r="3071" spans="1:7" s="37" customFormat="1" x14ac:dyDescent="0.25">
      <c r="A3071" s="60"/>
      <c r="B3071" s="40"/>
      <c r="C3071" s="30"/>
      <c r="D3071" s="68"/>
      <c r="E3071" s="68"/>
      <c r="F3071" s="121"/>
      <c r="G3071" s="79"/>
    </row>
    <row r="3072" spans="1:7" s="37" customFormat="1" x14ac:dyDescent="0.25">
      <c r="A3072" s="60"/>
      <c r="B3072" s="40"/>
      <c r="C3072" s="30"/>
      <c r="D3072" s="68"/>
      <c r="E3072" s="68"/>
      <c r="F3072" s="121"/>
      <c r="G3072" s="79"/>
    </row>
    <row r="3073" spans="1:7" s="37" customFormat="1" x14ac:dyDescent="0.25">
      <c r="A3073" s="60"/>
      <c r="B3073" s="40"/>
      <c r="C3073" s="30"/>
      <c r="D3073" s="68"/>
      <c r="E3073" s="68"/>
      <c r="F3073" s="121"/>
      <c r="G3073" s="79"/>
    </row>
    <row r="3074" spans="1:7" s="37" customFormat="1" x14ac:dyDescent="0.25">
      <c r="A3074" s="60"/>
      <c r="B3074" s="40"/>
      <c r="C3074" s="30"/>
      <c r="D3074" s="68"/>
      <c r="E3074" s="68"/>
      <c r="F3074" s="121"/>
      <c r="G3074" s="79"/>
    </row>
    <row r="3075" spans="1:7" s="37" customFormat="1" x14ac:dyDescent="0.25">
      <c r="A3075" s="60"/>
      <c r="B3075" s="40"/>
      <c r="C3075" s="30"/>
      <c r="D3075" s="68"/>
      <c r="E3075" s="68"/>
      <c r="F3075" s="121"/>
      <c r="G3075" s="79"/>
    </row>
    <row r="3076" spans="1:7" s="37" customFormat="1" x14ac:dyDescent="0.25">
      <c r="A3076" s="60"/>
      <c r="B3076" s="40"/>
      <c r="C3076" s="30"/>
      <c r="D3076" s="68"/>
      <c r="E3076" s="68"/>
      <c r="F3076" s="121"/>
      <c r="G3076" s="79"/>
    </row>
    <row r="3077" spans="1:7" s="37" customFormat="1" x14ac:dyDescent="0.25">
      <c r="A3077" s="60"/>
      <c r="B3077" s="40"/>
      <c r="C3077" s="30"/>
      <c r="D3077" s="68"/>
      <c r="E3077" s="68"/>
      <c r="F3077" s="121"/>
      <c r="G3077" s="79"/>
    </row>
    <row r="3078" spans="1:7" s="37" customFormat="1" x14ac:dyDescent="0.25">
      <c r="A3078" s="60"/>
      <c r="B3078" s="40"/>
      <c r="C3078" s="30"/>
      <c r="D3078" s="68"/>
      <c r="E3078" s="68"/>
      <c r="F3078" s="121"/>
      <c r="G3078" s="79"/>
    </row>
    <row r="3079" spans="1:7" s="37" customFormat="1" x14ac:dyDescent="0.25">
      <c r="A3079" s="60"/>
      <c r="B3079" s="40"/>
      <c r="C3079" s="30"/>
      <c r="D3079" s="68"/>
      <c r="E3079" s="68"/>
      <c r="F3079" s="121"/>
      <c r="G3079" s="79"/>
    </row>
    <row r="3080" spans="1:7" s="37" customFormat="1" x14ac:dyDescent="0.25">
      <c r="A3080" s="60"/>
      <c r="B3080" s="40"/>
      <c r="C3080" s="30"/>
      <c r="D3080" s="68"/>
      <c r="E3080" s="68"/>
      <c r="F3080" s="121"/>
      <c r="G3080" s="79"/>
    </row>
    <row r="3081" spans="1:7" s="37" customFormat="1" x14ac:dyDescent="0.25">
      <c r="A3081" s="60"/>
      <c r="B3081" s="40"/>
      <c r="C3081" s="30"/>
      <c r="D3081" s="68"/>
      <c r="E3081" s="68"/>
      <c r="F3081" s="121"/>
      <c r="G3081" s="79"/>
    </row>
    <row r="3082" spans="1:7" s="37" customFormat="1" x14ac:dyDescent="0.25">
      <c r="A3082" s="60"/>
      <c r="B3082" s="40"/>
      <c r="C3082" s="30"/>
      <c r="D3082" s="68"/>
      <c r="E3082" s="68"/>
      <c r="F3082" s="121"/>
      <c r="G3082" s="79"/>
    </row>
    <row r="3083" spans="1:7" s="37" customFormat="1" x14ac:dyDescent="0.25">
      <c r="A3083" s="60"/>
      <c r="B3083" s="40"/>
      <c r="C3083" s="30"/>
      <c r="D3083" s="68"/>
      <c r="E3083" s="68"/>
      <c r="F3083" s="121"/>
      <c r="G3083" s="79"/>
    </row>
    <row r="3084" spans="1:7" s="37" customFormat="1" x14ac:dyDescent="0.25">
      <c r="A3084" s="60"/>
      <c r="B3084" s="40"/>
      <c r="C3084" s="30"/>
      <c r="D3084" s="68"/>
      <c r="E3084" s="68"/>
      <c r="F3084" s="121"/>
      <c r="G3084" s="79"/>
    </row>
    <row r="3085" spans="1:7" s="37" customFormat="1" x14ac:dyDescent="0.25">
      <c r="A3085" s="60"/>
      <c r="B3085" s="40"/>
      <c r="C3085" s="30"/>
      <c r="D3085" s="68"/>
      <c r="E3085" s="68"/>
      <c r="F3085" s="121"/>
      <c r="G3085" s="79"/>
    </row>
    <row r="3086" spans="1:7" s="37" customFormat="1" x14ac:dyDescent="0.25">
      <c r="A3086" s="60"/>
      <c r="B3086" s="40"/>
      <c r="C3086" s="30"/>
      <c r="D3086" s="68"/>
      <c r="E3086" s="68"/>
      <c r="F3086" s="121"/>
      <c r="G3086" s="79"/>
    </row>
    <row r="3087" spans="1:7" s="37" customFormat="1" x14ac:dyDescent="0.25">
      <c r="A3087" s="60"/>
      <c r="B3087" s="40"/>
      <c r="C3087" s="30"/>
      <c r="D3087" s="68"/>
      <c r="E3087" s="68"/>
      <c r="F3087" s="121"/>
      <c r="G3087" s="79"/>
    </row>
    <row r="3088" spans="1:7" s="37" customFormat="1" x14ac:dyDescent="0.25">
      <c r="A3088" s="60"/>
      <c r="B3088" s="40"/>
      <c r="C3088" s="30"/>
      <c r="D3088" s="68"/>
      <c r="E3088" s="68"/>
      <c r="F3088" s="121"/>
      <c r="G3088" s="79"/>
    </row>
    <row r="3089" spans="1:7" s="37" customFormat="1" x14ac:dyDescent="0.25">
      <c r="A3089" s="60"/>
      <c r="B3089" s="40"/>
      <c r="C3089" s="30"/>
      <c r="D3089" s="68"/>
      <c r="E3089" s="68"/>
      <c r="F3089" s="121"/>
      <c r="G3089" s="79"/>
    </row>
    <row r="3090" spans="1:7" s="37" customFormat="1" x14ac:dyDescent="0.25">
      <c r="A3090" s="60"/>
      <c r="B3090" s="40"/>
      <c r="C3090" s="30"/>
      <c r="D3090" s="68"/>
      <c r="E3090" s="68"/>
      <c r="F3090" s="121"/>
      <c r="G3090" s="79"/>
    </row>
    <row r="3091" spans="1:7" s="37" customFormat="1" x14ac:dyDescent="0.25">
      <c r="A3091" s="60"/>
      <c r="B3091" s="40"/>
      <c r="C3091" s="30"/>
      <c r="D3091" s="68"/>
      <c r="E3091" s="68"/>
      <c r="F3091" s="121"/>
      <c r="G3091" s="79"/>
    </row>
    <row r="3092" spans="1:7" s="37" customFormat="1" x14ac:dyDescent="0.25">
      <c r="A3092" s="60"/>
      <c r="B3092" s="40"/>
      <c r="C3092" s="30"/>
      <c r="D3092" s="68"/>
      <c r="E3092" s="68"/>
      <c r="F3092" s="121"/>
      <c r="G3092" s="79"/>
    </row>
    <row r="3093" spans="1:7" s="37" customFormat="1" x14ac:dyDescent="0.25">
      <c r="A3093" s="60"/>
      <c r="B3093" s="40"/>
      <c r="C3093" s="30"/>
      <c r="D3093" s="68"/>
      <c r="E3093" s="68"/>
      <c r="F3093" s="121"/>
      <c r="G3093" s="79"/>
    </row>
    <row r="3094" spans="1:7" s="37" customFormat="1" x14ac:dyDescent="0.25">
      <c r="A3094" s="60"/>
      <c r="B3094" s="40"/>
      <c r="C3094" s="30"/>
      <c r="D3094" s="68"/>
      <c r="E3094" s="68"/>
      <c r="F3094" s="121"/>
      <c r="G3094" s="79"/>
    </row>
    <row r="3095" spans="1:7" s="37" customFormat="1" x14ac:dyDescent="0.25">
      <c r="A3095" s="60"/>
      <c r="B3095" s="40"/>
      <c r="C3095" s="30"/>
      <c r="D3095" s="68"/>
      <c r="E3095" s="68"/>
      <c r="F3095" s="121"/>
      <c r="G3095" s="79"/>
    </row>
    <row r="3096" spans="1:7" s="37" customFormat="1" x14ac:dyDescent="0.25">
      <c r="A3096" s="60"/>
      <c r="B3096" s="40"/>
      <c r="C3096" s="30"/>
      <c r="D3096" s="68"/>
      <c r="E3096" s="68"/>
      <c r="F3096" s="121"/>
      <c r="G3096" s="79"/>
    </row>
    <row r="3097" spans="1:7" s="37" customFormat="1" x14ac:dyDescent="0.25">
      <c r="A3097" s="60"/>
      <c r="B3097" s="40"/>
      <c r="C3097" s="30"/>
      <c r="D3097" s="68"/>
      <c r="E3097" s="68"/>
      <c r="F3097" s="121"/>
      <c r="G3097" s="79"/>
    </row>
    <row r="3098" spans="1:7" s="37" customFormat="1" x14ac:dyDescent="0.25">
      <c r="A3098" s="60"/>
      <c r="B3098" s="40"/>
      <c r="C3098" s="30"/>
      <c r="D3098" s="68"/>
      <c r="E3098" s="68"/>
      <c r="F3098" s="121"/>
      <c r="G3098" s="79"/>
    </row>
    <row r="3099" spans="1:7" s="37" customFormat="1" x14ac:dyDescent="0.25">
      <c r="A3099" s="60"/>
      <c r="B3099" s="40"/>
      <c r="C3099" s="30"/>
      <c r="D3099" s="68"/>
      <c r="E3099" s="68"/>
      <c r="F3099" s="121"/>
      <c r="G3099" s="79"/>
    </row>
    <row r="3100" spans="1:7" s="37" customFormat="1" x14ac:dyDescent="0.25">
      <c r="A3100" s="60"/>
      <c r="B3100" s="40"/>
      <c r="C3100" s="30"/>
      <c r="D3100" s="68"/>
      <c r="E3100" s="68"/>
      <c r="F3100" s="121"/>
      <c r="G3100" s="79"/>
    </row>
    <row r="3101" spans="1:7" s="37" customFormat="1" x14ac:dyDescent="0.25">
      <c r="A3101" s="60"/>
      <c r="B3101" s="40"/>
      <c r="C3101" s="30"/>
      <c r="D3101" s="68"/>
      <c r="E3101" s="68"/>
      <c r="F3101" s="121"/>
      <c r="G3101" s="79"/>
    </row>
    <row r="3102" spans="1:7" s="37" customFormat="1" x14ac:dyDescent="0.25">
      <c r="A3102" s="60"/>
      <c r="B3102" s="40"/>
      <c r="C3102" s="30"/>
      <c r="D3102" s="68"/>
      <c r="E3102" s="68"/>
      <c r="F3102" s="121"/>
      <c r="G3102" s="79"/>
    </row>
  </sheetData>
  <sheetProtection selectLockedCells="1"/>
  <mergeCells count="4">
    <mergeCell ref="C3:F3"/>
    <mergeCell ref="C31:E31"/>
    <mergeCell ref="C51:E51"/>
    <mergeCell ref="C71:E71"/>
  </mergeCells>
  <pageMargins left="1.1811023622047245" right="0.19685039370078741" top="0.98425196850393704" bottom="0.78740157480314965" header="0.39370078740157483" footer="0.39370078740157483"/>
  <pageSetup paperSize="9" scale="75" firstPageNumber="49" fitToHeight="5" orientation="portrait" useFirstPageNumber="1" r:id="rId1"/>
  <headerFooter alignWithMargins="0">
    <oddHeader>&amp;L&amp;G&amp;Cploščad pred vozno stezo M&amp;RPonudbeni predračun</oddHeader>
    <oddFooter>&amp;C&amp;P&amp;R&amp;F</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499984740745262"/>
  </sheetPr>
  <dimension ref="A1:R2774"/>
  <sheetViews>
    <sheetView topLeftCell="A4" zoomScaleNormal="100" zoomScaleSheetLayoutView="85" workbookViewId="0"/>
  </sheetViews>
  <sheetFormatPr defaultRowHeight="15.75" x14ac:dyDescent="0.25"/>
  <cols>
    <col min="1" max="1" width="9.140625" style="223"/>
    <col min="2" max="2" width="11.28515625" style="224" customWidth="1"/>
    <col min="3" max="3" width="53.28515625" style="225" customWidth="1"/>
    <col min="4" max="4" width="6.7109375" style="227" customWidth="1"/>
    <col min="5" max="5" width="8.85546875" style="227" customWidth="1"/>
    <col min="6" max="6" width="16.28515625" style="229" customWidth="1"/>
    <col min="7" max="7" width="18.7109375" style="229" customWidth="1"/>
    <col min="8" max="18" width="9.140625" style="230" customWidth="1"/>
    <col min="19" max="16384" width="9.140625" style="223"/>
  </cols>
  <sheetData>
    <row r="1" spans="1:18" s="269" customFormat="1" ht="20.25" x14ac:dyDescent="0.3">
      <c r="B1" s="224"/>
      <c r="C1" s="270"/>
      <c r="D1" s="225"/>
      <c r="E1" s="251"/>
      <c r="F1" s="271"/>
      <c r="G1" s="252"/>
      <c r="H1" s="272"/>
      <c r="I1" s="272"/>
      <c r="J1" s="272"/>
      <c r="K1" s="272"/>
      <c r="L1" s="272"/>
      <c r="M1" s="272"/>
      <c r="N1" s="272"/>
      <c r="O1" s="272"/>
      <c r="P1" s="272"/>
      <c r="Q1" s="272"/>
      <c r="R1" s="272"/>
    </row>
    <row r="2" spans="1:18" s="269" customFormat="1" ht="20.25" x14ac:dyDescent="0.3">
      <c r="B2" s="224"/>
      <c r="C2" s="270"/>
      <c r="D2" s="225"/>
      <c r="E2" s="251"/>
      <c r="F2" s="271"/>
      <c r="G2" s="252"/>
      <c r="H2" s="272"/>
      <c r="I2" s="272"/>
      <c r="J2" s="272"/>
      <c r="K2" s="272"/>
      <c r="L2" s="272"/>
      <c r="M2" s="272"/>
      <c r="N2" s="272"/>
      <c r="O2" s="272"/>
      <c r="P2" s="272"/>
      <c r="Q2" s="272"/>
      <c r="R2" s="272"/>
    </row>
    <row r="3" spans="1:18" ht="20.25" x14ac:dyDescent="0.25">
      <c r="B3" s="273" t="s">
        <v>17</v>
      </c>
      <c r="C3" s="274" t="s">
        <v>616</v>
      </c>
      <c r="D3" s="275"/>
      <c r="E3" s="275"/>
      <c r="F3" s="275"/>
      <c r="G3" s="276"/>
    </row>
    <row r="4" spans="1:18" ht="20.25" x14ac:dyDescent="0.25">
      <c r="B4" s="277"/>
      <c r="C4" s="278"/>
      <c r="D4" s="279"/>
      <c r="E4" s="280"/>
      <c r="F4" s="281"/>
      <c r="G4" s="276"/>
    </row>
    <row r="5" spans="1:18" x14ac:dyDescent="0.25">
      <c r="C5" s="264"/>
      <c r="E5" s="282"/>
      <c r="F5" s="276"/>
      <c r="G5" s="276"/>
    </row>
    <row r="6" spans="1:18" ht="54" customHeight="1" x14ac:dyDescent="0.25">
      <c r="C6" s="264" t="s">
        <v>617</v>
      </c>
      <c r="D6" s="283"/>
      <c r="E6" s="251"/>
      <c r="F6" s="252"/>
      <c r="G6" s="252"/>
    </row>
    <row r="7" spans="1:18" ht="24.75" customHeight="1" x14ac:dyDescent="0.25">
      <c r="C7" s="264" t="s">
        <v>604</v>
      </c>
      <c r="D7" s="283"/>
      <c r="E7" s="251"/>
      <c r="F7" s="252"/>
      <c r="G7" s="252"/>
    </row>
    <row r="8" spans="1:18" ht="18" customHeight="1" x14ac:dyDescent="0.25">
      <c r="C8" s="284"/>
      <c r="D8" s="283"/>
      <c r="E8" s="251"/>
      <c r="F8" s="252"/>
      <c r="G8" s="252"/>
    </row>
    <row r="9" spans="1:18" s="285" customFormat="1" x14ac:dyDescent="0.2">
      <c r="B9" s="286" t="s">
        <v>181</v>
      </c>
      <c r="C9" s="287" t="s">
        <v>1</v>
      </c>
      <c r="D9" s="287" t="s">
        <v>182</v>
      </c>
      <c r="E9" s="287" t="s">
        <v>5</v>
      </c>
      <c r="F9" s="288" t="s">
        <v>183</v>
      </c>
      <c r="G9" s="289" t="s">
        <v>7</v>
      </c>
      <c r="H9" s="290"/>
      <c r="I9" s="290"/>
      <c r="J9" s="290"/>
      <c r="K9" s="290"/>
      <c r="L9" s="290"/>
      <c r="M9" s="290"/>
      <c r="N9" s="290"/>
      <c r="O9" s="290"/>
      <c r="P9" s="290"/>
      <c r="Q9" s="290"/>
      <c r="R9" s="290"/>
    </row>
    <row r="10" spans="1:18" ht="9" customHeight="1" x14ac:dyDescent="0.25">
      <c r="C10" s="291"/>
      <c r="D10" s="292"/>
      <c r="E10" s="292"/>
      <c r="F10" s="293"/>
    </row>
    <row r="11" spans="1:18" x14ac:dyDescent="0.25">
      <c r="F11" s="228"/>
    </row>
    <row r="12" spans="1:18" s="294" customFormat="1" ht="42.75" customHeight="1" x14ac:dyDescent="0.3">
      <c r="B12" s="240" t="s">
        <v>618</v>
      </c>
      <c r="C12" s="306" t="s">
        <v>619</v>
      </c>
      <c r="D12" s="307"/>
      <c r="E12" s="307"/>
      <c r="F12" s="247"/>
      <c r="G12" s="295"/>
      <c r="H12" s="296"/>
      <c r="I12" s="296"/>
      <c r="J12" s="296"/>
      <c r="K12" s="296"/>
      <c r="L12" s="296"/>
      <c r="M12" s="296"/>
      <c r="N12" s="296"/>
      <c r="O12" s="296"/>
      <c r="P12" s="296"/>
      <c r="Q12" s="296"/>
      <c r="R12" s="296"/>
    </row>
    <row r="13" spans="1:18" x14ac:dyDescent="0.25">
      <c r="F13" s="228"/>
    </row>
    <row r="14" spans="1:18" x14ac:dyDescent="0.25">
      <c r="F14" s="228"/>
    </row>
    <row r="15" spans="1:18" ht="54.75" customHeight="1" x14ac:dyDescent="0.25">
      <c r="A15" s="233">
        <v>1</v>
      </c>
      <c r="B15" s="224" t="str">
        <f>CONCATENATE($B$12,TEXT(A15,0),".")</f>
        <v>10.1.1.</v>
      </c>
      <c r="C15" s="225" t="s">
        <v>620</v>
      </c>
      <c r="D15" s="223"/>
      <c r="F15" s="228"/>
    </row>
    <row r="16" spans="1:18" x14ac:dyDescent="0.25">
      <c r="B16" s="224" t="s">
        <v>184</v>
      </c>
      <c r="C16" s="223"/>
      <c r="D16" s="226" t="s">
        <v>19</v>
      </c>
      <c r="E16" s="227">
        <v>10</v>
      </c>
      <c r="F16" s="228"/>
      <c r="G16" s="229">
        <f>F16*E16</f>
        <v>0</v>
      </c>
    </row>
    <row r="17" spans="1:18" x14ac:dyDescent="0.25">
      <c r="C17" s="223"/>
      <c r="D17" s="226"/>
      <c r="F17" s="228"/>
    </row>
    <row r="18" spans="1:18" ht="54.75" customHeight="1" x14ac:dyDescent="0.25">
      <c r="A18" s="233">
        <f>A15+1</f>
        <v>2</v>
      </c>
      <c r="B18" s="224" t="str">
        <f>CONCATENATE($B$12,TEXT(A18,0),".")</f>
        <v>10.1.2.</v>
      </c>
      <c r="C18" s="225" t="s">
        <v>621</v>
      </c>
      <c r="D18" s="223"/>
      <c r="F18" s="228"/>
    </row>
    <row r="19" spans="1:18" x14ac:dyDescent="0.25">
      <c r="B19" s="224" t="s">
        <v>184</v>
      </c>
      <c r="C19" s="223"/>
      <c r="D19" s="226" t="s">
        <v>19</v>
      </c>
      <c r="E19" s="227">
        <v>10</v>
      </c>
      <c r="F19" s="228"/>
      <c r="G19" s="229">
        <f>F19*E19</f>
        <v>0</v>
      </c>
    </row>
    <row r="20" spans="1:18" x14ac:dyDescent="0.25">
      <c r="C20" s="223"/>
      <c r="D20" s="226"/>
      <c r="F20" s="228"/>
    </row>
    <row r="21" spans="1:18" ht="70.5" customHeight="1" x14ac:dyDescent="0.25">
      <c r="A21" s="233">
        <f>A18+1</f>
        <v>3</v>
      </c>
      <c r="B21" s="224" t="str">
        <f>CONCATENATE($B$12,TEXT(A21,0),".")</f>
        <v>10.1.3.</v>
      </c>
      <c r="C21" s="225" t="s">
        <v>622</v>
      </c>
      <c r="D21" s="226"/>
      <c r="F21" s="228"/>
    </row>
    <row r="22" spans="1:18" x14ac:dyDescent="0.25">
      <c r="C22" s="223"/>
      <c r="D22" s="226" t="s">
        <v>212</v>
      </c>
      <c r="E22" s="227">
        <f>20*5</f>
        <v>100</v>
      </c>
      <c r="F22" s="228"/>
      <c r="G22" s="229">
        <f>F22*E22</f>
        <v>0</v>
      </c>
    </row>
    <row r="23" spans="1:18" s="230" customFormat="1" ht="13.9" customHeight="1" x14ac:dyDescent="0.25">
      <c r="B23" s="224"/>
      <c r="C23" s="231"/>
      <c r="D23" s="226"/>
      <c r="E23" s="227"/>
      <c r="F23" s="228"/>
      <c r="G23" s="229"/>
    </row>
    <row r="24" spans="1:18" s="230" customFormat="1" ht="43.5" customHeight="1" x14ac:dyDescent="0.3">
      <c r="B24" s="299" t="str">
        <f>B12</f>
        <v>10.1.</v>
      </c>
      <c r="C24" s="308" t="s">
        <v>623</v>
      </c>
      <c r="D24" s="302"/>
      <c r="E24" s="302"/>
      <c r="F24" s="256"/>
      <c r="G24" s="239">
        <f>SUM(G13:G23)</f>
        <v>0</v>
      </c>
    </row>
    <row r="25" spans="1:18" s="230" customFormat="1" ht="13.9" customHeight="1" x14ac:dyDescent="0.25">
      <c r="B25" s="224"/>
      <c r="C25" s="231"/>
      <c r="D25" s="226"/>
      <c r="E25" s="227"/>
      <c r="F25" s="228"/>
      <c r="G25" s="229"/>
    </row>
    <row r="26" spans="1:18" s="230" customFormat="1" ht="13.9" customHeight="1" x14ac:dyDescent="0.25">
      <c r="B26" s="224"/>
      <c r="C26" s="231"/>
      <c r="D26" s="226"/>
      <c r="E26" s="227"/>
      <c r="F26" s="228"/>
      <c r="G26" s="229"/>
    </row>
    <row r="27" spans="1:18" s="294" customFormat="1" ht="42.75" customHeight="1" x14ac:dyDescent="0.3">
      <c r="B27" s="240" t="s">
        <v>624</v>
      </c>
      <c r="C27" s="306" t="s">
        <v>625</v>
      </c>
      <c r="D27" s="307"/>
      <c r="E27" s="307"/>
      <c r="F27" s="247"/>
      <c r="G27" s="295"/>
      <c r="H27" s="296"/>
      <c r="I27" s="296"/>
      <c r="J27" s="296"/>
      <c r="K27" s="296"/>
      <c r="L27" s="296"/>
      <c r="M27" s="296"/>
      <c r="N27" s="296"/>
      <c r="O27" s="296"/>
      <c r="P27" s="296"/>
      <c r="Q27" s="296"/>
      <c r="R27" s="296"/>
    </row>
    <row r="28" spans="1:18" x14ac:dyDescent="0.25">
      <c r="F28" s="228"/>
    </row>
    <row r="29" spans="1:18" x14ac:dyDescent="0.25">
      <c r="F29" s="228"/>
    </row>
    <row r="30" spans="1:18" ht="54.75" customHeight="1" x14ac:dyDescent="0.25">
      <c r="A30" s="233">
        <v>1</v>
      </c>
      <c r="B30" s="224" t="str">
        <f>CONCATENATE($B$27,TEXT(A30,0),".")</f>
        <v>10.2.1.</v>
      </c>
      <c r="C30" s="225" t="s">
        <v>620</v>
      </c>
      <c r="D30" s="223"/>
      <c r="F30" s="228"/>
    </row>
    <row r="31" spans="1:18" x14ac:dyDescent="0.25">
      <c r="B31" s="224" t="s">
        <v>184</v>
      </c>
      <c r="C31" s="223"/>
      <c r="D31" s="226" t="s">
        <v>19</v>
      </c>
      <c r="E31" s="227">
        <v>9</v>
      </c>
      <c r="F31" s="228"/>
      <c r="G31" s="229">
        <f>F31*E31</f>
        <v>0</v>
      </c>
    </row>
    <row r="32" spans="1:18" x14ac:dyDescent="0.25">
      <c r="C32" s="223"/>
      <c r="D32" s="226"/>
      <c r="F32" s="228"/>
    </row>
    <row r="33" spans="1:18" ht="54.75" customHeight="1" x14ac:dyDescent="0.25">
      <c r="A33" s="233">
        <f>A30+1</f>
        <v>2</v>
      </c>
      <c r="B33" s="224" t="str">
        <f>CONCATENATE($B$27,TEXT(A33,0),".")</f>
        <v>10.2.2.</v>
      </c>
      <c r="C33" s="225" t="s">
        <v>621</v>
      </c>
      <c r="D33" s="223"/>
      <c r="F33" s="228"/>
    </row>
    <row r="34" spans="1:18" x14ac:dyDescent="0.25">
      <c r="B34" s="224" t="s">
        <v>184</v>
      </c>
      <c r="C34" s="223"/>
      <c r="D34" s="226" t="s">
        <v>19</v>
      </c>
      <c r="E34" s="227">
        <v>9</v>
      </c>
      <c r="F34" s="228"/>
      <c r="G34" s="229">
        <f>F34*E34</f>
        <v>0</v>
      </c>
    </row>
    <row r="35" spans="1:18" s="230" customFormat="1" ht="13.9" customHeight="1" x14ac:dyDescent="0.25">
      <c r="B35" s="224"/>
      <c r="C35" s="231"/>
      <c r="D35" s="226"/>
      <c r="E35" s="227"/>
      <c r="F35" s="228"/>
      <c r="G35" s="229"/>
    </row>
    <row r="36" spans="1:18" s="230" customFormat="1" ht="43.5" customHeight="1" x14ac:dyDescent="0.3">
      <c r="B36" s="299" t="str">
        <f>B27</f>
        <v>10.2.</v>
      </c>
      <c r="C36" s="308" t="s">
        <v>623</v>
      </c>
      <c r="D36" s="302"/>
      <c r="E36" s="302"/>
      <c r="F36" s="256"/>
      <c r="G36" s="239">
        <f>SUM(G28:G35)</f>
        <v>0</v>
      </c>
    </row>
    <row r="37" spans="1:18" s="230" customFormat="1" ht="13.9" customHeight="1" x14ac:dyDescent="0.25">
      <c r="B37" s="224"/>
      <c r="C37" s="231"/>
      <c r="D37" s="226"/>
      <c r="E37" s="227"/>
      <c r="F37" s="228"/>
      <c r="G37" s="229"/>
    </row>
    <row r="38" spans="1:18" s="230" customFormat="1" ht="13.9" customHeight="1" x14ac:dyDescent="0.25">
      <c r="B38" s="224"/>
      <c r="C38" s="231"/>
      <c r="D38" s="226"/>
      <c r="E38" s="227"/>
      <c r="F38" s="228"/>
      <c r="G38" s="229"/>
    </row>
    <row r="39" spans="1:18" s="294" customFormat="1" ht="42.75" customHeight="1" x14ac:dyDescent="0.3">
      <c r="B39" s="240" t="s">
        <v>626</v>
      </c>
      <c r="C39" s="306" t="s">
        <v>627</v>
      </c>
      <c r="D39" s="307"/>
      <c r="E39" s="307"/>
      <c r="F39" s="247"/>
      <c r="G39" s="295"/>
      <c r="H39" s="296"/>
      <c r="I39" s="296"/>
      <c r="J39" s="296"/>
      <c r="K39" s="296"/>
      <c r="L39" s="296"/>
      <c r="M39" s="296"/>
      <c r="N39" s="296"/>
      <c r="O39" s="296"/>
      <c r="P39" s="296"/>
      <c r="Q39" s="296"/>
      <c r="R39" s="296"/>
    </row>
    <row r="40" spans="1:18" x14ac:dyDescent="0.25">
      <c r="F40" s="228"/>
    </row>
    <row r="41" spans="1:18" x14ac:dyDescent="0.25">
      <c r="F41" s="228"/>
    </row>
    <row r="42" spans="1:18" ht="54.75" customHeight="1" x14ac:dyDescent="0.25">
      <c r="A42" s="233">
        <v>1</v>
      </c>
      <c r="B42" s="224" t="str">
        <f>CONCATENATE($B$39,TEXT(A42,0),".")</f>
        <v>10.3.1.</v>
      </c>
      <c r="C42" s="225" t="s">
        <v>628</v>
      </c>
      <c r="D42" s="223"/>
      <c r="F42" s="228"/>
    </row>
    <row r="43" spans="1:18" x14ac:dyDescent="0.25">
      <c r="B43" s="224" t="s">
        <v>184</v>
      </c>
      <c r="C43" s="223"/>
      <c r="D43" s="226" t="s">
        <v>19</v>
      </c>
      <c r="E43" s="227">
        <v>10</v>
      </c>
      <c r="F43" s="228"/>
      <c r="G43" s="229">
        <f>F43*E43</f>
        <v>0</v>
      </c>
    </row>
    <row r="44" spans="1:18" x14ac:dyDescent="0.25">
      <c r="C44" s="223"/>
      <c r="D44" s="226"/>
      <c r="F44" s="228"/>
    </row>
    <row r="45" spans="1:18" ht="54.75" customHeight="1" x14ac:dyDescent="0.25">
      <c r="A45" s="233">
        <f>A42+1</f>
        <v>2</v>
      </c>
      <c r="B45" s="224" t="str">
        <f>CONCATENATE($B$39,TEXT(A45,0),".")</f>
        <v>10.3.2.</v>
      </c>
      <c r="C45" s="225" t="s">
        <v>629</v>
      </c>
      <c r="D45" s="223"/>
      <c r="F45" s="228"/>
    </row>
    <row r="46" spans="1:18" x14ac:dyDescent="0.25">
      <c r="B46" s="224" t="s">
        <v>184</v>
      </c>
      <c r="C46" s="223"/>
      <c r="D46" s="226" t="s">
        <v>19</v>
      </c>
      <c r="E46" s="227">
        <v>10</v>
      </c>
      <c r="F46" s="228"/>
      <c r="G46" s="229">
        <f>F46*E46</f>
        <v>0</v>
      </c>
    </row>
    <row r="47" spans="1:18" x14ac:dyDescent="0.25">
      <c r="C47" s="223"/>
      <c r="D47" s="226"/>
      <c r="F47" s="228"/>
    </row>
    <row r="48" spans="1:18" ht="81.75" customHeight="1" x14ac:dyDescent="0.25">
      <c r="A48" s="233">
        <f>A45+1</f>
        <v>3</v>
      </c>
      <c r="B48" s="224" t="str">
        <f>CONCATENATE($B$39,TEXT(A48,0),".")</f>
        <v>10.3.3.</v>
      </c>
      <c r="C48" s="225" t="s">
        <v>630</v>
      </c>
      <c r="D48" s="226"/>
      <c r="F48" s="228"/>
    </row>
    <row r="49" spans="2:7" x14ac:dyDescent="0.25">
      <c r="C49" s="223"/>
      <c r="D49" s="226" t="s">
        <v>212</v>
      </c>
      <c r="E49" s="227">
        <f>20*5</f>
        <v>100</v>
      </c>
      <c r="F49" s="228"/>
      <c r="G49" s="229">
        <f>F49*E49</f>
        <v>0</v>
      </c>
    </row>
    <row r="50" spans="2:7" s="230" customFormat="1" ht="13.9" customHeight="1" x14ac:dyDescent="0.25">
      <c r="B50" s="224"/>
      <c r="C50" s="231"/>
      <c r="D50" s="226"/>
      <c r="E50" s="227"/>
      <c r="F50" s="228"/>
      <c r="G50" s="229"/>
    </row>
    <row r="51" spans="2:7" s="230" customFormat="1" ht="43.5" customHeight="1" x14ac:dyDescent="0.3">
      <c r="B51" s="299" t="str">
        <f>B39</f>
        <v>10.3.</v>
      </c>
      <c r="C51" s="308" t="s">
        <v>631</v>
      </c>
      <c r="D51" s="302"/>
      <c r="E51" s="302"/>
      <c r="F51" s="256"/>
      <c r="G51" s="239">
        <f>SUM(G40:G50)</f>
        <v>0</v>
      </c>
    </row>
    <row r="52" spans="2:7" s="230" customFormat="1" ht="13.9" customHeight="1" x14ac:dyDescent="0.25">
      <c r="B52" s="224"/>
      <c r="C52" s="231"/>
      <c r="D52" s="226"/>
      <c r="E52" s="227"/>
      <c r="F52" s="228"/>
      <c r="G52" s="229"/>
    </row>
    <row r="53" spans="2:7" s="230" customFormat="1" ht="13.9" customHeight="1" x14ac:dyDescent="0.25">
      <c r="B53" s="224"/>
      <c r="C53" s="231"/>
      <c r="D53" s="226"/>
      <c r="E53" s="227"/>
      <c r="F53" s="228"/>
      <c r="G53" s="229"/>
    </row>
    <row r="54" spans="2:7" s="230" customFormat="1" ht="13.9" customHeight="1" thickBot="1" x14ac:dyDescent="0.3">
      <c r="B54" s="224"/>
      <c r="C54" s="231"/>
      <c r="D54" s="226"/>
      <c r="E54" s="227"/>
      <c r="F54" s="228"/>
      <c r="G54" s="229"/>
    </row>
    <row r="55" spans="2:7" s="230" customFormat="1" ht="40.5" customHeight="1" thickTop="1" x14ac:dyDescent="0.3">
      <c r="B55" s="303" t="str">
        <f>B3</f>
        <v>10.</v>
      </c>
      <c r="C55" s="304" t="s">
        <v>632</v>
      </c>
      <c r="D55" s="305"/>
      <c r="E55" s="305"/>
      <c r="F55" s="267"/>
      <c r="G55" s="268">
        <f>G51+G36+G24</f>
        <v>0</v>
      </c>
    </row>
    <row r="56" spans="2:7" s="230" customFormat="1" ht="13.9" customHeight="1" x14ac:dyDescent="0.25">
      <c r="B56" s="224"/>
      <c r="C56" s="231"/>
      <c r="D56" s="226"/>
      <c r="E56" s="227"/>
      <c r="F56" s="228"/>
      <c r="G56" s="229"/>
    </row>
    <row r="57" spans="2:7" s="230" customFormat="1" ht="13.9" customHeight="1" x14ac:dyDescent="0.25">
      <c r="B57" s="224"/>
      <c r="C57" s="231"/>
      <c r="D57" s="226"/>
      <c r="E57" s="227"/>
      <c r="F57" s="228"/>
      <c r="G57" s="229"/>
    </row>
    <row r="58" spans="2:7" s="230" customFormat="1" ht="13.9" customHeight="1" x14ac:dyDescent="0.25">
      <c r="B58" s="224"/>
      <c r="C58" s="231"/>
      <c r="D58" s="226"/>
      <c r="E58" s="227"/>
      <c r="F58" s="228"/>
      <c r="G58" s="229"/>
    </row>
    <row r="59" spans="2:7" s="230" customFormat="1" x14ac:dyDescent="0.25">
      <c r="B59" s="224" t="s">
        <v>184</v>
      </c>
      <c r="C59" s="225"/>
      <c r="D59" s="227"/>
      <c r="E59" s="227"/>
      <c r="F59" s="229"/>
      <c r="G59" s="229"/>
    </row>
    <row r="60" spans="2:7" s="230" customFormat="1" x14ac:dyDescent="0.25">
      <c r="B60" s="224"/>
      <c r="C60" s="225"/>
      <c r="D60" s="227"/>
      <c r="E60" s="227"/>
      <c r="F60" s="229"/>
      <c r="G60" s="229"/>
    </row>
    <row r="61" spans="2:7" s="230" customFormat="1" x14ac:dyDescent="0.25">
      <c r="B61" s="224"/>
      <c r="C61" s="225"/>
      <c r="D61" s="227"/>
      <c r="E61" s="227"/>
      <c r="F61" s="229"/>
      <c r="G61" s="229"/>
    </row>
    <row r="62" spans="2:7" s="230" customFormat="1" x14ac:dyDescent="0.25">
      <c r="B62" s="224"/>
      <c r="C62" s="225"/>
      <c r="D62" s="227"/>
      <c r="E62" s="227"/>
      <c r="F62" s="229"/>
      <c r="G62" s="229"/>
    </row>
    <row r="63" spans="2:7" s="230" customFormat="1" x14ac:dyDescent="0.25">
      <c r="B63" s="224"/>
      <c r="C63" s="225"/>
      <c r="D63" s="227"/>
      <c r="E63" s="227"/>
      <c r="F63" s="229"/>
      <c r="G63" s="229"/>
    </row>
    <row r="64" spans="2:7" s="230" customFormat="1" x14ac:dyDescent="0.25">
      <c r="B64" s="224"/>
      <c r="C64" s="225"/>
      <c r="D64" s="227"/>
      <c r="E64" s="227"/>
      <c r="F64" s="229"/>
      <c r="G64" s="229"/>
    </row>
    <row r="65" spans="2:7" s="230" customFormat="1" x14ac:dyDescent="0.25">
      <c r="B65" s="224"/>
      <c r="C65" s="225"/>
      <c r="D65" s="227"/>
      <c r="E65" s="227"/>
      <c r="F65" s="229"/>
      <c r="G65" s="229"/>
    </row>
    <row r="66" spans="2:7" s="230" customFormat="1" x14ac:dyDescent="0.25">
      <c r="B66" s="224"/>
      <c r="C66" s="225"/>
      <c r="D66" s="227"/>
      <c r="E66" s="227"/>
      <c r="F66" s="229"/>
      <c r="G66" s="229"/>
    </row>
    <row r="67" spans="2:7" s="230" customFormat="1" x14ac:dyDescent="0.25">
      <c r="B67" s="224"/>
      <c r="C67" s="225"/>
      <c r="D67" s="227"/>
      <c r="E67" s="227"/>
      <c r="F67" s="229"/>
      <c r="G67" s="229"/>
    </row>
    <row r="68" spans="2:7" s="230" customFormat="1" x14ac:dyDescent="0.25">
      <c r="B68" s="224"/>
      <c r="C68" s="225"/>
      <c r="D68" s="227"/>
      <c r="E68" s="227"/>
      <c r="F68" s="229"/>
      <c r="G68" s="229"/>
    </row>
    <row r="69" spans="2:7" s="230" customFormat="1" x14ac:dyDescent="0.25">
      <c r="B69" s="224"/>
      <c r="C69" s="225"/>
      <c r="D69" s="227"/>
      <c r="E69" s="227"/>
      <c r="F69" s="229"/>
      <c r="G69" s="229"/>
    </row>
    <row r="70" spans="2:7" s="230" customFormat="1" x14ac:dyDescent="0.25">
      <c r="B70" s="224"/>
      <c r="C70" s="225"/>
      <c r="D70" s="227"/>
      <c r="E70" s="227"/>
      <c r="F70" s="229"/>
      <c r="G70" s="229"/>
    </row>
    <row r="71" spans="2:7" s="230" customFormat="1" x14ac:dyDescent="0.25">
      <c r="B71" s="224"/>
      <c r="C71" s="225"/>
      <c r="D71" s="227"/>
      <c r="E71" s="227"/>
      <c r="F71" s="229"/>
      <c r="G71" s="229"/>
    </row>
    <row r="72" spans="2:7" s="230" customFormat="1" x14ac:dyDescent="0.25">
      <c r="B72" s="224"/>
      <c r="C72" s="225"/>
      <c r="D72" s="227"/>
      <c r="E72" s="227"/>
      <c r="F72" s="229"/>
      <c r="G72" s="229"/>
    </row>
    <row r="73" spans="2:7" s="230" customFormat="1" x14ac:dyDescent="0.25">
      <c r="B73" s="224"/>
      <c r="C73" s="225"/>
      <c r="D73" s="227"/>
      <c r="E73" s="227"/>
      <c r="F73" s="229"/>
      <c r="G73" s="229"/>
    </row>
    <row r="74" spans="2:7" s="230" customFormat="1" x14ac:dyDescent="0.25">
      <c r="B74" s="224"/>
      <c r="C74" s="225"/>
      <c r="D74" s="227"/>
      <c r="E74" s="227"/>
      <c r="F74" s="229"/>
      <c r="G74" s="229"/>
    </row>
    <row r="75" spans="2:7" s="230" customFormat="1" x14ac:dyDescent="0.25">
      <c r="B75" s="224"/>
      <c r="C75" s="225"/>
      <c r="D75" s="227"/>
      <c r="E75" s="227"/>
      <c r="F75" s="229"/>
      <c r="G75" s="229"/>
    </row>
    <row r="76" spans="2:7" s="230" customFormat="1" x14ac:dyDescent="0.25">
      <c r="B76" s="224"/>
      <c r="C76" s="225"/>
      <c r="D76" s="227"/>
      <c r="E76" s="227"/>
      <c r="F76" s="229"/>
      <c r="G76" s="229"/>
    </row>
    <row r="77" spans="2:7" s="230" customFormat="1" x14ac:dyDescent="0.25">
      <c r="B77" s="224"/>
      <c r="C77" s="225"/>
      <c r="D77" s="227"/>
      <c r="E77" s="227"/>
      <c r="F77" s="229"/>
      <c r="G77" s="229"/>
    </row>
    <row r="78" spans="2:7" s="230" customFormat="1" x14ac:dyDescent="0.25">
      <c r="B78" s="224"/>
      <c r="C78" s="225"/>
      <c r="D78" s="227"/>
      <c r="E78" s="227"/>
      <c r="F78" s="229"/>
      <c r="G78" s="229"/>
    </row>
    <row r="79" spans="2:7" s="230" customFormat="1" x14ac:dyDescent="0.25">
      <c r="B79" s="224"/>
      <c r="C79" s="225"/>
      <c r="D79" s="227"/>
      <c r="E79" s="227"/>
      <c r="F79" s="229"/>
      <c r="G79" s="229"/>
    </row>
    <row r="80" spans="2:7" s="230" customFormat="1" x14ac:dyDescent="0.25">
      <c r="B80" s="224"/>
      <c r="C80" s="225"/>
      <c r="D80" s="227"/>
      <c r="E80" s="227"/>
      <c r="F80" s="229"/>
      <c r="G80" s="229"/>
    </row>
    <row r="81" spans="2:7" s="230" customFormat="1" x14ac:dyDescent="0.25">
      <c r="B81" s="224"/>
      <c r="C81" s="225"/>
      <c r="D81" s="227"/>
      <c r="E81" s="227"/>
      <c r="F81" s="229"/>
      <c r="G81" s="229"/>
    </row>
    <row r="82" spans="2:7" s="230" customFormat="1" x14ac:dyDescent="0.25">
      <c r="B82" s="224"/>
      <c r="C82" s="225"/>
      <c r="D82" s="227"/>
      <c r="E82" s="227"/>
      <c r="F82" s="229"/>
      <c r="G82" s="229"/>
    </row>
    <row r="83" spans="2:7" s="230" customFormat="1" x14ac:dyDescent="0.25">
      <c r="B83" s="224"/>
      <c r="C83" s="225"/>
      <c r="D83" s="227"/>
      <c r="E83" s="227"/>
      <c r="F83" s="229"/>
      <c r="G83" s="229"/>
    </row>
    <row r="84" spans="2:7" s="230" customFormat="1" x14ac:dyDescent="0.25">
      <c r="B84" s="224"/>
      <c r="C84" s="225"/>
      <c r="D84" s="227"/>
      <c r="E84" s="227"/>
      <c r="F84" s="229"/>
      <c r="G84" s="229"/>
    </row>
    <row r="85" spans="2:7" s="230" customFormat="1" x14ac:dyDescent="0.25">
      <c r="B85" s="224"/>
      <c r="C85" s="225"/>
      <c r="D85" s="227"/>
      <c r="E85" s="227"/>
      <c r="F85" s="229"/>
      <c r="G85" s="229"/>
    </row>
    <row r="86" spans="2:7" s="230" customFormat="1" x14ac:dyDescent="0.25">
      <c r="B86" s="224"/>
      <c r="C86" s="225"/>
      <c r="D86" s="227"/>
      <c r="E86" s="227"/>
      <c r="F86" s="229"/>
      <c r="G86" s="229"/>
    </row>
    <row r="87" spans="2:7" s="230" customFormat="1" x14ac:dyDescent="0.25">
      <c r="B87" s="224"/>
      <c r="C87" s="225"/>
      <c r="D87" s="227"/>
      <c r="E87" s="227"/>
      <c r="F87" s="229"/>
      <c r="G87" s="229"/>
    </row>
    <row r="88" spans="2:7" s="230" customFormat="1" x14ac:dyDescent="0.25">
      <c r="B88" s="224"/>
      <c r="C88" s="225"/>
      <c r="D88" s="227"/>
      <c r="E88" s="227"/>
      <c r="F88" s="229"/>
      <c r="G88" s="229"/>
    </row>
    <row r="89" spans="2:7" s="230" customFormat="1" x14ac:dyDescent="0.25">
      <c r="B89" s="224"/>
      <c r="C89" s="225"/>
      <c r="D89" s="227"/>
      <c r="E89" s="227"/>
      <c r="F89" s="229"/>
      <c r="G89" s="229"/>
    </row>
    <row r="90" spans="2:7" s="230" customFormat="1" x14ac:dyDescent="0.25">
      <c r="B90" s="224"/>
      <c r="C90" s="225"/>
      <c r="D90" s="227"/>
      <c r="E90" s="227"/>
      <c r="F90" s="229"/>
      <c r="G90" s="229"/>
    </row>
    <row r="91" spans="2:7" s="230" customFormat="1" x14ac:dyDescent="0.25">
      <c r="B91" s="224"/>
      <c r="C91" s="225"/>
      <c r="D91" s="227"/>
      <c r="E91" s="227"/>
      <c r="F91" s="229"/>
      <c r="G91" s="229"/>
    </row>
    <row r="92" spans="2:7" s="230" customFormat="1" x14ac:dyDescent="0.25">
      <c r="B92" s="224"/>
      <c r="C92" s="225"/>
      <c r="D92" s="227"/>
      <c r="E92" s="227"/>
      <c r="F92" s="229"/>
      <c r="G92" s="229"/>
    </row>
    <row r="93" spans="2:7" s="230" customFormat="1" x14ac:dyDescent="0.25">
      <c r="B93" s="224"/>
      <c r="C93" s="225"/>
      <c r="D93" s="227"/>
      <c r="E93" s="227"/>
      <c r="F93" s="229"/>
      <c r="G93" s="229"/>
    </row>
    <row r="94" spans="2:7" s="230" customFormat="1" x14ac:dyDescent="0.25">
      <c r="B94" s="224"/>
      <c r="C94" s="225"/>
      <c r="D94" s="227"/>
      <c r="E94" s="227"/>
      <c r="F94" s="229"/>
      <c r="G94" s="229"/>
    </row>
    <row r="95" spans="2:7" s="230" customFormat="1" x14ac:dyDescent="0.25">
      <c r="B95" s="224"/>
      <c r="C95" s="225"/>
      <c r="D95" s="227"/>
      <c r="E95" s="227"/>
      <c r="F95" s="229"/>
      <c r="G95" s="229"/>
    </row>
    <row r="96" spans="2:7" s="230" customFormat="1" x14ac:dyDescent="0.25">
      <c r="B96" s="224"/>
      <c r="C96" s="225"/>
      <c r="D96" s="227"/>
      <c r="E96" s="227"/>
      <c r="F96" s="229"/>
      <c r="G96" s="229"/>
    </row>
    <row r="97" spans="2:7" s="230" customFormat="1" x14ac:dyDescent="0.25">
      <c r="B97" s="224"/>
      <c r="C97" s="225"/>
      <c r="D97" s="227"/>
      <c r="E97" s="227"/>
      <c r="F97" s="229"/>
      <c r="G97" s="229"/>
    </row>
    <row r="98" spans="2:7" s="230" customFormat="1" x14ac:dyDescent="0.25">
      <c r="B98" s="224"/>
      <c r="C98" s="225"/>
      <c r="D98" s="227"/>
      <c r="E98" s="227"/>
      <c r="F98" s="229"/>
      <c r="G98" s="229"/>
    </row>
    <row r="99" spans="2:7" s="230" customFormat="1" x14ac:dyDescent="0.25">
      <c r="B99" s="224"/>
      <c r="C99" s="225"/>
      <c r="D99" s="227"/>
      <c r="E99" s="227"/>
      <c r="F99" s="229"/>
      <c r="G99" s="229"/>
    </row>
    <row r="100" spans="2:7" s="230" customFormat="1" x14ac:dyDescent="0.25">
      <c r="B100" s="224"/>
      <c r="C100" s="225"/>
      <c r="D100" s="227"/>
      <c r="E100" s="227"/>
      <c r="F100" s="229"/>
      <c r="G100" s="229"/>
    </row>
    <row r="101" spans="2:7" s="230" customFormat="1" x14ac:dyDescent="0.25">
      <c r="B101" s="224"/>
      <c r="C101" s="225"/>
      <c r="D101" s="227"/>
      <c r="E101" s="227"/>
      <c r="F101" s="229"/>
      <c r="G101" s="229"/>
    </row>
    <row r="102" spans="2:7" s="230" customFormat="1" x14ac:dyDescent="0.25">
      <c r="B102" s="224"/>
      <c r="C102" s="225"/>
      <c r="D102" s="227"/>
      <c r="E102" s="227"/>
      <c r="F102" s="229"/>
      <c r="G102" s="229"/>
    </row>
    <row r="103" spans="2:7" s="230" customFormat="1" x14ac:dyDescent="0.25">
      <c r="B103" s="224"/>
      <c r="C103" s="225"/>
      <c r="D103" s="227"/>
      <c r="E103" s="227"/>
      <c r="F103" s="229"/>
      <c r="G103" s="229"/>
    </row>
    <row r="104" spans="2:7" s="230" customFormat="1" x14ac:dyDescent="0.25">
      <c r="B104" s="224"/>
      <c r="C104" s="225"/>
      <c r="D104" s="227"/>
      <c r="E104" s="227"/>
      <c r="F104" s="229"/>
      <c r="G104" s="229"/>
    </row>
    <row r="105" spans="2:7" s="230" customFormat="1" x14ac:dyDescent="0.25">
      <c r="B105" s="224"/>
      <c r="C105" s="225"/>
      <c r="D105" s="227"/>
      <c r="E105" s="227"/>
      <c r="F105" s="229"/>
      <c r="G105" s="229"/>
    </row>
    <row r="106" spans="2:7" s="230" customFormat="1" x14ac:dyDescent="0.25">
      <c r="B106" s="224"/>
      <c r="C106" s="225"/>
      <c r="D106" s="227"/>
      <c r="E106" s="227"/>
      <c r="F106" s="229"/>
      <c r="G106" s="229"/>
    </row>
    <row r="107" spans="2:7" s="230" customFormat="1" x14ac:dyDescent="0.25">
      <c r="B107" s="224"/>
      <c r="C107" s="225"/>
      <c r="D107" s="227"/>
      <c r="E107" s="227"/>
      <c r="F107" s="229"/>
      <c r="G107" s="229"/>
    </row>
    <row r="108" spans="2:7" s="230" customFormat="1" x14ac:dyDescent="0.25">
      <c r="B108" s="224"/>
      <c r="C108" s="225"/>
      <c r="D108" s="227"/>
      <c r="E108" s="227"/>
      <c r="F108" s="229"/>
      <c r="G108" s="229"/>
    </row>
    <row r="109" spans="2:7" s="230" customFormat="1" x14ac:dyDescent="0.25">
      <c r="B109" s="224"/>
      <c r="C109" s="225"/>
      <c r="D109" s="227"/>
      <c r="E109" s="227"/>
      <c r="F109" s="229"/>
      <c r="G109" s="229"/>
    </row>
    <row r="110" spans="2:7" s="230" customFormat="1" x14ac:dyDescent="0.25">
      <c r="B110" s="224"/>
      <c r="C110" s="225"/>
      <c r="D110" s="227"/>
      <c r="E110" s="227"/>
      <c r="F110" s="229"/>
      <c r="G110" s="229"/>
    </row>
    <row r="111" spans="2:7" s="230" customFormat="1" x14ac:dyDescent="0.25">
      <c r="B111" s="224"/>
      <c r="C111" s="225"/>
      <c r="D111" s="227"/>
      <c r="E111" s="227"/>
      <c r="F111" s="229"/>
      <c r="G111" s="229"/>
    </row>
    <row r="112" spans="2:7" s="230" customFormat="1" x14ac:dyDescent="0.25">
      <c r="B112" s="224"/>
      <c r="C112" s="225"/>
      <c r="D112" s="227"/>
      <c r="E112" s="227"/>
      <c r="F112" s="229"/>
      <c r="G112" s="229"/>
    </row>
    <row r="113" spans="2:7" s="230" customFormat="1" x14ac:dyDescent="0.25">
      <c r="B113" s="224"/>
      <c r="C113" s="225"/>
      <c r="D113" s="227"/>
      <c r="E113" s="227"/>
      <c r="F113" s="229"/>
      <c r="G113" s="229"/>
    </row>
    <row r="114" spans="2:7" s="230" customFormat="1" x14ac:dyDescent="0.25">
      <c r="B114" s="224"/>
      <c r="C114" s="225"/>
      <c r="D114" s="227"/>
      <c r="E114" s="227"/>
      <c r="F114" s="229"/>
      <c r="G114" s="229"/>
    </row>
    <row r="115" spans="2:7" s="230" customFormat="1" x14ac:dyDescent="0.25">
      <c r="B115" s="224"/>
      <c r="C115" s="225"/>
      <c r="D115" s="227"/>
      <c r="E115" s="227"/>
      <c r="F115" s="229"/>
      <c r="G115" s="229"/>
    </row>
    <row r="116" spans="2:7" s="230" customFormat="1" x14ac:dyDescent="0.25">
      <c r="B116" s="224"/>
      <c r="C116" s="225"/>
      <c r="D116" s="227"/>
      <c r="E116" s="227"/>
      <c r="F116" s="229"/>
      <c r="G116" s="229"/>
    </row>
    <row r="117" spans="2:7" s="230" customFormat="1" x14ac:dyDescent="0.25">
      <c r="B117" s="224"/>
      <c r="C117" s="225"/>
      <c r="D117" s="227"/>
      <c r="E117" s="227"/>
      <c r="F117" s="229"/>
      <c r="G117" s="229"/>
    </row>
    <row r="118" spans="2:7" s="230" customFormat="1" x14ac:dyDescent="0.25">
      <c r="B118" s="224"/>
      <c r="C118" s="225"/>
      <c r="D118" s="227"/>
      <c r="E118" s="227"/>
      <c r="F118" s="229"/>
      <c r="G118" s="229"/>
    </row>
    <row r="119" spans="2:7" s="230" customFormat="1" x14ac:dyDescent="0.25">
      <c r="B119" s="224"/>
      <c r="C119" s="225"/>
      <c r="D119" s="227"/>
      <c r="E119" s="227"/>
      <c r="F119" s="229"/>
      <c r="G119" s="229"/>
    </row>
    <row r="120" spans="2:7" s="230" customFormat="1" x14ac:dyDescent="0.25">
      <c r="B120" s="224"/>
      <c r="C120" s="225"/>
      <c r="D120" s="227"/>
      <c r="E120" s="227"/>
      <c r="F120" s="229"/>
      <c r="G120" s="229"/>
    </row>
    <row r="121" spans="2:7" s="230" customFormat="1" x14ac:dyDescent="0.25">
      <c r="B121" s="224"/>
      <c r="C121" s="225"/>
      <c r="D121" s="227"/>
      <c r="E121" s="227"/>
      <c r="F121" s="229"/>
      <c r="G121" s="229"/>
    </row>
    <row r="122" spans="2:7" s="230" customFormat="1" x14ac:dyDescent="0.25">
      <c r="B122" s="224"/>
      <c r="C122" s="225"/>
      <c r="D122" s="227"/>
      <c r="E122" s="227"/>
      <c r="F122" s="229"/>
      <c r="G122" s="229"/>
    </row>
    <row r="123" spans="2:7" s="230" customFormat="1" x14ac:dyDescent="0.25">
      <c r="B123" s="224"/>
      <c r="C123" s="225"/>
      <c r="D123" s="227"/>
      <c r="E123" s="227"/>
      <c r="F123" s="229"/>
      <c r="G123" s="229"/>
    </row>
    <row r="124" spans="2:7" s="230" customFormat="1" x14ac:dyDescent="0.25">
      <c r="B124" s="224"/>
      <c r="C124" s="225"/>
      <c r="D124" s="227"/>
      <c r="E124" s="227"/>
      <c r="F124" s="229"/>
      <c r="G124" s="229"/>
    </row>
    <row r="125" spans="2:7" s="230" customFormat="1" x14ac:dyDescent="0.25">
      <c r="B125" s="224"/>
      <c r="C125" s="225"/>
      <c r="D125" s="227"/>
      <c r="E125" s="227"/>
      <c r="F125" s="229"/>
      <c r="G125" s="229"/>
    </row>
    <row r="126" spans="2:7" s="230" customFormat="1" x14ac:dyDescent="0.25">
      <c r="B126" s="224"/>
      <c r="C126" s="225"/>
      <c r="D126" s="227"/>
      <c r="E126" s="227"/>
      <c r="F126" s="229"/>
      <c r="G126" s="229"/>
    </row>
    <row r="127" spans="2:7" s="230" customFormat="1" x14ac:dyDescent="0.25">
      <c r="B127" s="224"/>
      <c r="C127" s="225"/>
      <c r="D127" s="227"/>
      <c r="E127" s="227"/>
      <c r="F127" s="229"/>
      <c r="G127" s="229"/>
    </row>
    <row r="128" spans="2:7" s="230" customFormat="1" x14ac:dyDescent="0.25">
      <c r="B128" s="224"/>
      <c r="C128" s="225"/>
      <c r="D128" s="227"/>
      <c r="E128" s="227"/>
      <c r="F128" s="229"/>
      <c r="G128" s="229"/>
    </row>
    <row r="129" spans="2:7" s="230" customFormat="1" x14ac:dyDescent="0.25">
      <c r="B129" s="224"/>
      <c r="C129" s="225"/>
      <c r="D129" s="227"/>
      <c r="E129" s="227"/>
      <c r="F129" s="229"/>
      <c r="G129" s="229"/>
    </row>
    <row r="130" spans="2:7" s="230" customFormat="1" x14ac:dyDescent="0.25">
      <c r="B130" s="224"/>
      <c r="C130" s="225"/>
      <c r="D130" s="227"/>
      <c r="E130" s="227"/>
      <c r="F130" s="229"/>
      <c r="G130" s="229"/>
    </row>
    <row r="131" spans="2:7" s="230" customFormat="1" x14ac:dyDescent="0.25">
      <c r="B131" s="224"/>
      <c r="C131" s="225"/>
      <c r="D131" s="227"/>
      <c r="E131" s="227"/>
      <c r="F131" s="229"/>
      <c r="G131" s="229"/>
    </row>
    <row r="132" spans="2:7" s="230" customFormat="1" x14ac:dyDescent="0.25">
      <c r="B132" s="224"/>
      <c r="C132" s="225"/>
      <c r="D132" s="227"/>
      <c r="E132" s="227"/>
      <c r="F132" s="229"/>
      <c r="G132" s="229"/>
    </row>
    <row r="133" spans="2:7" s="230" customFormat="1" x14ac:dyDescent="0.25">
      <c r="B133" s="224"/>
      <c r="C133" s="225"/>
      <c r="D133" s="227"/>
      <c r="E133" s="227"/>
      <c r="F133" s="229"/>
      <c r="G133" s="229"/>
    </row>
    <row r="134" spans="2:7" s="230" customFormat="1" x14ac:dyDescent="0.25">
      <c r="B134" s="224"/>
      <c r="C134" s="225"/>
      <c r="D134" s="227"/>
      <c r="E134" s="227"/>
      <c r="F134" s="229"/>
      <c r="G134" s="229"/>
    </row>
    <row r="135" spans="2:7" s="230" customFormat="1" x14ac:dyDescent="0.25">
      <c r="B135" s="224"/>
      <c r="C135" s="225"/>
      <c r="D135" s="227"/>
      <c r="E135" s="227"/>
      <c r="F135" s="229"/>
      <c r="G135" s="229"/>
    </row>
    <row r="136" spans="2:7" s="230" customFormat="1" x14ac:dyDescent="0.25">
      <c r="B136" s="224"/>
      <c r="C136" s="225"/>
      <c r="D136" s="227"/>
      <c r="E136" s="227"/>
      <c r="F136" s="229"/>
      <c r="G136" s="229"/>
    </row>
    <row r="137" spans="2:7" s="230" customFormat="1" x14ac:dyDescent="0.25">
      <c r="B137" s="224"/>
      <c r="C137" s="225"/>
      <c r="D137" s="227"/>
      <c r="E137" s="227"/>
      <c r="F137" s="229"/>
      <c r="G137" s="229"/>
    </row>
    <row r="138" spans="2:7" s="230" customFormat="1" x14ac:dyDescent="0.25">
      <c r="B138" s="224"/>
      <c r="C138" s="225"/>
      <c r="D138" s="227"/>
      <c r="E138" s="227"/>
      <c r="F138" s="229"/>
      <c r="G138" s="229"/>
    </row>
    <row r="139" spans="2:7" s="230" customFormat="1" x14ac:dyDescent="0.25">
      <c r="B139" s="224"/>
      <c r="C139" s="225"/>
      <c r="D139" s="227"/>
      <c r="E139" s="227"/>
      <c r="F139" s="229"/>
      <c r="G139" s="229"/>
    </row>
    <row r="140" spans="2:7" s="230" customFormat="1" x14ac:dyDescent="0.25">
      <c r="B140" s="224"/>
      <c r="C140" s="225"/>
      <c r="D140" s="227"/>
      <c r="E140" s="227"/>
      <c r="F140" s="229"/>
      <c r="G140" s="229"/>
    </row>
    <row r="141" spans="2:7" s="230" customFormat="1" x14ac:dyDescent="0.25">
      <c r="B141" s="224"/>
      <c r="C141" s="225"/>
      <c r="D141" s="227"/>
      <c r="E141" s="227"/>
      <c r="F141" s="229"/>
      <c r="G141" s="229"/>
    </row>
    <row r="142" spans="2:7" s="230" customFormat="1" x14ac:dyDescent="0.25">
      <c r="B142" s="224"/>
      <c r="C142" s="225"/>
      <c r="D142" s="227"/>
      <c r="E142" s="227"/>
      <c r="F142" s="229"/>
      <c r="G142" s="229"/>
    </row>
    <row r="143" spans="2:7" s="230" customFormat="1" x14ac:dyDescent="0.25">
      <c r="B143" s="224"/>
      <c r="C143" s="225"/>
      <c r="D143" s="227"/>
      <c r="E143" s="227"/>
      <c r="F143" s="229"/>
      <c r="G143" s="229"/>
    </row>
    <row r="144" spans="2:7" s="230" customFormat="1" x14ac:dyDescent="0.25">
      <c r="B144" s="224"/>
      <c r="C144" s="225"/>
      <c r="D144" s="227"/>
      <c r="E144" s="227"/>
      <c r="F144" s="229"/>
      <c r="G144" s="229"/>
    </row>
    <row r="145" spans="2:7" s="230" customFormat="1" x14ac:dyDescent="0.25">
      <c r="B145" s="224"/>
      <c r="C145" s="225"/>
      <c r="D145" s="227"/>
      <c r="E145" s="227"/>
      <c r="F145" s="229"/>
      <c r="G145" s="229"/>
    </row>
    <row r="146" spans="2:7" s="230" customFormat="1" x14ac:dyDescent="0.25">
      <c r="B146" s="224"/>
      <c r="C146" s="225"/>
      <c r="D146" s="227"/>
      <c r="E146" s="227"/>
      <c r="F146" s="229"/>
      <c r="G146" s="229"/>
    </row>
    <row r="147" spans="2:7" s="230" customFormat="1" x14ac:dyDescent="0.25">
      <c r="B147" s="224"/>
      <c r="C147" s="225"/>
      <c r="D147" s="227"/>
      <c r="E147" s="227"/>
      <c r="F147" s="229"/>
      <c r="G147" s="229"/>
    </row>
    <row r="148" spans="2:7" s="230" customFormat="1" x14ac:dyDescent="0.25">
      <c r="B148" s="224"/>
      <c r="C148" s="225"/>
      <c r="D148" s="227"/>
      <c r="E148" s="227"/>
      <c r="F148" s="229"/>
      <c r="G148" s="229"/>
    </row>
    <row r="149" spans="2:7" s="230" customFormat="1" x14ac:dyDescent="0.25">
      <c r="B149" s="224"/>
      <c r="C149" s="225"/>
      <c r="D149" s="227"/>
      <c r="E149" s="227"/>
      <c r="F149" s="229"/>
      <c r="G149" s="229"/>
    </row>
    <row r="150" spans="2:7" s="230" customFormat="1" x14ac:dyDescent="0.25">
      <c r="B150" s="224"/>
      <c r="C150" s="225"/>
      <c r="D150" s="227"/>
      <c r="E150" s="227"/>
      <c r="F150" s="229"/>
      <c r="G150" s="229"/>
    </row>
    <row r="151" spans="2:7" s="230" customFormat="1" x14ac:dyDescent="0.25">
      <c r="B151" s="224"/>
      <c r="C151" s="225"/>
      <c r="D151" s="227"/>
      <c r="E151" s="227"/>
      <c r="F151" s="229"/>
      <c r="G151" s="229"/>
    </row>
    <row r="152" spans="2:7" s="230" customFormat="1" x14ac:dyDescent="0.25">
      <c r="B152" s="224"/>
      <c r="C152" s="225"/>
      <c r="D152" s="227"/>
      <c r="E152" s="227"/>
      <c r="F152" s="229"/>
      <c r="G152" s="229"/>
    </row>
    <row r="153" spans="2:7" s="230" customFormat="1" x14ac:dyDescent="0.25">
      <c r="B153" s="224"/>
      <c r="C153" s="225"/>
      <c r="D153" s="227"/>
      <c r="E153" s="227"/>
      <c r="F153" s="229"/>
      <c r="G153" s="229"/>
    </row>
    <row r="154" spans="2:7" s="230" customFormat="1" x14ac:dyDescent="0.25">
      <c r="B154" s="224"/>
      <c r="C154" s="225"/>
      <c r="D154" s="227"/>
      <c r="E154" s="227"/>
      <c r="F154" s="229"/>
      <c r="G154" s="229"/>
    </row>
    <row r="155" spans="2:7" s="230" customFormat="1" x14ac:dyDescent="0.25">
      <c r="B155" s="224"/>
      <c r="C155" s="225"/>
      <c r="D155" s="227"/>
      <c r="E155" s="227"/>
      <c r="F155" s="229"/>
      <c r="G155" s="229"/>
    </row>
    <row r="156" spans="2:7" s="230" customFormat="1" x14ac:dyDescent="0.25">
      <c r="B156" s="224"/>
      <c r="C156" s="225"/>
      <c r="D156" s="227"/>
      <c r="E156" s="227"/>
      <c r="F156" s="229"/>
      <c r="G156" s="229"/>
    </row>
    <row r="157" spans="2:7" s="230" customFormat="1" x14ac:dyDescent="0.25">
      <c r="B157" s="224"/>
      <c r="C157" s="225"/>
      <c r="D157" s="227"/>
      <c r="E157" s="227"/>
      <c r="F157" s="229"/>
      <c r="G157" s="229"/>
    </row>
    <row r="158" spans="2:7" s="230" customFormat="1" x14ac:dyDescent="0.25">
      <c r="B158" s="224"/>
      <c r="C158" s="225"/>
      <c r="D158" s="227"/>
      <c r="E158" s="227"/>
      <c r="F158" s="229"/>
      <c r="G158" s="229"/>
    </row>
    <row r="159" spans="2:7" s="230" customFormat="1" x14ac:dyDescent="0.25">
      <c r="B159" s="224"/>
      <c r="C159" s="225"/>
      <c r="D159" s="227"/>
      <c r="E159" s="227"/>
      <c r="F159" s="229"/>
      <c r="G159" s="229"/>
    </row>
    <row r="160" spans="2:7" s="230" customFormat="1" x14ac:dyDescent="0.25">
      <c r="B160" s="224"/>
      <c r="C160" s="225"/>
      <c r="D160" s="227"/>
      <c r="E160" s="227"/>
      <c r="F160" s="229"/>
      <c r="G160" s="229"/>
    </row>
    <row r="161" spans="2:7" s="230" customFormat="1" x14ac:dyDescent="0.25">
      <c r="B161" s="224"/>
      <c r="C161" s="225"/>
      <c r="D161" s="227"/>
      <c r="E161" s="227"/>
      <c r="F161" s="229"/>
      <c r="G161" s="229"/>
    </row>
    <row r="162" spans="2:7" s="230" customFormat="1" x14ac:dyDescent="0.25">
      <c r="B162" s="224"/>
      <c r="C162" s="225"/>
      <c r="D162" s="227"/>
      <c r="E162" s="227"/>
      <c r="F162" s="229"/>
      <c r="G162" s="229"/>
    </row>
    <row r="163" spans="2:7" s="230" customFormat="1" x14ac:dyDescent="0.25">
      <c r="B163" s="224"/>
      <c r="C163" s="225"/>
      <c r="D163" s="227"/>
      <c r="E163" s="227"/>
      <c r="F163" s="229"/>
      <c r="G163" s="229"/>
    </row>
    <row r="164" spans="2:7" s="230" customFormat="1" x14ac:dyDescent="0.25">
      <c r="B164" s="224"/>
      <c r="C164" s="225"/>
      <c r="D164" s="227"/>
      <c r="E164" s="227"/>
      <c r="F164" s="229"/>
      <c r="G164" s="229"/>
    </row>
    <row r="165" spans="2:7" s="230" customFormat="1" x14ac:dyDescent="0.25">
      <c r="B165" s="224"/>
      <c r="C165" s="225"/>
      <c r="D165" s="227"/>
      <c r="E165" s="227"/>
      <c r="F165" s="229"/>
      <c r="G165" s="229"/>
    </row>
    <row r="166" spans="2:7" s="230" customFormat="1" x14ac:dyDescent="0.25">
      <c r="B166" s="224"/>
      <c r="C166" s="225"/>
      <c r="D166" s="227"/>
      <c r="E166" s="227"/>
      <c r="F166" s="229"/>
      <c r="G166" s="229"/>
    </row>
    <row r="167" spans="2:7" s="230" customFormat="1" x14ac:dyDescent="0.25">
      <c r="B167" s="224"/>
      <c r="C167" s="225"/>
      <c r="D167" s="227"/>
      <c r="E167" s="227"/>
      <c r="F167" s="229"/>
      <c r="G167" s="229"/>
    </row>
    <row r="168" spans="2:7" s="230" customFormat="1" x14ac:dyDescent="0.25">
      <c r="B168" s="224"/>
      <c r="C168" s="225"/>
      <c r="D168" s="227"/>
      <c r="E168" s="227"/>
      <c r="F168" s="229"/>
      <c r="G168" s="229"/>
    </row>
    <row r="169" spans="2:7" s="230" customFormat="1" x14ac:dyDescent="0.25">
      <c r="B169" s="224"/>
      <c r="C169" s="225"/>
      <c r="D169" s="227"/>
      <c r="E169" s="227"/>
      <c r="F169" s="229"/>
      <c r="G169" s="229"/>
    </row>
    <row r="170" spans="2:7" s="230" customFormat="1" x14ac:dyDescent="0.25">
      <c r="B170" s="224"/>
      <c r="C170" s="225"/>
      <c r="D170" s="227"/>
      <c r="E170" s="227"/>
      <c r="F170" s="229"/>
      <c r="G170" s="229"/>
    </row>
    <row r="171" spans="2:7" s="230" customFormat="1" x14ac:dyDescent="0.25">
      <c r="B171" s="224"/>
      <c r="C171" s="225"/>
      <c r="D171" s="227"/>
      <c r="E171" s="227"/>
      <c r="F171" s="229"/>
      <c r="G171" s="229"/>
    </row>
    <row r="172" spans="2:7" s="230" customFormat="1" x14ac:dyDescent="0.25">
      <c r="B172" s="224"/>
      <c r="C172" s="225"/>
      <c r="D172" s="227"/>
      <c r="E172" s="227"/>
      <c r="F172" s="229"/>
      <c r="G172" s="229"/>
    </row>
    <row r="173" spans="2:7" s="230" customFormat="1" x14ac:dyDescent="0.25">
      <c r="B173" s="224"/>
      <c r="C173" s="225"/>
      <c r="D173" s="227"/>
      <c r="E173" s="227"/>
      <c r="F173" s="229"/>
      <c r="G173" s="229"/>
    </row>
    <row r="174" spans="2:7" s="230" customFormat="1" x14ac:dyDescent="0.25">
      <c r="B174" s="224"/>
      <c r="C174" s="225"/>
      <c r="D174" s="227"/>
      <c r="E174" s="227"/>
      <c r="F174" s="229"/>
      <c r="G174" s="229"/>
    </row>
    <row r="175" spans="2:7" s="230" customFormat="1" x14ac:dyDescent="0.25">
      <c r="B175" s="224"/>
      <c r="C175" s="225"/>
      <c r="D175" s="227"/>
      <c r="E175" s="227"/>
      <c r="F175" s="229"/>
      <c r="G175" s="229"/>
    </row>
    <row r="176" spans="2:7" s="230" customFormat="1" x14ac:dyDescent="0.25">
      <c r="B176" s="224"/>
      <c r="C176" s="225"/>
      <c r="D176" s="227"/>
      <c r="E176" s="227"/>
      <c r="F176" s="229"/>
      <c r="G176" s="229"/>
    </row>
    <row r="177" spans="2:7" s="230" customFormat="1" x14ac:dyDescent="0.25">
      <c r="B177" s="224"/>
      <c r="C177" s="225"/>
      <c r="D177" s="227"/>
      <c r="E177" s="227"/>
      <c r="F177" s="229"/>
      <c r="G177" s="229"/>
    </row>
    <row r="178" spans="2:7" s="230" customFormat="1" x14ac:dyDescent="0.25">
      <c r="B178" s="224"/>
      <c r="C178" s="225"/>
      <c r="D178" s="227"/>
      <c r="E178" s="227"/>
      <c r="F178" s="229"/>
      <c r="G178" s="229"/>
    </row>
    <row r="179" spans="2:7" s="230" customFormat="1" x14ac:dyDescent="0.25">
      <c r="B179" s="224"/>
      <c r="C179" s="225"/>
      <c r="D179" s="227"/>
      <c r="E179" s="227"/>
      <c r="F179" s="229"/>
      <c r="G179" s="229"/>
    </row>
    <row r="180" spans="2:7" s="230" customFormat="1" x14ac:dyDescent="0.25">
      <c r="B180" s="224"/>
      <c r="C180" s="225"/>
      <c r="D180" s="227"/>
      <c r="E180" s="227"/>
      <c r="F180" s="229"/>
      <c r="G180" s="229"/>
    </row>
    <row r="181" spans="2:7" s="230" customFormat="1" x14ac:dyDescent="0.25">
      <c r="B181" s="224"/>
      <c r="C181" s="225"/>
      <c r="D181" s="227"/>
      <c r="E181" s="227"/>
      <c r="F181" s="229"/>
      <c r="G181" s="229"/>
    </row>
    <row r="182" spans="2:7" s="230" customFormat="1" x14ac:dyDescent="0.25">
      <c r="B182" s="224"/>
      <c r="C182" s="225"/>
      <c r="D182" s="227"/>
      <c r="E182" s="227"/>
      <c r="F182" s="229"/>
      <c r="G182" s="229"/>
    </row>
    <row r="183" spans="2:7" s="230" customFormat="1" x14ac:dyDescent="0.25">
      <c r="B183" s="224"/>
      <c r="C183" s="225"/>
      <c r="D183" s="227"/>
      <c r="E183" s="227"/>
      <c r="F183" s="229"/>
      <c r="G183" s="229"/>
    </row>
    <row r="184" spans="2:7" s="230" customFormat="1" x14ac:dyDescent="0.25">
      <c r="B184" s="224"/>
      <c r="C184" s="225"/>
      <c r="D184" s="227"/>
      <c r="E184" s="227"/>
      <c r="F184" s="229"/>
      <c r="G184" s="229"/>
    </row>
    <row r="185" spans="2:7" s="230" customFormat="1" x14ac:dyDescent="0.25">
      <c r="B185" s="224"/>
      <c r="C185" s="225"/>
      <c r="D185" s="227"/>
      <c r="E185" s="227"/>
      <c r="F185" s="229"/>
      <c r="G185" s="229"/>
    </row>
    <row r="186" spans="2:7" s="230" customFormat="1" x14ac:dyDescent="0.25">
      <c r="B186" s="224"/>
      <c r="C186" s="225"/>
      <c r="D186" s="227"/>
      <c r="E186" s="227"/>
      <c r="F186" s="229"/>
      <c r="G186" s="229"/>
    </row>
    <row r="187" spans="2:7" s="230" customFormat="1" x14ac:dyDescent="0.25">
      <c r="B187" s="224"/>
      <c r="C187" s="225"/>
      <c r="D187" s="227"/>
      <c r="E187" s="227"/>
      <c r="F187" s="229"/>
      <c r="G187" s="229"/>
    </row>
    <row r="188" spans="2:7" s="230" customFormat="1" x14ac:dyDescent="0.25">
      <c r="B188" s="224"/>
      <c r="C188" s="225"/>
      <c r="D188" s="227"/>
      <c r="E188" s="227"/>
      <c r="F188" s="229"/>
      <c r="G188" s="229"/>
    </row>
    <row r="189" spans="2:7" s="230" customFormat="1" x14ac:dyDescent="0.25">
      <c r="B189" s="224"/>
      <c r="C189" s="225"/>
      <c r="D189" s="227"/>
      <c r="E189" s="227"/>
      <c r="F189" s="229"/>
      <c r="G189" s="229"/>
    </row>
    <row r="190" spans="2:7" s="230" customFormat="1" x14ac:dyDescent="0.25">
      <c r="B190" s="224"/>
      <c r="C190" s="225"/>
      <c r="D190" s="227"/>
      <c r="E190" s="227"/>
      <c r="F190" s="229"/>
      <c r="G190" s="229"/>
    </row>
    <row r="191" spans="2:7" s="230" customFormat="1" x14ac:dyDescent="0.25">
      <c r="B191" s="224"/>
      <c r="C191" s="225"/>
      <c r="D191" s="227"/>
      <c r="E191" s="227"/>
      <c r="F191" s="229"/>
      <c r="G191" s="229"/>
    </row>
    <row r="192" spans="2:7" s="230" customFormat="1" x14ac:dyDescent="0.25">
      <c r="B192" s="224"/>
      <c r="C192" s="225"/>
      <c r="D192" s="227"/>
      <c r="E192" s="227"/>
      <c r="F192" s="229"/>
      <c r="G192" s="229"/>
    </row>
    <row r="193" spans="2:7" s="230" customFormat="1" x14ac:dyDescent="0.25">
      <c r="B193" s="224"/>
      <c r="C193" s="225"/>
      <c r="D193" s="227"/>
      <c r="E193" s="227"/>
      <c r="F193" s="229"/>
      <c r="G193" s="229"/>
    </row>
    <row r="194" spans="2:7" s="230" customFormat="1" x14ac:dyDescent="0.25">
      <c r="B194" s="224"/>
      <c r="C194" s="225"/>
      <c r="D194" s="227"/>
      <c r="E194" s="227"/>
      <c r="F194" s="229"/>
      <c r="G194" s="229"/>
    </row>
    <row r="195" spans="2:7" s="230" customFormat="1" x14ac:dyDescent="0.25">
      <c r="B195" s="224"/>
      <c r="C195" s="225"/>
      <c r="D195" s="227"/>
      <c r="E195" s="227"/>
      <c r="F195" s="229"/>
      <c r="G195" s="229"/>
    </row>
    <row r="196" spans="2:7" s="230" customFormat="1" x14ac:dyDescent="0.25">
      <c r="B196" s="224"/>
      <c r="C196" s="225"/>
      <c r="D196" s="227"/>
      <c r="E196" s="227"/>
      <c r="F196" s="229"/>
      <c r="G196" s="229"/>
    </row>
    <row r="197" spans="2:7" s="230" customFormat="1" x14ac:dyDescent="0.25">
      <c r="B197" s="224"/>
      <c r="C197" s="225"/>
      <c r="D197" s="227"/>
      <c r="E197" s="227"/>
      <c r="F197" s="229"/>
      <c r="G197" s="229"/>
    </row>
    <row r="198" spans="2:7" s="230" customFormat="1" x14ac:dyDescent="0.25">
      <c r="B198" s="224"/>
      <c r="C198" s="225"/>
      <c r="D198" s="227"/>
      <c r="E198" s="227"/>
      <c r="F198" s="229"/>
      <c r="G198" s="229"/>
    </row>
    <row r="199" spans="2:7" s="230" customFormat="1" x14ac:dyDescent="0.25">
      <c r="B199" s="224"/>
      <c r="C199" s="225"/>
      <c r="D199" s="227"/>
      <c r="E199" s="227"/>
      <c r="F199" s="229"/>
      <c r="G199" s="229"/>
    </row>
    <row r="200" spans="2:7" s="230" customFormat="1" x14ac:dyDescent="0.25">
      <c r="B200" s="224"/>
      <c r="C200" s="225"/>
      <c r="D200" s="227"/>
      <c r="E200" s="227"/>
      <c r="F200" s="229"/>
      <c r="G200" s="229"/>
    </row>
    <row r="201" spans="2:7" s="230" customFormat="1" x14ac:dyDescent="0.25">
      <c r="B201" s="224"/>
      <c r="C201" s="225"/>
      <c r="D201" s="227"/>
      <c r="E201" s="227"/>
      <c r="F201" s="229"/>
      <c r="G201" s="229"/>
    </row>
    <row r="202" spans="2:7" s="230" customFormat="1" x14ac:dyDescent="0.25">
      <c r="B202" s="224"/>
      <c r="C202" s="225"/>
      <c r="D202" s="227"/>
      <c r="E202" s="227"/>
      <c r="F202" s="229"/>
      <c r="G202" s="229"/>
    </row>
    <row r="203" spans="2:7" s="230" customFormat="1" x14ac:dyDescent="0.25">
      <c r="B203" s="224"/>
      <c r="C203" s="225"/>
      <c r="D203" s="227"/>
      <c r="E203" s="227"/>
      <c r="F203" s="229"/>
      <c r="G203" s="229"/>
    </row>
    <row r="204" spans="2:7" s="230" customFormat="1" x14ac:dyDescent="0.25">
      <c r="B204" s="224"/>
      <c r="C204" s="225"/>
      <c r="D204" s="227"/>
      <c r="E204" s="227"/>
      <c r="F204" s="229"/>
      <c r="G204" s="229"/>
    </row>
    <row r="205" spans="2:7" s="230" customFormat="1" x14ac:dyDescent="0.25">
      <c r="B205" s="224"/>
      <c r="C205" s="225"/>
      <c r="D205" s="227"/>
      <c r="E205" s="227"/>
      <c r="F205" s="229"/>
      <c r="G205" s="229"/>
    </row>
    <row r="206" spans="2:7" s="230" customFormat="1" x14ac:dyDescent="0.25">
      <c r="B206" s="224"/>
      <c r="C206" s="225"/>
      <c r="D206" s="227"/>
      <c r="E206" s="227"/>
      <c r="F206" s="229"/>
      <c r="G206" s="229"/>
    </row>
    <row r="207" spans="2:7" s="230" customFormat="1" x14ac:dyDescent="0.25">
      <c r="B207" s="224"/>
      <c r="C207" s="225"/>
      <c r="D207" s="227"/>
      <c r="E207" s="227"/>
      <c r="F207" s="229"/>
      <c r="G207" s="229"/>
    </row>
    <row r="208" spans="2:7" s="230" customFormat="1" x14ac:dyDescent="0.25">
      <c r="B208" s="224"/>
      <c r="C208" s="225"/>
      <c r="D208" s="227"/>
      <c r="E208" s="227"/>
      <c r="F208" s="229"/>
      <c r="G208" s="229"/>
    </row>
    <row r="209" spans="2:7" s="230" customFormat="1" x14ac:dyDescent="0.25">
      <c r="B209" s="224"/>
      <c r="C209" s="225"/>
      <c r="D209" s="227"/>
      <c r="E209" s="227"/>
      <c r="F209" s="229"/>
      <c r="G209" s="229"/>
    </row>
    <row r="210" spans="2:7" s="230" customFormat="1" x14ac:dyDescent="0.25">
      <c r="B210" s="224"/>
      <c r="C210" s="225"/>
      <c r="D210" s="227"/>
      <c r="E210" s="227"/>
      <c r="F210" s="229"/>
      <c r="G210" s="229"/>
    </row>
    <row r="211" spans="2:7" s="230" customFormat="1" x14ac:dyDescent="0.25">
      <c r="B211" s="224"/>
      <c r="C211" s="225"/>
      <c r="D211" s="227"/>
      <c r="E211" s="227"/>
      <c r="F211" s="229"/>
      <c r="G211" s="229"/>
    </row>
    <row r="212" spans="2:7" s="230" customFormat="1" x14ac:dyDescent="0.25">
      <c r="B212" s="224"/>
      <c r="C212" s="225"/>
      <c r="D212" s="227"/>
      <c r="E212" s="227"/>
      <c r="F212" s="229"/>
      <c r="G212" s="229"/>
    </row>
    <row r="213" spans="2:7" s="230" customFormat="1" x14ac:dyDescent="0.25">
      <c r="B213" s="224"/>
      <c r="C213" s="225"/>
      <c r="D213" s="227"/>
      <c r="E213" s="227"/>
      <c r="F213" s="229"/>
      <c r="G213" s="229"/>
    </row>
    <row r="214" spans="2:7" s="230" customFormat="1" x14ac:dyDescent="0.25">
      <c r="B214" s="224"/>
      <c r="C214" s="225"/>
      <c r="D214" s="227"/>
      <c r="E214" s="227"/>
      <c r="F214" s="229"/>
      <c r="G214" s="229"/>
    </row>
    <row r="215" spans="2:7" s="230" customFormat="1" x14ac:dyDescent="0.25">
      <c r="B215" s="224"/>
      <c r="C215" s="225"/>
      <c r="D215" s="227"/>
      <c r="E215" s="227"/>
      <c r="F215" s="229"/>
      <c r="G215" s="229"/>
    </row>
    <row r="216" spans="2:7" s="230" customFormat="1" x14ac:dyDescent="0.25">
      <c r="B216" s="224"/>
      <c r="C216" s="225"/>
      <c r="D216" s="227"/>
      <c r="E216" s="227"/>
      <c r="F216" s="229"/>
      <c r="G216" s="229"/>
    </row>
    <row r="217" spans="2:7" s="230" customFormat="1" x14ac:dyDescent="0.25">
      <c r="B217" s="224"/>
      <c r="C217" s="225"/>
      <c r="D217" s="227"/>
      <c r="E217" s="227"/>
      <c r="F217" s="229"/>
      <c r="G217" s="229"/>
    </row>
    <row r="218" spans="2:7" s="230" customFormat="1" x14ac:dyDescent="0.25">
      <c r="B218" s="224"/>
      <c r="C218" s="225"/>
      <c r="D218" s="227"/>
      <c r="E218" s="227"/>
      <c r="F218" s="229"/>
      <c r="G218" s="229"/>
    </row>
    <row r="219" spans="2:7" s="230" customFormat="1" x14ac:dyDescent="0.25">
      <c r="B219" s="224"/>
      <c r="C219" s="225"/>
      <c r="D219" s="227"/>
      <c r="E219" s="227"/>
      <c r="F219" s="229"/>
      <c r="G219" s="229"/>
    </row>
    <row r="220" spans="2:7" s="230" customFormat="1" x14ac:dyDescent="0.25">
      <c r="B220" s="224"/>
      <c r="C220" s="225"/>
      <c r="D220" s="227"/>
      <c r="E220" s="227"/>
      <c r="F220" s="229"/>
      <c r="G220" s="229"/>
    </row>
    <row r="221" spans="2:7" s="230" customFormat="1" x14ac:dyDescent="0.25">
      <c r="B221" s="224"/>
      <c r="C221" s="225"/>
      <c r="D221" s="227"/>
      <c r="E221" s="227"/>
      <c r="F221" s="229"/>
      <c r="G221" s="229"/>
    </row>
    <row r="222" spans="2:7" s="230" customFormat="1" x14ac:dyDescent="0.25">
      <c r="B222" s="224"/>
      <c r="C222" s="225"/>
      <c r="D222" s="227"/>
      <c r="E222" s="227"/>
      <c r="F222" s="229"/>
      <c r="G222" s="229"/>
    </row>
    <row r="223" spans="2:7" s="230" customFormat="1" x14ac:dyDescent="0.25">
      <c r="B223" s="224"/>
      <c r="C223" s="225"/>
      <c r="D223" s="227"/>
      <c r="E223" s="227"/>
      <c r="F223" s="229"/>
      <c r="G223" s="229"/>
    </row>
    <row r="224" spans="2:7" s="230" customFormat="1" x14ac:dyDescent="0.25">
      <c r="B224" s="224"/>
      <c r="C224" s="225"/>
      <c r="D224" s="227"/>
      <c r="E224" s="227"/>
      <c r="F224" s="229"/>
      <c r="G224" s="229"/>
    </row>
    <row r="225" spans="2:7" s="230" customFormat="1" x14ac:dyDescent="0.25">
      <c r="B225" s="224"/>
      <c r="C225" s="225"/>
      <c r="D225" s="227"/>
      <c r="E225" s="227"/>
      <c r="F225" s="229"/>
      <c r="G225" s="229"/>
    </row>
    <row r="226" spans="2:7" s="230" customFormat="1" x14ac:dyDescent="0.25">
      <c r="B226" s="224"/>
      <c r="C226" s="225"/>
      <c r="D226" s="227"/>
      <c r="E226" s="227"/>
      <c r="F226" s="229"/>
      <c r="G226" s="229"/>
    </row>
    <row r="227" spans="2:7" s="230" customFormat="1" x14ac:dyDescent="0.25">
      <c r="B227" s="224"/>
      <c r="C227" s="225"/>
      <c r="D227" s="227"/>
      <c r="E227" s="227"/>
      <c r="F227" s="229"/>
      <c r="G227" s="229"/>
    </row>
    <row r="228" spans="2:7" s="230" customFormat="1" x14ac:dyDescent="0.25">
      <c r="B228" s="224"/>
      <c r="C228" s="225"/>
      <c r="D228" s="227"/>
      <c r="E228" s="227"/>
      <c r="F228" s="229"/>
      <c r="G228" s="229"/>
    </row>
    <row r="229" spans="2:7" s="230" customFormat="1" x14ac:dyDescent="0.25">
      <c r="B229" s="224"/>
      <c r="C229" s="225"/>
      <c r="D229" s="227"/>
      <c r="E229" s="227"/>
      <c r="F229" s="229"/>
      <c r="G229" s="229"/>
    </row>
    <row r="230" spans="2:7" s="230" customFormat="1" x14ac:dyDescent="0.25">
      <c r="B230" s="224"/>
      <c r="C230" s="225"/>
      <c r="D230" s="227"/>
      <c r="E230" s="227"/>
      <c r="F230" s="229"/>
      <c r="G230" s="229"/>
    </row>
    <row r="231" spans="2:7" s="230" customFormat="1" x14ac:dyDescent="0.25">
      <c r="B231" s="224"/>
      <c r="C231" s="225"/>
      <c r="D231" s="227"/>
      <c r="E231" s="227"/>
      <c r="F231" s="229"/>
      <c r="G231" s="229"/>
    </row>
    <row r="232" spans="2:7" s="230" customFormat="1" x14ac:dyDescent="0.25">
      <c r="B232" s="224"/>
      <c r="C232" s="225"/>
      <c r="D232" s="227"/>
      <c r="E232" s="227"/>
      <c r="F232" s="229"/>
      <c r="G232" s="229"/>
    </row>
    <row r="233" spans="2:7" s="230" customFormat="1" x14ac:dyDescent="0.25">
      <c r="B233" s="224"/>
      <c r="C233" s="225"/>
      <c r="D233" s="227"/>
      <c r="E233" s="227"/>
      <c r="F233" s="229"/>
      <c r="G233" s="229"/>
    </row>
    <row r="234" spans="2:7" s="230" customFormat="1" x14ac:dyDescent="0.25">
      <c r="B234" s="224"/>
      <c r="C234" s="225"/>
      <c r="D234" s="227"/>
      <c r="E234" s="227"/>
      <c r="F234" s="229"/>
      <c r="G234" s="229"/>
    </row>
    <row r="235" spans="2:7" s="230" customFormat="1" x14ac:dyDescent="0.25">
      <c r="B235" s="224"/>
      <c r="C235" s="225"/>
      <c r="D235" s="227"/>
      <c r="E235" s="227"/>
      <c r="F235" s="229"/>
      <c r="G235" s="229"/>
    </row>
    <row r="236" spans="2:7" s="230" customFormat="1" x14ac:dyDescent="0.25">
      <c r="B236" s="224"/>
      <c r="C236" s="225"/>
      <c r="D236" s="227"/>
      <c r="E236" s="227"/>
      <c r="F236" s="229"/>
      <c r="G236" s="229"/>
    </row>
    <row r="237" spans="2:7" s="230" customFormat="1" x14ac:dyDescent="0.25">
      <c r="B237" s="224"/>
      <c r="C237" s="225"/>
      <c r="D237" s="227"/>
      <c r="E237" s="227"/>
      <c r="F237" s="229"/>
      <c r="G237" s="229"/>
    </row>
    <row r="238" spans="2:7" s="230" customFormat="1" x14ac:dyDescent="0.25">
      <c r="B238" s="224"/>
      <c r="C238" s="225"/>
      <c r="D238" s="227"/>
      <c r="E238" s="227"/>
      <c r="F238" s="229"/>
      <c r="G238" s="229"/>
    </row>
    <row r="239" spans="2:7" s="230" customFormat="1" x14ac:dyDescent="0.25">
      <c r="B239" s="224"/>
      <c r="C239" s="225"/>
      <c r="D239" s="227"/>
      <c r="E239" s="227"/>
      <c r="F239" s="229"/>
      <c r="G239" s="229"/>
    </row>
    <row r="240" spans="2:7" s="230" customFormat="1" x14ac:dyDescent="0.25">
      <c r="B240" s="224"/>
      <c r="C240" s="225"/>
      <c r="D240" s="227"/>
      <c r="E240" s="227"/>
      <c r="F240" s="229"/>
      <c r="G240" s="229"/>
    </row>
    <row r="241" spans="2:7" s="230" customFormat="1" x14ac:dyDescent="0.25">
      <c r="B241" s="224"/>
      <c r="C241" s="225"/>
      <c r="D241" s="227"/>
      <c r="E241" s="227"/>
      <c r="F241" s="229"/>
      <c r="G241" s="229"/>
    </row>
    <row r="242" spans="2:7" s="230" customFormat="1" x14ac:dyDescent="0.25">
      <c r="B242" s="224"/>
      <c r="C242" s="225"/>
      <c r="D242" s="227"/>
      <c r="E242" s="227"/>
      <c r="F242" s="229"/>
      <c r="G242" s="229"/>
    </row>
    <row r="243" spans="2:7" s="230" customFormat="1" x14ac:dyDescent="0.25">
      <c r="B243" s="224"/>
      <c r="C243" s="225"/>
      <c r="D243" s="227"/>
      <c r="E243" s="227"/>
      <c r="F243" s="229"/>
      <c r="G243" s="229"/>
    </row>
    <row r="244" spans="2:7" s="230" customFormat="1" x14ac:dyDescent="0.25">
      <c r="B244" s="224"/>
      <c r="C244" s="225"/>
      <c r="D244" s="227"/>
      <c r="E244" s="227"/>
      <c r="F244" s="229"/>
      <c r="G244" s="229"/>
    </row>
    <row r="245" spans="2:7" s="230" customFormat="1" x14ac:dyDescent="0.25">
      <c r="B245" s="224"/>
      <c r="C245" s="225"/>
      <c r="D245" s="227"/>
      <c r="E245" s="227"/>
      <c r="F245" s="229"/>
      <c r="G245" s="229"/>
    </row>
    <row r="246" spans="2:7" s="230" customFormat="1" x14ac:dyDescent="0.25">
      <c r="B246" s="224"/>
      <c r="C246" s="225"/>
      <c r="D246" s="227"/>
      <c r="E246" s="227"/>
      <c r="F246" s="229"/>
      <c r="G246" s="229"/>
    </row>
    <row r="247" spans="2:7" s="230" customFormat="1" x14ac:dyDescent="0.25">
      <c r="B247" s="224"/>
      <c r="C247" s="225"/>
      <c r="D247" s="227"/>
      <c r="E247" s="227"/>
      <c r="F247" s="229"/>
      <c r="G247" s="229"/>
    </row>
    <row r="248" spans="2:7" s="230" customFormat="1" x14ac:dyDescent="0.25">
      <c r="B248" s="224"/>
      <c r="C248" s="225"/>
      <c r="D248" s="227"/>
      <c r="E248" s="227"/>
      <c r="F248" s="229"/>
      <c r="G248" s="229"/>
    </row>
    <row r="249" spans="2:7" s="230" customFormat="1" x14ac:dyDescent="0.25">
      <c r="B249" s="224"/>
      <c r="C249" s="225"/>
      <c r="D249" s="227"/>
      <c r="E249" s="227"/>
      <c r="F249" s="229"/>
      <c r="G249" s="229"/>
    </row>
    <row r="250" spans="2:7" s="230" customFormat="1" x14ac:dyDescent="0.25">
      <c r="B250" s="224"/>
      <c r="C250" s="225"/>
      <c r="D250" s="227"/>
      <c r="E250" s="227"/>
      <c r="F250" s="229"/>
      <c r="G250" s="229"/>
    </row>
    <row r="251" spans="2:7" s="230" customFormat="1" x14ac:dyDescent="0.25">
      <c r="B251" s="224"/>
      <c r="C251" s="225"/>
      <c r="D251" s="227"/>
      <c r="E251" s="227"/>
      <c r="F251" s="229"/>
      <c r="G251" s="229"/>
    </row>
    <row r="252" spans="2:7" s="230" customFormat="1" x14ac:dyDescent="0.25">
      <c r="B252" s="224"/>
      <c r="C252" s="225"/>
      <c r="D252" s="227"/>
      <c r="E252" s="227"/>
      <c r="F252" s="229"/>
      <c r="G252" s="229"/>
    </row>
    <row r="253" spans="2:7" s="230" customFormat="1" x14ac:dyDescent="0.25">
      <c r="B253" s="224"/>
      <c r="C253" s="225"/>
      <c r="D253" s="227"/>
      <c r="E253" s="227"/>
      <c r="F253" s="229"/>
      <c r="G253" s="229"/>
    </row>
    <row r="254" spans="2:7" s="230" customFormat="1" x14ac:dyDescent="0.25">
      <c r="B254" s="224"/>
      <c r="C254" s="225"/>
      <c r="D254" s="227"/>
      <c r="E254" s="227"/>
      <c r="F254" s="229"/>
      <c r="G254" s="229"/>
    </row>
    <row r="255" spans="2:7" s="230" customFormat="1" x14ac:dyDescent="0.25">
      <c r="B255" s="224"/>
      <c r="C255" s="225"/>
      <c r="D255" s="227"/>
      <c r="E255" s="227"/>
      <c r="F255" s="229"/>
      <c r="G255" s="229"/>
    </row>
    <row r="256" spans="2:7" s="230" customFormat="1" x14ac:dyDescent="0.25">
      <c r="B256" s="224"/>
      <c r="C256" s="225"/>
      <c r="D256" s="227"/>
      <c r="E256" s="227"/>
      <c r="F256" s="229"/>
      <c r="G256" s="229"/>
    </row>
    <row r="257" spans="2:7" s="230" customFormat="1" x14ac:dyDescent="0.25">
      <c r="B257" s="224"/>
      <c r="C257" s="225"/>
      <c r="D257" s="227"/>
      <c r="E257" s="227"/>
      <c r="F257" s="229"/>
      <c r="G257" s="229"/>
    </row>
    <row r="258" spans="2:7" s="230" customFormat="1" x14ac:dyDescent="0.25">
      <c r="B258" s="224"/>
      <c r="C258" s="225"/>
      <c r="D258" s="227"/>
      <c r="E258" s="227"/>
      <c r="F258" s="229"/>
      <c r="G258" s="229"/>
    </row>
    <row r="259" spans="2:7" s="230" customFormat="1" x14ac:dyDescent="0.25">
      <c r="B259" s="224"/>
      <c r="C259" s="225"/>
      <c r="D259" s="227"/>
      <c r="E259" s="227"/>
      <c r="F259" s="229"/>
      <c r="G259" s="229"/>
    </row>
    <row r="260" spans="2:7" s="230" customFormat="1" x14ac:dyDescent="0.25">
      <c r="B260" s="224"/>
      <c r="C260" s="225"/>
      <c r="D260" s="227"/>
      <c r="E260" s="227"/>
      <c r="F260" s="229"/>
      <c r="G260" s="229"/>
    </row>
    <row r="261" spans="2:7" s="230" customFormat="1" x14ac:dyDescent="0.25">
      <c r="B261" s="224"/>
      <c r="C261" s="225"/>
      <c r="D261" s="227"/>
      <c r="E261" s="227"/>
      <c r="F261" s="229"/>
      <c r="G261" s="229"/>
    </row>
    <row r="262" spans="2:7" s="230" customFormat="1" x14ac:dyDescent="0.25">
      <c r="B262" s="224"/>
      <c r="C262" s="225"/>
      <c r="D262" s="227"/>
      <c r="E262" s="227"/>
      <c r="F262" s="229"/>
      <c r="G262" s="229"/>
    </row>
    <row r="263" spans="2:7" s="230" customFormat="1" x14ac:dyDescent="0.25">
      <c r="B263" s="224"/>
      <c r="C263" s="225"/>
      <c r="D263" s="227"/>
      <c r="E263" s="227"/>
      <c r="F263" s="229"/>
      <c r="G263" s="229"/>
    </row>
    <row r="264" spans="2:7" s="230" customFormat="1" x14ac:dyDescent="0.25">
      <c r="B264" s="224"/>
      <c r="C264" s="225"/>
      <c r="D264" s="227"/>
      <c r="E264" s="227"/>
      <c r="F264" s="229"/>
      <c r="G264" s="229"/>
    </row>
    <row r="265" spans="2:7" s="230" customFormat="1" x14ac:dyDescent="0.25">
      <c r="B265" s="224"/>
      <c r="C265" s="225"/>
      <c r="D265" s="227"/>
      <c r="E265" s="227"/>
      <c r="F265" s="229"/>
      <c r="G265" s="229"/>
    </row>
    <row r="266" spans="2:7" s="230" customFormat="1" x14ac:dyDescent="0.25">
      <c r="B266" s="224"/>
      <c r="C266" s="225"/>
      <c r="D266" s="227"/>
      <c r="E266" s="227"/>
      <c r="F266" s="229"/>
      <c r="G266" s="229"/>
    </row>
    <row r="267" spans="2:7" s="230" customFormat="1" x14ac:dyDescent="0.25">
      <c r="B267" s="224"/>
      <c r="C267" s="225"/>
      <c r="D267" s="227"/>
      <c r="E267" s="227"/>
      <c r="F267" s="229"/>
      <c r="G267" s="229"/>
    </row>
    <row r="268" spans="2:7" s="230" customFormat="1" x14ac:dyDescent="0.25">
      <c r="B268" s="224"/>
      <c r="C268" s="225"/>
      <c r="D268" s="227"/>
      <c r="E268" s="227"/>
      <c r="F268" s="229"/>
      <c r="G268" s="229"/>
    </row>
    <row r="269" spans="2:7" s="230" customFormat="1" x14ac:dyDescent="0.25">
      <c r="B269" s="224"/>
      <c r="C269" s="225"/>
      <c r="D269" s="227"/>
      <c r="E269" s="227"/>
      <c r="F269" s="229"/>
      <c r="G269" s="229"/>
    </row>
    <row r="270" spans="2:7" s="230" customFormat="1" x14ac:dyDescent="0.25">
      <c r="B270" s="224"/>
      <c r="C270" s="225"/>
      <c r="D270" s="227"/>
      <c r="E270" s="227"/>
      <c r="F270" s="229"/>
      <c r="G270" s="229"/>
    </row>
    <row r="271" spans="2:7" s="230" customFormat="1" x14ac:dyDescent="0.25">
      <c r="B271" s="224"/>
      <c r="C271" s="225"/>
      <c r="D271" s="227"/>
      <c r="E271" s="227"/>
      <c r="F271" s="229"/>
      <c r="G271" s="229"/>
    </row>
    <row r="272" spans="2:7" s="230" customFormat="1" x14ac:dyDescent="0.25">
      <c r="B272" s="224"/>
      <c r="C272" s="225"/>
      <c r="D272" s="227"/>
      <c r="E272" s="227"/>
      <c r="F272" s="229"/>
      <c r="G272" s="229"/>
    </row>
    <row r="273" spans="2:7" s="230" customFormat="1" x14ac:dyDescent="0.25">
      <c r="B273" s="224"/>
      <c r="C273" s="225"/>
      <c r="D273" s="227"/>
      <c r="E273" s="227"/>
      <c r="F273" s="229"/>
      <c r="G273" s="229"/>
    </row>
    <row r="274" spans="2:7" s="230" customFormat="1" x14ac:dyDescent="0.25">
      <c r="B274" s="224"/>
      <c r="C274" s="225"/>
      <c r="D274" s="227"/>
      <c r="E274" s="227"/>
      <c r="F274" s="229"/>
      <c r="G274" s="229"/>
    </row>
    <row r="275" spans="2:7" s="230" customFormat="1" x14ac:dyDescent="0.25">
      <c r="B275" s="224"/>
      <c r="C275" s="225"/>
      <c r="D275" s="227"/>
      <c r="E275" s="227"/>
      <c r="F275" s="229"/>
      <c r="G275" s="229"/>
    </row>
    <row r="276" spans="2:7" s="230" customFormat="1" x14ac:dyDescent="0.25">
      <c r="B276" s="224"/>
      <c r="C276" s="225"/>
      <c r="D276" s="227"/>
      <c r="E276" s="227"/>
      <c r="F276" s="229"/>
      <c r="G276" s="229"/>
    </row>
    <row r="277" spans="2:7" s="230" customFormat="1" x14ac:dyDescent="0.25">
      <c r="B277" s="224"/>
      <c r="C277" s="225"/>
      <c r="D277" s="227"/>
      <c r="E277" s="227"/>
      <c r="F277" s="229"/>
      <c r="G277" s="229"/>
    </row>
    <row r="278" spans="2:7" s="230" customFormat="1" x14ac:dyDescent="0.25">
      <c r="B278" s="224"/>
      <c r="C278" s="225"/>
      <c r="D278" s="227"/>
      <c r="E278" s="227"/>
      <c r="F278" s="229"/>
      <c r="G278" s="229"/>
    </row>
    <row r="279" spans="2:7" s="230" customFormat="1" x14ac:dyDescent="0.25">
      <c r="B279" s="224"/>
      <c r="C279" s="225"/>
      <c r="D279" s="227"/>
      <c r="E279" s="227"/>
      <c r="F279" s="229"/>
      <c r="G279" s="229"/>
    </row>
    <row r="280" spans="2:7" s="230" customFormat="1" x14ac:dyDescent="0.25">
      <c r="B280" s="224"/>
      <c r="C280" s="225"/>
      <c r="D280" s="227"/>
      <c r="E280" s="227"/>
      <c r="F280" s="229"/>
      <c r="G280" s="229"/>
    </row>
    <row r="281" spans="2:7" s="230" customFormat="1" x14ac:dyDescent="0.25">
      <c r="B281" s="224"/>
      <c r="C281" s="225"/>
      <c r="D281" s="227"/>
      <c r="E281" s="227"/>
      <c r="F281" s="229"/>
      <c r="G281" s="229"/>
    </row>
    <row r="282" spans="2:7" s="230" customFormat="1" x14ac:dyDescent="0.25">
      <c r="B282" s="224"/>
      <c r="C282" s="225"/>
      <c r="D282" s="227"/>
      <c r="E282" s="227"/>
      <c r="F282" s="229"/>
      <c r="G282" s="229"/>
    </row>
    <row r="283" spans="2:7" s="230" customFormat="1" x14ac:dyDescent="0.25">
      <c r="B283" s="224"/>
      <c r="C283" s="225"/>
      <c r="D283" s="227"/>
      <c r="E283" s="227"/>
      <c r="F283" s="229"/>
      <c r="G283" s="229"/>
    </row>
    <row r="284" spans="2:7" s="230" customFormat="1" x14ac:dyDescent="0.25">
      <c r="B284" s="224"/>
      <c r="C284" s="225"/>
      <c r="D284" s="227"/>
      <c r="E284" s="227"/>
      <c r="F284" s="229"/>
      <c r="G284" s="229"/>
    </row>
    <row r="285" spans="2:7" s="230" customFormat="1" x14ac:dyDescent="0.25">
      <c r="B285" s="224"/>
      <c r="C285" s="225"/>
      <c r="D285" s="227"/>
      <c r="E285" s="227"/>
      <c r="F285" s="229"/>
      <c r="G285" s="229"/>
    </row>
    <row r="286" spans="2:7" s="230" customFormat="1" x14ac:dyDescent="0.25">
      <c r="B286" s="224"/>
      <c r="C286" s="225"/>
      <c r="D286" s="227"/>
      <c r="E286" s="227"/>
      <c r="F286" s="229"/>
      <c r="G286" s="229"/>
    </row>
    <row r="287" spans="2:7" s="230" customFormat="1" x14ac:dyDescent="0.25">
      <c r="B287" s="224"/>
      <c r="C287" s="225"/>
      <c r="D287" s="227"/>
      <c r="E287" s="227"/>
      <c r="F287" s="229"/>
      <c r="G287" s="229"/>
    </row>
    <row r="288" spans="2:7" s="230" customFormat="1" x14ac:dyDescent="0.25">
      <c r="B288" s="224"/>
      <c r="C288" s="225"/>
      <c r="D288" s="227"/>
      <c r="E288" s="227"/>
      <c r="F288" s="229"/>
      <c r="G288" s="229"/>
    </row>
    <row r="289" spans="2:7" s="230" customFormat="1" x14ac:dyDescent="0.25">
      <c r="B289" s="224"/>
      <c r="C289" s="225"/>
      <c r="D289" s="227"/>
      <c r="E289" s="227"/>
      <c r="F289" s="229"/>
      <c r="G289" s="229"/>
    </row>
    <row r="290" spans="2:7" s="230" customFormat="1" x14ac:dyDescent="0.25">
      <c r="B290" s="224"/>
      <c r="C290" s="225"/>
      <c r="D290" s="227"/>
      <c r="E290" s="227"/>
      <c r="F290" s="229"/>
      <c r="G290" s="229"/>
    </row>
    <row r="291" spans="2:7" s="230" customFormat="1" x14ac:dyDescent="0.25">
      <c r="B291" s="224"/>
      <c r="C291" s="225"/>
      <c r="D291" s="227"/>
      <c r="E291" s="227"/>
      <c r="F291" s="229"/>
      <c r="G291" s="229"/>
    </row>
    <row r="292" spans="2:7" s="230" customFormat="1" x14ac:dyDescent="0.25">
      <c r="B292" s="224"/>
      <c r="C292" s="225"/>
      <c r="D292" s="227"/>
      <c r="E292" s="227"/>
      <c r="F292" s="229"/>
      <c r="G292" s="229"/>
    </row>
    <row r="293" spans="2:7" s="230" customFormat="1" x14ac:dyDescent="0.25">
      <c r="B293" s="224"/>
      <c r="C293" s="225"/>
      <c r="D293" s="227"/>
      <c r="E293" s="227"/>
      <c r="F293" s="229"/>
      <c r="G293" s="229"/>
    </row>
    <row r="294" spans="2:7" s="230" customFormat="1" x14ac:dyDescent="0.25">
      <c r="B294" s="224"/>
      <c r="C294" s="225"/>
      <c r="D294" s="227"/>
      <c r="E294" s="227"/>
      <c r="F294" s="229"/>
      <c r="G294" s="229"/>
    </row>
    <row r="295" spans="2:7" s="230" customFormat="1" x14ac:dyDescent="0.25">
      <c r="B295" s="224"/>
      <c r="C295" s="225"/>
      <c r="D295" s="227"/>
      <c r="E295" s="227"/>
      <c r="F295" s="229"/>
      <c r="G295" s="229"/>
    </row>
    <row r="296" spans="2:7" s="230" customFormat="1" x14ac:dyDescent="0.25">
      <c r="B296" s="224"/>
      <c r="C296" s="225"/>
      <c r="D296" s="227"/>
      <c r="E296" s="227"/>
      <c r="F296" s="229"/>
      <c r="G296" s="229"/>
    </row>
    <row r="297" spans="2:7" s="230" customFormat="1" x14ac:dyDescent="0.25">
      <c r="B297" s="224"/>
      <c r="C297" s="225"/>
      <c r="D297" s="227"/>
      <c r="E297" s="227"/>
      <c r="F297" s="229"/>
      <c r="G297" s="229"/>
    </row>
    <row r="298" spans="2:7" s="230" customFormat="1" x14ac:dyDescent="0.25">
      <c r="B298" s="224"/>
      <c r="C298" s="225"/>
      <c r="D298" s="227"/>
      <c r="E298" s="227"/>
      <c r="F298" s="229"/>
      <c r="G298" s="229"/>
    </row>
    <row r="299" spans="2:7" s="230" customFormat="1" x14ac:dyDescent="0.25">
      <c r="B299" s="224"/>
      <c r="C299" s="225"/>
      <c r="D299" s="227"/>
      <c r="E299" s="227"/>
      <c r="F299" s="229"/>
      <c r="G299" s="229"/>
    </row>
    <row r="300" spans="2:7" s="230" customFormat="1" x14ac:dyDescent="0.25">
      <c r="B300" s="224"/>
      <c r="C300" s="225"/>
      <c r="D300" s="227"/>
      <c r="E300" s="227"/>
      <c r="F300" s="229"/>
      <c r="G300" s="229"/>
    </row>
    <row r="301" spans="2:7" s="230" customFormat="1" x14ac:dyDescent="0.25">
      <c r="B301" s="224"/>
      <c r="C301" s="225"/>
      <c r="D301" s="227"/>
      <c r="E301" s="227"/>
      <c r="F301" s="229"/>
      <c r="G301" s="229"/>
    </row>
    <row r="302" spans="2:7" s="230" customFormat="1" x14ac:dyDescent="0.25">
      <c r="B302" s="224"/>
      <c r="C302" s="225"/>
      <c r="D302" s="227"/>
      <c r="E302" s="227"/>
      <c r="F302" s="229"/>
      <c r="G302" s="229"/>
    </row>
    <row r="303" spans="2:7" s="230" customFormat="1" x14ac:dyDescent="0.25">
      <c r="B303" s="224"/>
      <c r="C303" s="225"/>
      <c r="D303" s="227"/>
      <c r="E303" s="227"/>
      <c r="F303" s="229"/>
      <c r="G303" s="229"/>
    </row>
    <row r="304" spans="2:7" s="230" customFormat="1" x14ac:dyDescent="0.25">
      <c r="B304" s="224"/>
      <c r="C304" s="225"/>
      <c r="D304" s="227"/>
      <c r="E304" s="227"/>
      <c r="F304" s="229"/>
      <c r="G304" s="229"/>
    </row>
    <row r="305" spans="2:7" s="230" customFormat="1" x14ac:dyDescent="0.25">
      <c r="B305" s="224"/>
      <c r="C305" s="225"/>
      <c r="D305" s="227"/>
      <c r="E305" s="227"/>
      <c r="F305" s="229"/>
      <c r="G305" s="229"/>
    </row>
    <row r="306" spans="2:7" s="230" customFormat="1" x14ac:dyDescent="0.25">
      <c r="B306" s="224"/>
      <c r="C306" s="225"/>
      <c r="D306" s="227"/>
      <c r="E306" s="227"/>
      <c r="F306" s="229"/>
      <c r="G306" s="229"/>
    </row>
    <row r="307" spans="2:7" s="230" customFormat="1" x14ac:dyDescent="0.25">
      <c r="B307" s="224"/>
      <c r="C307" s="225"/>
      <c r="D307" s="227"/>
      <c r="E307" s="227"/>
      <c r="F307" s="229"/>
      <c r="G307" s="229"/>
    </row>
    <row r="308" spans="2:7" s="230" customFormat="1" x14ac:dyDescent="0.25">
      <c r="B308" s="224"/>
      <c r="C308" s="225"/>
      <c r="D308" s="227"/>
      <c r="E308" s="227"/>
      <c r="F308" s="229"/>
      <c r="G308" s="229"/>
    </row>
    <row r="309" spans="2:7" s="230" customFormat="1" x14ac:dyDescent="0.25">
      <c r="B309" s="224"/>
      <c r="C309" s="225"/>
      <c r="D309" s="227"/>
      <c r="E309" s="227"/>
      <c r="F309" s="229"/>
      <c r="G309" s="229"/>
    </row>
    <row r="310" spans="2:7" s="230" customFormat="1" x14ac:dyDescent="0.25">
      <c r="B310" s="224"/>
      <c r="C310" s="225"/>
      <c r="D310" s="227"/>
      <c r="E310" s="227"/>
      <c r="F310" s="229"/>
      <c r="G310" s="229"/>
    </row>
    <row r="311" spans="2:7" s="230" customFormat="1" x14ac:dyDescent="0.25">
      <c r="B311" s="224"/>
      <c r="C311" s="225"/>
      <c r="D311" s="227"/>
      <c r="E311" s="227"/>
      <c r="F311" s="229"/>
      <c r="G311" s="229"/>
    </row>
    <row r="312" spans="2:7" s="230" customFormat="1" x14ac:dyDescent="0.25">
      <c r="B312" s="224"/>
      <c r="C312" s="225"/>
      <c r="D312" s="227"/>
      <c r="E312" s="227"/>
      <c r="F312" s="229"/>
      <c r="G312" s="229"/>
    </row>
    <row r="313" spans="2:7" s="230" customFormat="1" x14ac:dyDescent="0.25">
      <c r="B313" s="224"/>
      <c r="C313" s="225"/>
      <c r="D313" s="227"/>
      <c r="E313" s="227"/>
      <c r="F313" s="229"/>
      <c r="G313" s="229"/>
    </row>
    <row r="314" spans="2:7" s="230" customFormat="1" x14ac:dyDescent="0.25">
      <c r="B314" s="224"/>
      <c r="C314" s="225"/>
      <c r="D314" s="227"/>
      <c r="E314" s="227"/>
      <c r="F314" s="229"/>
      <c r="G314" s="229"/>
    </row>
    <row r="315" spans="2:7" s="230" customFormat="1" x14ac:dyDescent="0.25">
      <c r="B315" s="224"/>
      <c r="C315" s="225"/>
      <c r="D315" s="227"/>
      <c r="E315" s="227"/>
      <c r="F315" s="229"/>
      <c r="G315" s="229"/>
    </row>
    <row r="316" spans="2:7" s="230" customFormat="1" x14ac:dyDescent="0.25">
      <c r="B316" s="224"/>
      <c r="C316" s="225"/>
      <c r="D316" s="227"/>
      <c r="E316" s="227"/>
      <c r="F316" s="229"/>
      <c r="G316" s="229"/>
    </row>
    <row r="317" spans="2:7" s="230" customFormat="1" x14ac:dyDescent="0.25">
      <c r="B317" s="224"/>
      <c r="C317" s="225"/>
      <c r="D317" s="227"/>
      <c r="E317" s="227"/>
      <c r="F317" s="229"/>
      <c r="G317" s="229"/>
    </row>
    <row r="318" spans="2:7" s="230" customFormat="1" x14ac:dyDescent="0.25">
      <c r="B318" s="224"/>
      <c r="C318" s="225"/>
      <c r="D318" s="227"/>
      <c r="E318" s="227"/>
      <c r="F318" s="229"/>
      <c r="G318" s="229"/>
    </row>
    <row r="319" spans="2:7" s="230" customFormat="1" x14ac:dyDescent="0.25">
      <c r="B319" s="224"/>
      <c r="C319" s="225"/>
      <c r="D319" s="227"/>
      <c r="E319" s="227"/>
      <c r="F319" s="229"/>
      <c r="G319" s="229"/>
    </row>
    <row r="320" spans="2:7" s="230" customFormat="1" x14ac:dyDescent="0.25">
      <c r="B320" s="224"/>
      <c r="C320" s="225"/>
      <c r="D320" s="227"/>
      <c r="E320" s="227"/>
      <c r="F320" s="229"/>
      <c r="G320" s="229"/>
    </row>
    <row r="321" spans="2:7" s="230" customFormat="1" x14ac:dyDescent="0.25">
      <c r="B321" s="224"/>
      <c r="C321" s="225"/>
      <c r="D321" s="227"/>
      <c r="E321" s="227"/>
      <c r="F321" s="229"/>
      <c r="G321" s="229"/>
    </row>
    <row r="322" spans="2:7" s="230" customFormat="1" x14ac:dyDescent="0.25">
      <c r="B322" s="224"/>
      <c r="C322" s="225"/>
      <c r="D322" s="227"/>
      <c r="E322" s="227"/>
      <c r="F322" s="229"/>
      <c r="G322" s="229"/>
    </row>
    <row r="323" spans="2:7" s="230" customFormat="1" x14ac:dyDescent="0.25">
      <c r="B323" s="224"/>
      <c r="C323" s="225"/>
      <c r="D323" s="227"/>
      <c r="E323" s="227"/>
      <c r="F323" s="229"/>
      <c r="G323" s="229"/>
    </row>
    <row r="324" spans="2:7" s="230" customFormat="1" x14ac:dyDescent="0.25">
      <c r="B324" s="224"/>
      <c r="C324" s="225"/>
      <c r="D324" s="227"/>
      <c r="E324" s="227"/>
      <c r="F324" s="229"/>
      <c r="G324" s="229"/>
    </row>
    <row r="325" spans="2:7" s="230" customFormat="1" x14ac:dyDescent="0.25">
      <c r="B325" s="224"/>
      <c r="C325" s="225"/>
      <c r="D325" s="227"/>
      <c r="E325" s="227"/>
      <c r="F325" s="229"/>
      <c r="G325" s="229"/>
    </row>
    <row r="326" spans="2:7" s="230" customFormat="1" x14ac:dyDescent="0.25">
      <c r="B326" s="224"/>
      <c r="C326" s="225"/>
      <c r="D326" s="227"/>
      <c r="E326" s="227"/>
      <c r="F326" s="229"/>
      <c r="G326" s="229"/>
    </row>
    <row r="327" spans="2:7" s="230" customFormat="1" x14ac:dyDescent="0.25">
      <c r="B327" s="224"/>
      <c r="C327" s="225"/>
      <c r="D327" s="227"/>
      <c r="E327" s="227"/>
      <c r="F327" s="229"/>
      <c r="G327" s="229"/>
    </row>
    <row r="328" spans="2:7" s="230" customFormat="1" x14ac:dyDescent="0.25">
      <c r="B328" s="224"/>
      <c r="C328" s="225"/>
      <c r="D328" s="227"/>
      <c r="E328" s="227"/>
      <c r="F328" s="229"/>
      <c r="G328" s="229"/>
    </row>
    <row r="329" spans="2:7" s="230" customFormat="1" x14ac:dyDescent="0.25">
      <c r="B329" s="224"/>
      <c r="C329" s="225"/>
      <c r="D329" s="227"/>
      <c r="E329" s="227"/>
      <c r="F329" s="229"/>
      <c r="G329" s="229"/>
    </row>
    <row r="330" spans="2:7" s="230" customFormat="1" x14ac:dyDescent="0.25">
      <c r="B330" s="224"/>
      <c r="C330" s="225"/>
      <c r="D330" s="227"/>
      <c r="E330" s="227"/>
      <c r="F330" s="229"/>
      <c r="G330" s="229"/>
    </row>
    <row r="331" spans="2:7" s="230" customFormat="1" x14ac:dyDescent="0.25">
      <c r="B331" s="224"/>
      <c r="C331" s="225"/>
      <c r="D331" s="227"/>
      <c r="E331" s="227"/>
      <c r="F331" s="229"/>
      <c r="G331" s="229"/>
    </row>
    <row r="332" spans="2:7" s="230" customFormat="1" x14ac:dyDescent="0.25">
      <c r="B332" s="224"/>
      <c r="C332" s="225"/>
      <c r="D332" s="227"/>
      <c r="E332" s="227"/>
      <c r="F332" s="229"/>
      <c r="G332" s="229"/>
    </row>
    <row r="333" spans="2:7" s="230" customFormat="1" x14ac:dyDescent="0.25">
      <c r="B333" s="224"/>
      <c r="C333" s="225"/>
      <c r="D333" s="227"/>
      <c r="E333" s="227"/>
      <c r="F333" s="229"/>
      <c r="G333" s="229"/>
    </row>
    <row r="334" spans="2:7" s="230" customFormat="1" x14ac:dyDescent="0.25">
      <c r="B334" s="224"/>
      <c r="C334" s="225"/>
      <c r="D334" s="227"/>
      <c r="E334" s="227"/>
      <c r="F334" s="229"/>
      <c r="G334" s="229"/>
    </row>
    <row r="335" spans="2:7" s="230" customFormat="1" x14ac:dyDescent="0.25">
      <c r="B335" s="224"/>
      <c r="C335" s="225"/>
      <c r="D335" s="227"/>
      <c r="E335" s="227"/>
      <c r="F335" s="229"/>
      <c r="G335" s="229"/>
    </row>
    <row r="336" spans="2:7" s="230" customFormat="1" x14ac:dyDescent="0.25">
      <c r="B336" s="224"/>
      <c r="C336" s="225"/>
      <c r="D336" s="227"/>
      <c r="E336" s="227"/>
      <c r="F336" s="229"/>
      <c r="G336" s="229"/>
    </row>
    <row r="337" spans="2:7" s="230" customFormat="1" x14ac:dyDescent="0.25">
      <c r="B337" s="224"/>
      <c r="C337" s="225"/>
      <c r="D337" s="227"/>
      <c r="E337" s="227"/>
      <c r="F337" s="229"/>
      <c r="G337" s="229"/>
    </row>
    <row r="338" spans="2:7" s="230" customFormat="1" x14ac:dyDescent="0.25">
      <c r="B338" s="224"/>
      <c r="C338" s="225"/>
      <c r="D338" s="227"/>
      <c r="E338" s="227"/>
      <c r="F338" s="229"/>
      <c r="G338" s="229"/>
    </row>
    <row r="339" spans="2:7" s="230" customFormat="1" x14ac:dyDescent="0.25">
      <c r="B339" s="224"/>
      <c r="C339" s="225"/>
      <c r="D339" s="227"/>
      <c r="E339" s="227"/>
      <c r="F339" s="229"/>
      <c r="G339" s="229"/>
    </row>
    <row r="340" spans="2:7" s="230" customFormat="1" x14ac:dyDescent="0.25">
      <c r="B340" s="224"/>
      <c r="C340" s="225"/>
      <c r="D340" s="227"/>
      <c r="E340" s="227"/>
      <c r="F340" s="229"/>
      <c r="G340" s="229"/>
    </row>
    <row r="341" spans="2:7" s="230" customFormat="1" x14ac:dyDescent="0.25">
      <c r="B341" s="224"/>
      <c r="C341" s="225"/>
      <c r="D341" s="227"/>
      <c r="E341" s="227"/>
      <c r="F341" s="229"/>
      <c r="G341" s="229"/>
    </row>
    <row r="342" spans="2:7" s="230" customFormat="1" x14ac:dyDescent="0.25">
      <c r="B342" s="224"/>
      <c r="C342" s="225"/>
      <c r="D342" s="227"/>
      <c r="E342" s="227"/>
      <c r="F342" s="229"/>
      <c r="G342" s="229"/>
    </row>
    <row r="343" spans="2:7" s="230" customFormat="1" x14ac:dyDescent="0.25">
      <c r="B343" s="224"/>
      <c r="C343" s="225"/>
      <c r="D343" s="227"/>
      <c r="E343" s="227"/>
      <c r="F343" s="229"/>
      <c r="G343" s="229"/>
    </row>
    <row r="344" spans="2:7" s="230" customFormat="1" x14ac:dyDescent="0.25">
      <c r="B344" s="224"/>
      <c r="C344" s="225"/>
      <c r="D344" s="227"/>
      <c r="E344" s="227"/>
      <c r="F344" s="229"/>
      <c r="G344" s="229"/>
    </row>
    <row r="345" spans="2:7" s="230" customFormat="1" x14ac:dyDescent="0.25">
      <c r="B345" s="224"/>
      <c r="C345" s="225"/>
      <c r="D345" s="227"/>
      <c r="E345" s="227"/>
      <c r="F345" s="229"/>
      <c r="G345" s="229"/>
    </row>
    <row r="346" spans="2:7" s="230" customFormat="1" x14ac:dyDescent="0.25">
      <c r="B346" s="224"/>
      <c r="C346" s="225"/>
      <c r="D346" s="227"/>
      <c r="E346" s="227"/>
      <c r="F346" s="229"/>
      <c r="G346" s="229"/>
    </row>
    <row r="347" spans="2:7" s="230" customFormat="1" x14ac:dyDescent="0.25">
      <c r="B347" s="224"/>
      <c r="C347" s="225"/>
      <c r="D347" s="227"/>
      <c r="E347" s="227"/>
      <c r="F347" s="229"/>
      <c r="G347" s="229"/>
    </row>
    <row r="348" spans="2:7" s="230" customFormat="1" x14ac:dyDescent="0.25">
      <c r="B348" s="224"/>
      <c r="C348" s="225"/>
      <c r="D348" s="227"/>
      <c r="E348" s="227"/>
      <c r="F348" s="229"/>
      <c r="G348" s="229"/>
    </row>
    <row r="349" spans="2:7" s="230" customFormat="1" x14ac:dyDescent="0.25">
      <c r="B349" s="224"/>
      <c r="C349" s="225"/>
      <c r="D349" s="227"/>
      <c r="E349" s="227"/>
      <c r="F349" s="229"/>
      <c r="G349" s="229"/>
    </row>
    <row r="350" spans="2:7" s="230" customFormat="1" x14ac:dyDescent="0.25">
      <c r="B350" s="224"/>
      <c r="C350" s="225"/>
      <c r="D350" s="227"/>
      <c r="E350" s="227"/>
      <c r="F350" s="229"/>
      <c r="G350" s="229"/>
    </row>
    <row r="351" spans="2:7" s="230" customFormat="1" x14ac:dyDescent="0.25">
      <c r="B351" s="224"/>
      <c r="C351" s="225"/>
      <c r="D351" s="227"/>
      <c r="E351" s="227"/>
      <c r="F351" s="229"/>
      <c r="G351" s="229"/>
    </row>
    <row r="352" spans="2:7" s="230" customFormat="1" x14ac:dyDescent="0.25">
      <c r="B352" s="224"/>
      <c r="C352" s="225"/>
      <c r="D352" s="227"/>
      <c r="E352" s="227"/>
      <c r="F352" s="229"/>
      <c r="G352" s="229"/>
    </row>
    <row r="353" spans="2:7" s="230" customFormat="1" x14ac:dyDescent="0.25">
      <c r="B353" s="224"/>
      <c r="C353" s="225"/>
      <c r="D353" s="227"/>
      <c r="E353" s="227"/>
      <c r="F353" s="229"/>
      <c r="G353" s="229"/>
    </row>
    <row r="354" spans="2:7" s="230" customFormat="1" x14ac:dyDescent="0.25">
      <c r="B354" s="224"/>
      <c r="C354" s="225"/>
      <c r="D354" s="227"/>
      <c r="E354" s="227"/>
      <c r="F354" s="229"/>
      <c r="G354" s="229"/>
    </row>
    <row r="355" spans="2:7" s="230" customFormat="1" x14ac:dyDescent="0.25">
      <c r="B355" s="224"/>
      <c r="C355" s="225"/>
      <c r="D355" s="227"/>
      <c r="E355" s="227"/>
      <c r="F355" s="229"/>
      <c r="G355" s="229"/>
    </row>
    <row r="356" spans="2:7" s="230" customFormat="1" x14ac:dyDescent="0.25">
      <c r="B356" s="224"/>
      <c r="C356" s="225"/>
      <c r="D356" s="227"/>
      <c r="E356" s="227"/>
      <c r="F356" s="229"/>
      <c r="G356" s="229"/>
    </row>
    <row r="357" spans="2:7" s="230" customFormat="1" x14ac:dyDescent="0.25">
      <c r="B357" s="224"/>
      <c r="C357" s="225"/>
      <c r="D357" s="227"/>
      <c r="E357" s="227"/>
      <c r="F357" s="229"/>
      <c r="G357" s="229"/>
    </row>
    <row r="358" spans="2:7" s="230" customFormat="1" x14ac:dyDescent="0.25">
      <c r="B358" s="224"/>
      <c r="C358" s="225"/>
      <c r="D358" s="227"/>
      <c r="E358" s="227"/>
      <c r="F358" s="229"/>
      <c r="G358" s="229"/>
    </row>
    <row r="359" spans="2:7" s="230" customFormat="1" x14ac:dyDescent="0.25">
      <c r="B359" s="224"/>
      <c r="C359" s="225"/>
      <c r="D359" s="227"/>
      <c r="E359" s="227"/>
      <c r="F359" s="229"/>
      <c r="G359" s="229"/>
    </row>
    <row r="360" spans="2:7" s="230" customFormat="1" x14ac:dyDescent="0.25">
      <c r="B360" s="224"/>
      <c r="C360" s="225"/>
      <c r="D360" s="227"/>
      <c r="E360" s="227"/>
      <c r="F360" s="229"/>
      <c r="G360" s="229"/>
    </row>
    <row r="361" spans="2:7" s="230" customFormat="1" x14ac:dyDescent="0.25">
      <c r="B361" s="224"/>
      <c r="C361" s="225"/>
      <c r="D361" s="227"/>
      <c r="E361" s="227"/>
      <c r="F361" s="229"/>
      <c r="G361" s="229"/>
    </row>
    <row r="362" spans="2:7" s="230" customFormat="1" x14ac:dyDescent="0.25">
      <c r="B362" s="224"/>
      <c r="C362" s="225"/>
      <c r="D362" s="227"/>
      <c r="E362" s="227"/>
      <c r="F362" s="229"/>
      <c r="G362" s="229"/>
    </row>
    <row r="363" spans="2:7" s="230" customFormat="1" x14ac:dyDescent="0.25">
      <c r="B363" s="224"/>
      <c r="C363" s="225"/>
      <c r="D363" s="227"/>
      <c r="E363" s="227"/>
      <c r="F363" s="229"/>
      <c r="G363" s="229"/>
    </row>
    <row r="364" spans="2:7" s="230" customFormat="1" x14ac:dyDescent="0.25">
      <c r="B364" s="224"/>
      <c r="C364" s="225"/>
      <c r="D364" s="227"/>
      <c r="E364" s="227"/>
      <c r="F364" s="229"/>
      <c r="G364" s="229"/>
    </row>
    <row r="365" spans="2:7" s="230" customFormat="1" x14ac:dyDescent="0.25">
      <c r="B365" s="224"/>
      <c r="C365" s="225"/>
      <c r="D365" s="227"/>
      <c r="E365" s="227"/>
      <c r="F365" s="229"/>
      <c r="G365" s="229"/>
    </row>
    <row r="366" spans="2:7" s="230" customFormat="1" x14ac:dyDescent="0.25">
      <c r="B366" s="224"/>
      <c r="C366" s="225"/>
      <c r="D366" s="227"/>
      <c r="E366" s="227"/>
      <c r="F366" s="229"/>
      <c r="G366" s="229"/>
    </row>
    <row r="367" spans="2:7" s="230" customFormat="1" x14ac:dyDescent="0.25">
      <c r="B367" s="224"/>
      <c r="C367" s="225"/>
      <c r="D367" s="227"/>
      <c r="E367" s="227"/>
      <c r="F367" s="229"/>
      <c r="G367" s="229"/>
    </row>
    <row r="368" spans="2:7" s="230" customFormat="1" x14ac:dyDescent="0.25">
      <c r="B368" s="224"/>
      <c r="C368" s="225"/>
      <c r="D368" s="227"/>
      <c r="E368" s="227"/>
      <c r="F368" s="229"/>
      <c r="G368" s="229"/>
    </row>
    <row r="369" spans="2:7" s="230" customFormat="1" x14ac:dyDescent="0.25">
      <c r="B369" s="224"/>
      <c r="C369" s="225"/>
      <c r="D369" s="227"/>
      <c r="E369" s="227"/>
      <c r="F369" s="229"/>
      <c r="G369" s="229"/>
    </row>
    <row r="370" spans="2:7" s="230" customFormat="1" x14ac:dyDescent="0.25">
      <c r="B370" s="224"/>
      <c r="C370" s="225"/>
      <c r="D370" s="227"/>
      <c r="E370" s="227"/>
      <c r="F370" s="229"/>
      <c r="G370" s="229"/>
    </row>
    <row r="371" spans="2:7" s="230" customFormat="1" x14ac:dyDescent="0.25">
      <c r="B371" s="224"/>
      <c r="C371" s="225"/>
      <c r="D371" s="227"/>
      <c r="E371" s="227"/>
      <c r="F371" s="229"/>
      <c r="G371" s="229"/>
    </row>
    <row r="372" spans="2:7" s="230" customFormat="1" x14ac:dyDescent="0.25">
      <c r="B372" s="224"/>
      <c r="C372" s="225"/>
      <c r="D372" s="227"/>
      <c r="E372" s="227"/>
      <c r="F372" s="229"/>
      <c r="G372" s="229"/>
    </row>
    <row r="373" spans="2:7" s="230" customFormat="1" x14ac:dyDescent="0.25">
      <c r="B373" s="224"/>
      <c r="C373" s="225"/>
      <c r="D373" s="227"/>
      <c r="E373" s="227"/>
      <c r="F373" s="229"/>
      <c r="G373" s="229"/>
    </row>
    <row r="374" spans="2:7" s="230" customFormat="1" x14ac:dyDescent="0.25">
      <c r="B374" s="224"/>
      <c r="C374" s="225"/>
      <c r="D374" s="227"/>
      <c r="E374" s="227"/>
      <c r="F374" s="229"/>
      <c r="G374" s="229"/>
    </row>
    <row r="375" spans="2:7" s="230" customFormat="1" x14ac:dyDescent="0.25">
      <c r="B375" s="224"/>
      <c r="C375" s="225"/>
      <c r="D375" s="227"/>
      <c r="E375" s="227"/>
      <c r="F375" s="229"/>
      <c r="G375" s="229"/>
    </row>
    <row r="376" spans="2:7" s="230" customFormat="1" x14ac:dyDescent="0.25">
      <c r="B376" s="224"/>
      <c r="C376" s="225"/>
      <c r="D376" s="227"/>
      <c r="E376" s="227"/>
      <c r="F376" s="229"/>
      <c r="G376" s="229"/>
    </row>
    <row r="377" spans="2:7" s="230" customFormat="1" x14ac:dyDescent="0.25">
      <c r="B377" s="224"/>
      <c r="C377" s="225"/>
      <c r="D377" s="227"/>
      <c r="E377" s="227"/>
      <c r="F377" s="229"/>
      <c r="G377" s="229"/>
    </row>
    <row r="378" spans="2:7" s="230" customFormat="1" x14ac:dyDescent="0.25">
      <c r="B378" s="224"/>
      <c r="C378" s="225"/>
      <c r="D378" s="227"/>
      <c r="E378" s="227"/>
      <c r="F378" s="229"/>
      <c r="G378" s="229"/>
    </row>
    <row r="379" spans="2:7" s="230" customFormat="1" x14ac:dyDescent="0.25">
      <c r="B379" s="224"/>
      <c r="C379" s="225"/>
      <c r="D379" s="227"/>
      <c r="E379" s="227"/>
      <c r="F379" s="229"/>
      <c r="G379" s="229"/>
    </row>
    <row r="380" spans="2:7" s="230" customFormat="1" x14ac:dyDescent="0.25">
      <c r="B380" s="224"/>
      <c r="C380" s="225"/>
      <c r="D380" s="227"/>
      <c r="E380" s="227"/>
      <c r="F380" s="229"/>
      <c r="G380" s="229"/>
    </row>
    <row r="381" spans="2:7" s="230" customFormat="1" x14ac:dyDescent="0.25">
      <c r="B381" s="224"/>
      <c r="C381" s="225"/>
      <c r="D381" s="227"/>
      <c r="E381" s="227"/>
      <c r="F381" s="229"/>
      <c r="G381" s="229"/>
    </row>
    <row r="382" spans="2:7" s="230" customFormat="1" x14ac:dyDescent="0.25">
      <c r="B382" s="224"/>
      <c r="C382" s="225"/>
      <c r="D382" s="227"/>
      <c r="E382" s="227"/>
      <c r="F382" s="229"/>
      <c r="G382" s="229"/>
    </row>
    <row r="383" spans="2:7" s="230" customFormat="1" x14ac:dyDescent="0.25">
      <c r="B383" s="224"/>
      <c r="C383" s="225"/>
      <c r="D383" s="227"/>
      <c r="E383" s="227"/>
      <c r="F383" s="229"/>
      <c r="G383" s="229"/>
    </row>
    <row r="384" spans="2:7" s="230" customFormat="1" x14ac:dyDescent="0.25">
      <c r="B384" s="224"/>
      <c r="C384" s="225"/>
      <c r="D384" s="227"/>
      <c r="E384" s="227"/>
      <c r="F384" s="229"/>
      <c r="G384" s="229"/>
    </row>
    <row r="385" spans="2:7" s="230" customFormat="1" x14ac:dyDescent="0.25">
      <c r="B385" s="224"/>
      <c r="C385" s="225"/>
      <c r="D385" s="227"/>
      <c r="E385" s="227"/>
      <c r="F385" s="229"/>
      <c r="G385" s="229"/>
    </row>
    <row r="386" spans="2:7" s="230" customFormat="1" x14ac:dyDescent="0.25">
      <c r="B386" s="224"/>
      <c r="C386" s="225"/>
      <c r="D386" s="227"/>
      <c r="E386" s="227"/>
      <c r="F386" s="229"/>
      <c r="G386" s="229"/>
    </row>
    <row r="387" spans="2:7" s="230" customFormat="1" x14ac:dyDescent="0.25">
      <c r="B387" s="224"/>
      <c r="C387" s="225"/>
      <c r="D387" s="227"/>
      <c r="E387" s="227"/>
      <c r="F387" s="229"/>
      <c r="G387" s="229"/>
    </row>
    <row r="388" spans="2:7" s="230" customFormat="1" x14ac:dyDescent="0.25">
      <c r="B388" s="224"/>
      <c r="C388" s="225"/>
      <c r="D388" s="227"/>
      <c r="E388" s="227"/>
      <c r="F388" s="229"/>
      <c r="G388" s="229"/>
    </row>
    <row r="389" spans="2:7" s="230" customFormat="1" x14ac:dyDescent="0.25">
      <c r="B389" s="224"/>
      <c r="C389" s="225"/>
      <c r="D389" s="227"/>
      <c r="E389" s="227"/>
      <c r="F389" s="229"/>
      <c r="G389" s="229"/>
    </row>
    <row r="390" spans="2:7" s="230" customFormat="1" x14ac:dyDescent="0.25">
      <c r="B390" s="224"/>
      <c r="C390" s="225"/>
      <c r="D390" s="227"/>
      <c r="E390" s="227"/>
      <c r="F390" s="229"/>
      <c r="G390" s="229"/>
    </row>
    <row r="391" spans="2:7" s="230" customFormat="1" x14ac:dyDescent="0.25">
      <c r="B391" s="224"/>
      <c r="C391" s="225"/>
      <c r="D391" s="227"/>
      <c r="E391" s="227"/>
      <c r="F391" s="229"/>
      <c r="G391" s="229"/>
    </row>
    <row r="392" spans="2:7" s="230" customFormat="1" x14ac:dyDescent="0.25">
      <c r="B392" s="224"/>
      <c r="C392" s="225"/>
      <c r="D392" s="227"/>
      <c r="E392" s="227"/>
      <c r="F392" s="229"/>
      <c r="G392" s="229"/>
    </row>
    <row r="393" spans="2:7" s="230" customFormat="1" x14ac:dyDescent="0.25">
      <c r="B393" s="224"/>
      <c r="C393" s="225"/>
      <c r="D393" s="227"/>
      <c r="E393" s="227"/>
      <c r="F393" s="229"/>
      <c r="G393" s="229"/>
    </row>
    <row r="394" spans="2:7" s="230" customFormat="1" x14ac:dyDescent="0.25">
      <c r="B394" s="224"/>
      <c r="C394" s="225"/>
      <c r="D394" s="227"/>
      <c r="E394" s="227"/>
      <c r="F394" s="229"/>
      <c r="G394" s="229"/>
    </row>
    <row r="395" spans="2:7" s="230" customFormat="1" x14ac:dyDescent="0.25">
      <c r="B395" s="224"/>
      <c r="C395" s="225"/>
      <c r="D395" s="227"/>
      <c r="E395" s="227"/>
      <c r="F395" s="229"/>
      <c r="G395" s="229"/>
    </row>
    <row r="396" spans="2:7" s="230" customFormat="1" x14ac:dyDescent="0.25">
      <c r="B396" s="224"/>
      <c r="C396" s="225"/>
      <c r="D396" s="227"/>
      <c r="E396" s="227"/>
      <c r="F396" s="229"/>
      <c r="G396" s="229"/>
    </row>
    <row r="397" spans="2:7" s="230" customFormat="1" x14ac:dyDescent="0.25">
      <c r="B397" s="224"/>
      <c r="C397" s="225"/>
      <c r="D397" s="227"/>
      <c r="E397" s="227"/>
      <c r="F397" s="229"/>
      <c r="G397" s="229"/>
    </row>
    <row r="398" spans="2:7" s="230" customFormat="1" x14ac:dyDescent="0.25">
      <c r="B398" s="224"/>
      <c r="C398" s="225"/>
      <c r="D398" s="227"/>
      <c r="E398" s="227"/>
      <c r="F398" s="229"/>
      <c r="G398" s="229"/>
    </row>
    <row r="399" spans="2:7" s="230" customFormat="1" x14ac:dyDescent="0.25">
      <c r="B399" s="224"/>
      <c r="C399" s="225"/>
      <c r="D399" s="227"/>
      <c r="E399" s="227"/>
      <c r="F399" s="229"/>
      <c r="G399" s="229"/>
    </row>
    <row r="400" spans="2:7" s="230" customFormat="1" x14ac:dyDescent="0.25">
      <c r="B400" s="224"/>
      <c r="C400" s="225"/>
      <c r="D400" s="227"/>
      <c r="E400" s="227"/>
      <c r="F400" s="229"/>
      <c r="G400" s="229"/>
    </row>
    <row r="401" spans="2:7" s="230" customFormat="1" x14ac:dyDescent="0.25">
      <c r="B401" s="224"/>
      <c r="C401" s="225"/>
      <c r="D401" s="227"/>
      <c r="E401" s="227"/>
      <c r="F401" s="229"/>
      <c r="G401" s="229"/>
    </row>
    <row r="402" spans="2:7" s="230" customFormat="1" x14ac:dyDescent="0.25">
      <c r="B402" s="224"/>
      <c r="C402" s="225"/>
      <c r="D402" s="227"/>
      <c r="E402" s="227"/>
      <c r="F402" s="229"/>
      <c r="G402" s="229"/>
    </row>
    <row r="403" spans="2:7" s="230" customFormat="1" x14ac:dyDescent="0.25">
      <c r="B403" s="224"/>
      <c r="C403" s="225"/>
      <c r="D403" s="227"/>
      <c r="E403" s="227"/>
      <c r="F403" s="229"/>
      <c r="G403" s="229"/>
    </row>
    <row r="404" spans="2:7" s="230" customFormat="1" x14ac:dyDescent="0.25">
      <c r="B404" s="224"/>
      <c r="C404" s="225"/>
      <c r="D404" s="227"/>
      <c r="E404" s="227"/>
      <c r="F404" s="229"/>
      <c r="G404" s="229"/>
    </row>
    <row r="405" spans="2:7" s="230" customFormat="1" x14ac:dyDescent="0.25">
      <c r="B405" s="224"/>
      <c r="C405" s="225"/>
      <c r="D405" s="227"/>
      <c r="E405" s="227"/>
      <c r="F405" s="229"/>
      <c r="G405" s="229"/>
    </row>
    <row r="406" spans="2:7" s="230" customFormat="1" x14ac:dyDescent="0.25">
      <c r="B406" s="224"/>
      <c r="C406" s="225"/>
      <c r="D406" s="227"/>
      <c r="E406" s="227"/>
      <c r="F406" s="229"/>
      <c r="G406" s="229"/>
    </row>
    <row r="407" spans="2:7" s="230" customFormat="1" x14ac:dyDescent="0.25">
      <c r="B407" s="224"/>
      <c r="C407" s="225"/>
      <c r="D407" s="227"/>
      <c r="E407" s="227"/>
      <c r="F407" s="229"/>
      <c r="G407" s="229"/>
    </row>
    <row r="408" spans="2:7" s="230" customFormat="1" x14ac:dyDescent="0.25">
      <c r="B408" s="224"/>
      <c r="C408" s="225"/>
      <c r="D408" s="227"/>
      <c r="E408" s="227"/>
      <c r="F408" s="229"/>
      <c r="G408" s="229"/>
    </row>
    <row r="409" spans="2:7" s="230" customFormat="1" x14ac:dyDescent="0.25">
      <c r="B409" s="224"/>
      <c r="C409" s="225"/>
      <c r="D409" s="227"/>
      <c r="E409" s="227"/>
      <c r="F409" s="229"/>
      <c r="G409" s="229"/>
    </row>
    <row r="410" spans="2:7" s="230" customFormat="1" x14ac:dyDescent="0.25">
      <c r="B410" s="224"/>
      <c r="C410" s="225"/>
      <c r="D410" s="227"/>
      <c r="E410" s="227"/>
      <c r="F410" s="229"/>
      <c r="G410" s="229"/>
    </row>
    <row r="411" spans="2:7" s="230" customFormat="1" x14ac:dyDescent="0.25">
      <c r="B411" s="224"/>
      <c r="C411" s="225"/>
      <c r="D411" s="227"/>
      <c r="E411" s="227"/>
      <c r="F411" s="229"/>
      <c r="G411" s="229"/>
    </row>
    <row r="412" spans="2:7" s="230" customFormat="1" x14ac:dyDescent="0.25">
      <c r="B412" s="224"/>
      <c r="C412" s="225"/>
      <c r="D412" s="227"/>
      <c r="E412" s="227"/>
      <c r="F412" s="229"/>
      <c r="G412" s="229"/>
    </row>
    <row r="413" spans="2:7" s="230" customFormat="1" x14ac:dyDescent="0.25">
      <c r="B413" s="224"/>
      <c r="C413" s="225"/>
      <c r="D413" s="227"/>
      <c r="E413" s="227"/>
      <c r="F413" s="229"/>
      <c r="G413" s="229"/>
    </row>
    <row r="414" spans="2:7" s="230" customFormat="1" x14ac:dyDescent="0.25">
      <c r="B414" s="224"/>
      <c r="C414" s="225"/>
      <c r="D414" s="227"/>
      <c r="E414" s="227"/>
      <c r="F414" s="229"/>
      <c r="G414" s="229"/>
    </row>
    <row r="415" spans="2:7" s="230" customFormat="1" x14ac:dyDescent="0.25">
      <c r="B415" s="224"/>
      <c r="C415" s="225"/>
      <c r="D415" s="227"/>
      <c r="E415" s="227"/>
      <c r="F415" s="229"/>
      <c r="G415" s="229"/>
    </row>
    <row r="416" spans="2:7" s="230" customFormat="1" x14ac:dyDescent="0.25">
      <c r="B416" s="224"/>
      <c r="C416" s="225"/>
      <c r="D416" s="227"/>
      <c r="E416" s="227"/>
      <c r="F416" s="229"/>
      <c r="G416" s="229"/>
    </row>
    <row r="417" spans="2:7" s="230" customFormat="1" x14ac:dyDescent="0.25">
      <c r="B417" s="224"/>
      <c r="C417" s="225"/>
      <c r="D417" s="227"/>
      <c r="E417" s="227"/>
      <c r="F417" s="229"/>
      <c r="G417" s="229"/>
    </row>
    <row r="418" spans="2:7" s="230" customFormat="1" x14ac:dyDescent="0.25">
      <c r="B418" s="224"/>
      <c r="C418" s="225"/>
      <c r="D418" s="227"/>
      <c r="E418" s="227"/>
      <c r="F418" s="229"/>
      <c r="G418" s="229"/>
    </row>
    <row r="419" spans="2:7" s="230" customFormat="1" x14ac:dyDescent="0.25">
      <c r="B419" s="224"/>
      <c r="C419" s="225"/>
      <c r="D419" s="227"/>
      <c r="E419" s="227"/>
      <c r="F419" s="229"/>
      <c r="G419" s="229"/>
    </row>
    <row r="420" spans="2:7" s="230" customFormat="1" x14ac:dyDescent="0.25">
      <c r="B420" s="224"/>
      <c r="C420" s="225"/>
      <c r="D420" s="227"/>
      <c r="E420" s="227"/>
      <c r="F420" s="229"/>
      <c r="G420" s="229"/>
    </row>
    <row r="421" spans="2:7" s="230" customFormat="1" x14ac:dyDescent="0.25">
      <c r="B421" s="224"/>
      <c r="C421" s="225"/>
      <c r="D421" s="227"/>
      <c r="E421" s="227"/>
      <c r="F421" s="229"/>
      <c r="G421" s="229"/>
    </row>
    <row r="422" spans="2:7" s="230" customFormat="1" x14ac:dyDescent="0.25">
      <c r="B422" s="224"/>
      <c r="C422" s="225"/>
      <c r="D422" s="227"/>
      <c r="E422" s="227"/>
      <c r="F422" s="229"/>
      <c r="G422" s="229"/>
    </row>
    <row r="423" spans="2:7" s="230" customFormat="1" x14ac:dyDescent="0.25">
      <c r="B423" s="224"/>
      <c r="C423" s="225"/>
      <c r="D423" s="227"/>
      <c r="E423" s="227"/>
      <c r="F423" s="229"/>
      <c r="G423" s="229"/>
    </row>
    <row r="424" spans="2:7" s="230" customFormat="1" x14ac:dyDescent="0.25">
      <c r="B424" s="224"/>
      <c r="C424" s="225"/>
      <c r="D424" s="227"/>
      <c r="E424" s="227"/>
      <c r="F424" s="229"/>
      <c r="G424" s="229"/>
    </row>
    <row r="425" spans="2:7" s="230" customFormat="1" x14ac:dyDescent="0.25">
      <c r="B425" s="224"/>
      <c r="C425" s="225"/>
      <c r="D425" s="227"/>
      <c r="E425" s="227"/>
      <c r="F425" s="229"/>
      <c r="G425" s="229"/>
    </row>
    <row r="426" spans="2:7" s="230" customFormat="1" x14ac:dyDescent="0.25">
      <c r="B426" s="224"/>
      <c r="C426" s="225"/>
      <c r="D426" s="227"/>
      <c r="E426" s="227"/>
      <c r="F426" s="229"/>
      <c r="G426" s="229"/>
    </row>
    <row r="427" spans="2:7" s="230" customFormat="1" x14ac:dyDescent="0.25">
      <c r="B427" s="224"/>
      <c r="C427" s="225"/>
      <c r="D427" s="227"/>
      <c r="E427" s="227"/>
      <c r="F427" s="229"/>
      <c r="G427" s="229"/>
    </row>
    <row r="428" spans="2:7" s="230" customFormat="1" x14ac:dyDescent="0.25">
      <c r="B428" s="224"/>
      <c r="C428" s="225"/>
      <c r="D428" s="227"/>
      <c r="E428" s="227"/>
      <c r="F428" s="229"/>
      <c r="G428" s="229"/>
    </row>
    <row r="429" spans="2:7" s="230" customFormat="1" x14ac:dyDescent="0.25">
      <c r="B429" s="224"/>
      <c r="C429" s="225"/>
      <c r="D429" s="227"/>
      <c r="E429" s="227"/>
      <c r="F429" s="229"/>
      <c r="G429" s="229"/>
    </row>
    <row r="430" spans="2:7" s="230" customFormat="1" x14ac:dyDescent="0.25">
      <c r="B430" s="224"/>
      <c r="C430" s="225"/>
      <c r="D430" s="227"/>
      <c r="E430" s="227"/>
      <c r="F430" s="229"/>
      <c r="G430" s="229"/>
    </row>
    <row r="431" spans="2:7" s="230" customFormat="1" x14ac:dyDescent="0.25">
      <c r="B431" s="224"/>
      <c r="C431" s="225"/>
      <c r="D431" s="227"/>
      <c r="E431" s="227"/>
      <c r="F431" s="229"/>
      <c r="G431" s="229"/>
    </row>
    <row r="432" spans="2:7" s="230" customFormat="1" x14ac:dyDescent="0.25">
      <c r="B432" s="224"/>
      <c r="C432" s="225"/>
      <c r="D432" s="227"/>
      <c r="E432" s="227"/>
      <c r="F432" s="229"/>
      <c r="G432" s="229"/>
    </row>
    <row r="433" spans="2:7" s="230" customFormat="1" x14ac:dyDescent="0.25">
      <c r="B433" s="224"/>
      <c r="C433" s="225"/>
      <c r="D433" s="227"/>
      <c r="E433" s="227"/>
      <c r="F433" s="229"/>
      <c r="G433" s="229"/>
    </row>
    <row r="434" spans="2:7" s="230" customFormat="1" x14ac:dyDescent="0.25">
      <c r="B434" s="224"/>
      <c r="C434" s="225"/>
      <c r="D434" s="227"/>
      <c r="E434" s="227"/>
      <c r="F434" s="229"/>
      <c r="G434" s="229"/>
    </row>
    <row r="435" spans="2:7" s="230" customFormat="1" x14ac:dyDescent="0.25">
      <c r="B435" s="224"/>
      <c r="C435" s="225"/>
      <c r="D435" s="227"/>
      <c r="E435" s="227"/>
      <c r="F435" s="229"/>
      <c r="G435" s="229"/>
    </row>
    <row r="436" spans="2:7" s="230" customFormat="1" x14ac:dyDescent="0.25">
      <c r="B436" s="224"/>
      <c r="C436" s="225"/>
      <c r="D436" s="227"/>
      <c r="E436" s="227"/>
      <c r="F436" s="229"/>
      <c r="G436" s="229"/>
    </row>
    <row r="437" spans="2:7" s="230" customFormat="1" x14ac:dyDescent="0.25">
      <c r="B437" s="224"/>
      <c r="C437" s="225"/>
      <c r="D437" s="227"/>
      <c r="E437" s="227"/>
      <c r="F437" s="229"/>
      <c r="G437" s="229"/>
    </row>
    <row r="438" spans="2:7" s="230" customFormat="1" x14ac:dyDescent="0.25">
      <c r="B438" s="224"/>
      <c r="C438" s="225"/>
      <c r="D438" s="227"/>
      <c r="E438" s="227"/>
      <c r="F438" s="229"/>
      <c r="G438" s="229"/>
    </row>
    <row r="439" spans="2:7" s="230" customFormat="1" x14ac:dyDescent="0.25">
      <c r="B439" s="224"/>
      <c r="C439" s="225"/>
      <c r="D439" s="227"/>
      <c r="E439" s="227"/>
      <c r="F439" s="229"/>
      <c r="G439" s="229"/>
    </row>
    <row r="440" spans="2:7" s="230" customFormat="1" x14ac:dyDescent="0.25">
      <c r="B440" s="224"/>
      <c r="C440" s="225"/>
      <c r="D440" s="227"/>
      <c r="E440" s="227"/>
      <c r="F440" s="229"/>
      <c r="G440" s="229"/>
    </row>
    <row r="441" spans="2:7" s="230" customFormat="1" x14ac:dyDescent="0.25">
      <c r="B441" s="224"/>
      <c r="C441" s="225"/>
      <c r="D441" s="227"/>
      <c r="E441" s="227"/>
      <c r="F441" s="229"/>
      <c r="G441" s="229"/>
    </row>
    <row r="442" spans="2:7" s="230" customFormat="1" x14ac:dyDescent="0.25">
      <c r="B442" s="224"/>
      <c r="C442" s="225"/>
      <c r="D442" s="227"/>
      <c r="E442" s="227"/>
      <c r="F442" s="229"/>
      <c r="G442" s="229"/>
    </row>
    <row r="443" spans="2:7" s="230" customFormat="1" x14ac:dyDescent="0.25">
      <c r="B443" s="224"/>
      <c r="C443" s="225"/>
      <c r="D443" s="227"/>
      <c r="E443" s="227"/>
      <c r="F443" s="229"/>
      <c r="G443" s="229"/>
    </row>
    <row r="444" spans="2:7" s="230" customFormat="1" x14ac:dyDescent="0.25">
      <c r="B444" s="224"/>
      <c r="C444" s="225"/>
      <c r="D444" s="227"/>
      <c r="E444" s="227"/>
      <c r="F444" s="229"/>
      <c r="G444" s="229"/>
    </row>
    <row r="445" spans="2:7" s="230" customFormat="1" x14ac:dyDescent="0.25">
      <c r="B445" s="224"/>
      <c r="C445" s="225"/>
      <c r="D445" s="227"/>
      <c r="E445" s="227"/>
      <c r="F445" s="229"/>
      <c r="G445" s="229"/>
    </row>
    <row r="446" spans="2:7" s="230" customFormat="1" x14ac:dyDescent="0.25">
      <c r="B446" s="224"/>
      <c r="C446" s="225"/>
      <c r="D446" s="227"/>
      <c r="E446" s="227"/>
      <c r="F446" s="229"/>
      <c r="G446" s="229"/>
    </row>
    <row r="447" spans="2:7" s="230" customFormat="1" x14ac:dyDescent="0.25">
      <c r="B447" s="224"/>
      <c r="C447" s="225"/>
      <c r="D447" s="227"/>
      <c r="E447" s="227"/>
      <c r="F447" s="229"/>
      <c r="G447" s="229"/>
    </row>
    <row r="448" spans="2:7" s="230" customFormat="1" x14ac:dyDescent="0.25">
      <c r="B448" s="224"/>
      <c r="C448" s="225"/>
      <c r="D448" s="227"/>
      <c r="E448" s="227"/>
      <c r="F448" s="229"/>
      <c r="G448" s="229"/>
    </row>
    <row r="449" spans="2:7" s="230" customFormat="1" x14ac:dyDescent="0.25">
      <c r="B449" s="224"/>
      <c r="C449" s="225"/>
      <c r="D449" s="227"/>
      <c r="E449" s="227"/>
      <c r="F449" s="229"/>
      <c r="G449" s="229"/>
    </row>
    <row r="450" spans="2:7" s="230" customFormat="1" x14ac:dyDescent="0.25">
      <c r="B450" s="224"/>
      <c r="C450" s="225"/>
      <c r="D450" s="227"/>
      <c r="E450" s="227"/>
      <c r="F450" s="229"/>
      <c r="G450" s="229"/>
    </row>
    <row r="451" spans="2:7" s="230" customFormat="1" x14ac:dyDescent="0.25">
      <c r="B451" s="224"/>
      <c r="C451" s="225"/>
      <c r="D451" s="227"/>
      <c r="E451" s="227"/>
      <c r="F451" s="229"/>
      <c r="G451" s="229"/>
    </row>
    <row r="452" spans="2:7" s="230" customFormat="1" x14ac:dyDescent="0.25">
      <c r="B452" s="224"/>
      <c r="C452" s="225"/>
      <c r="D452" s="227"/>
      <c r="E452" s="227"/>
      <c r="F452" s="229"/>
      <c r="G452" s="229"/>
    </row>
    <row r="453" spans="2:7" s="230" customFormat="1" x14ac:dyDescent="0.25">
      <c r="B453" s="224"/>
      <c r="C453" s="225"/>
      <c r="D453" s="227"/>
      <c r="E453" s="227"/>
      <c r="F453" s="229"/>
      <c r="G453" s="229"/>
    </row>
    <row r="454" spans="2:7" s="230" customFormat="1" x14ac:dyDescent="0.25">
      <c r="B454" s="224"/>
      <c r="C454" s="225"/>
      <c r="D454" s="227"/>
      <c r="E454" s="227"/>
      <c r="F454" s="229"/>
      <c r="G454" s="229"/>
    </row>
    <row r="455" spans="2:7" s="230" customFormat="1" x14ac:dyDescent="0.25">
      <c r="B455" s="224"/>
      <c r="C455" s="225"/>
      <c r="D455" s="227"/>
      <c r="E455" s="227"/>
      <c r="F455" s="229"/>
      <c r="G455" s="229"/>
    </row>
    <row r="456" spans="2:7" s="230" customFormat="1" x14ac:dyDescent="0.25">
      <c r="B456" s="224"/>
      <c r="C456" s="225"/>
      <c r="D456" s="227"/>
      <c r="E456" s="227"/>
      <c r="F456" s="229"/>
      <c r="G456" s="229"/>
    </row>
    <row r="457" spans="2:7" s="230" customFormat="1" x14ac:dyDescent="0.25">
      <c r="B457" s="224"/>
      <c r="C457" s="225"/>
      <c r="D457" s="227"/>
      <c r="E457" s="227"/>
      <c r="F457" s="229"/>
      <c r="G457" s="229"/>
    </row>
    <row r="458" spans="2:7" s="230" customFormat="1" x14ac:dyDescent="0.25">
      <c r="B458" s="224"/>
      <c r="C458" s="225"/>
      <c r="D458" s="227"/>
      <c r="E458" s="227"/>
      <c r="F458" s="229"/>
      <c r="G458" s="229"/>
    </row>
    <row r="459" spans="2:7" s="230" customFormat="1" x14ac:dyDescent="0.25">
      <c r="B459" s="224"/>
      <c r="C459" s="225"/>
      <c r="D459" s="227"/>
      <c r="E459" s="227"/>
      <c r="F459" s="229"/>
      <c r="G459" s="229"/>
    </row>
    <row r="460" spans="2:7" s="230" customFormat="1" x14ac:dyDescent="0.25">
      <c r="B460" s="224"/>
      <c r="C460" s="225"/>
      <c r="D460" s="227"/>
      <c r="E460" s="227"/>
      <c r="F460" s="229"/>
      <c r="G460" s="229"/>
    </row>
    <row r="461" spans="2:7" s="230" customFormat="1" x14ac:dyDescent="0.25">
      <c r="B461" s="224"/>
      <c r="C461" s="225"/>
      <c r="D461" s="227"/>
      <c r="E461" s="227"/>
      <c r="F461" s="229"/>
      <c r="G461" s="229"/>
    </row>
    <row r="462" spans="2:7" s="230" customFormat="1" x14ac:dyDescent="0.25">
      <c r="B462" s="224"/>
      <c r="C462" s="225"/>
      <c r="D462" s="227"/>
      <c r="E462" s="227"/>
      <c r="F462" s="229"/>
      <c r="G462" s="229"/>
    </row>
    <row r="463" spans="2:7" s="230" customFormat="1" x14ac:dyDescent="0.25">
      <c r="B463" s="224"/>
      <c r="C463" s="225"/>
      <c r="D463" s="227"/>
      <c r="E463" s="227"/>
      <c r="F463" s="229"/>
      <c r="G463" s="229"/>
    </row>
    <row r="464" spans="2:7" s="230" customFormat="1" x14ac:dyDescent="0.25">
      <c r="B464" s="224"/>
      <c r="C464" s="225"/>
      <c r="D464" s="227"/>
      <c r="E464" s="227"/>
      <c r="F464" s="229"/>
      <c r="G464" s="229"/>
    </row>
    <row r="465" spans="2:7" s="230" customFormat="1" x14ac:dyDescent="0.25">
      <c r="B465" s="224"/>
      <c r="C465" s="225"/>
      <c r="D465" s="227"/>
      <c r="E465" s="227"/>
      <c r="F465" s="229"/>
      <c r="G465" s="229"/>
    </row>
    <row r="466" spans="2:7" s="230" customFormat="1" x14ac:dyDescent="0.25">
      <c r="B466" s="224"/>
      <c r="C466" s="225"/>
      <c r="D466" s="227"/>
      <c r="E466" s="227"/>
      <c r="F466" s="229"/>
      <c r="G466" s="229"/>
    </row>
    <row r="467" spans="2:7" s="230" customFormat="1" x14ac:dyDescent="0.25">
      <c r="B467" s="224"/>
      <c r="C467" s="225"/>
      <c r="D467" s="227"/>
      <c r="E467" s="227"/>
      <c r="F467" s="229"/>
      <c r="G467" s="229"/>
    </row>
    <row r="468" spans="2:7" s="230" customFormat="1" x14ac:dyDescent="0.25">
      <c r="B468" s="224"/>
      <c r="C468" s="225"/>
      <c r="D468" s="227"/>
      <c r="E468" s="227"/>
      <c r="F468" s="229"/>
      <c r="G468" s="229"/>
    </row>
    <row r="469" spans="2:7" s="230" customFormat="1" x14ac:dyDescent="0.25">
      <c r="B469" s="224"/>
      <c r="C469" s="225"/>
      <c r="D469" s="227"/>
      <c r="E469" s="227"/>
      <c r="F469" s="229"/>
      <c r="G469" s="229"/>
    </row>
    <row r="470" spans="2:7" s="230" customFormat="1" x14ac:dyDescent="0.25">
      <c r="B470" s="224"/>
      <c r="C470" s="225"/>
      <c r="D470" s="227"/>
      <c r="E470" s="227"/>
      <c r="F470" s="229"/>
      <c r="G470" s="229"/>
    </row>
    <row r="471" spans="2:7" s="230" customFormat="1" x14ac:dyDescent="0.25">
      <c r="B471" s="224"/>
      <c r="C471" s="225"/>
      <c r="D471" s="227"/>
      <c r="E471" s="227"/>
      <c r="F471" s="229"/>
      <c r="G471" s="229"/>
    </row>
    <row r="472" spans="2:7" s="230" customFormat="1" x14ac:dyDescent="0.25">
      <c r="B472" s="224"/>
      <c r="C472" s="225"/>
      <c r="D472" s="227"/>
      <c r="E472" s="227"/>
      <c r="F472" s="229"/>
      <c r="G472" s="229"/>
    </row>
    <row r="473" spans="2:7" s="230" customFormat="1" x14ac:dyDescent="0.25">
      <c r="B473" s="224"/>
      <c r="C473" s="225"/>
      <c r="D473" s="227"/>
      <c r="E473" s="227"/>
      <c r="F473" s="229"/>
      <c r="G473" s="229"/>
    </row>
    <row r="474" spans="2:7" s="230" customFormat="1" x14ac:dyDescent="0.25">
      <c r="B474" s="224"/>
      <c r="C474" s="225"/>
      <c r="D474" s="227"/>
      <c r="E474" s="227"/>
      <c r="F474" s="229"/>
      <c r="G474" s="229"/>
    </row>
    <row r="475" spans="2:7" s="230" customFormat="1" x14ac:dyDescent="0.25">
      <c r="B475" s="224"/>
      <c r="C475" s="225"/>
      <c r="D475" s="227"/>
      <c r="E475" s="227"/>
      <c r="F475" s="229"/>
      <c r="G475" s="229"/>
    </row>
    <row r="476" spans="2:7" s="230" customFormat="1" x14ac:dyDescent="0.25">
      <c r="B476" s="224"/>
      <c r="C476" s="225"/>
      <c r="D476" s="227"/>
      <c r="E476" s="227"/>
      <c r="F476" s="229"/>
      <c r="G476" s="229"/>
    </row>
    <row r="477" spans="2:7" s="230" customFormat="1" x14ac:dyDescent="0.25">
      <c r="B477" s="224"/>
      <c r="C477" s="225"/>
      <c r="D477" s="227"/>
      <c r="E477" s="227"/>
      <c r="F477" s="229"/>
      <c r="G477" s="229"/>
    </row>
    <row r="478" spans="2:7" s="230" customFormat="1" x14ac:dyDescent="0.25">
      <c r="B478" s="224"/>
      <c r="C478" s="225"/>
      <c r="D478" s="227"/>
      <c r="E478" s="227"/>
      <c r="F478" s="229"/>
      <c r="G478" s="229"/>
    </row>
    <row r="479" spans="2:7" s="230" customFormat="1" x14ac:dyDescent="0.25">
      <c r="B479" s="224"/>
      <c r="C479" s="225"/>
      <c r="D479" s="227"/>
      <c r="E479" s="227"/>
      <c r="F479" s="229"/>
      <c r="G479" s="229"/>
    </row>
    <row r="480" spans="2:7" s="230" customFormat="1" x14ac:dyDescent="0.25">
      <c r="B480" s="224"/>
      <c r="C480" s="225"/>
      <c r="D480" s="227"/>
      <c r="E480" s="227"/>
      <c r="F480" s="229"/>
      <c r="G480" s="229"/>
    </row>
    <row r="481" spans="2:7" s="230" customFormat="1" x14ac:dyDescent="0.25">
      <c r="B481" s="224"/>
      <c r="C481" s="225"/>
      <c r="D481" s="227"/>
      <c r="E481" s="227"/>
      <c r="F481" s="229"/>
      <c r="G481" s="229"/>
    </row>
    <row r="482" spans="2:7" s="230" customFormat="1" x14ac:dyDescent="0.25">
      <c r="B482" s="224"/>
      <c r="C482" s="225"/>
      <c r="D482" s="227"/>
      <c r="E482" s="227"/>
      <c r="F482" s="229"/>
      <c r="G482" s="229"/>
    </row>
    <row r="483" spans="2:7" s="230" customFormat="1" x14ac:dyDescent="0.25">
      <c r="B483" s="224"/>
      <c r="C483" s="225"/>
      <c r="D483" s="227"/>
      <c r="E483" s="227"/>
      <c r="F483" s="229"/>
      <c r="G483" s="229"/>
    </row>
    <row r="484" spans="2:7" s="230" customFormat="1" x14ac:dyDescent="0.25">
      <c r="B484" s="224"/>
      <c r="C484" s="225"/>
      <c r="D484" s="227"/>
      <c r="E484" s="227"/>
      <c r="F484" s="229"/>
      <c r="G484" s="229"/>
    </row>
    <row r="485" spans="2:7" s="230" customFormat="1" x14ac:dyDescent="0.25">
      <c r="B485" s="224"/>
      <c r="C485" s="225"/>
      <c r="D485" s="227"/>
      <c r="E485" s="227"/>
      <c r="F485" s="229"/>
      <c r="G485" s="229"/>
    </row>
    <row r="486" spans="2:7" s="230" customFormat="1" x14ac:dyDescent="0.25">
      <c r="B486" s="224"/>
      <c r="C486" s="225"/>
      <c r="D486" s="227"/>
      <c r="E486" s="227"/>
      <c r="F486" s="229"/>
      <c r="G486" s="229"/>
    </row>
    <row r="487" spans="2:7" s="230" customFormat="1" x14ac:dyDescent="0.25">
      <c r="B487" s="224"/>
      <c r="C487" s="225"/>
      <c r="D487" s="227"/>
      <c r="E487" s="227"/>
      <c r="F487" s="229"/>
      <c r="G487" s="229"/>
    </row>
    <row r="488" spans="2:7" s="230" customFormat="1" x14ac:dyDescent="0.25">
      <c r="B488" s="224"/>
      <c r="C488" s="225"/>
      <c r="D488" s="227"/>
      <c r="E488" s="227"/>
      <c r="F488" s="229"/>
      <c r="G488" s="229"/>
    </row>
    <row r="489" spans="2:7" s="230" customFormat="1" x14ac:dyDescent="0.25">
      <c r="B489" s="224"/>
      <c r="C489" s="225"/>
      <c r="D489" s="227"/>
      <c r="E489" s="227"/>
      <c r="F489" s="229"/>
      <c r="G489" s="229"/>
    </row>
    <row r="490" spans="2:7" s="230" customFormat="1" x14ac:dyDescent="0.25">
      <c r="B490" s="224"/>
      <c r="C490" s="225"/>
      <c r="D490" s="227"/>
      <c r="E490" s="227"/>
      <c r="F490" s="229"/>
      <c r="G490" s="229"/>
    </row>
    <row r="491" spans="2:7" s="230" customFormat="1" x14ac:dyDescent="0.25">
      <c r="B491" s="224"/>
      <c r="C491" s="225"/>
      <c r="D491" s="227"/>
      <c r="E491" s="227"/>
      <c r="F491" s="229"/>
      <c r="G491" s="229"/>
    </row>
    <row r="492" spans="2:7" s="230" customFormat="1" x14ac:dyDescent="0.25">
      <c r="B492" s="224"/>
      <c r="C492" s="225"/>
      <c r="D492" s="227"/>
      <c r="E492" s="227"/>
      <c r="F492" s="229"/>
      <c r="G492" s="229"/>
    </row>
    <row r="493" spans="2:7" s="230" customFormat="1" x14ac:dyDescent="0.25">
      <c r="B493" s="224"/>
      <c r="C493" s="225"/>
      <c r="D493" s="227"/>
      <c r="E493" s="227"/>
      <c r="F493" s="229"/>
      <c r="G493" s="229"/>
    </row>
    <row r="494" spans="2:7" s="230" customFormat="1" x14ac:dyDescent="0.25">
      <c r="B494" s="224"/>
      <c r="C494" s="225"/>
      <c r="D494" s="227"/>
      <c r="E494" s="227"/>
      <c r="F494" s="229"/>
      <c r="G494" s="229"/>
    </row>
    <row r="495" spans="2:7" s="230" customFormat="1" x14ac:dyDescent="0.25">
      <c r="B495" s="224"/>
      <c r="C495" s="225"/>
      <c r="D495" s="227"/>
      <c r="E495" s="227"/>
      <c r="F495" s="229"/>
      <c r="G495" s="229"/>
    </row>
    <row r="496" spans="2:7" s="230" customFormat="1" x14ac:dyDescent="0.25">
      <c r="B496" s="224"/>
      <c r="C496" s="225"/>
      <c r="D496" s="227"/>
      <c r="E496" s="227"/>
      <c r="F496" s="229"/>
      <c r="G496" s="229"/>
    </row>
    <row r="497" spans="2:7" s="230" customFormat="1" x14ac:dyDescent="0.25">
      <c r="B497" s="224"/>
      <c r="C497" s="225"/>
      <c r="D497" s="227"/>
      <c r="E497" s="227"/>
      <c r="F497" s="229"/>
      <c r="G497" s="229"/>
    </row>
    <row r="498" spans="2:7" s="230" customFormat="1" x14ac:dyDescent="0.25">
      <c r="B498" s="224"/>
      <c r="C498" s="225"/>
      <c r="D498" s="227"/>
      <c r="E498" s="227"/>
      <c r="F498" s="229"/>
      <c r="G498" s="229"/>
    </row>
    <row r="499" spans="2:7" s="230" customFormat="1" x14ac:dyDescent="0.25">
      <c r="B499" s="224"/>
      <c r="C499" s="225"/>
      <c r="D499" s="227"/>
      <c r="E499" s="227"/>
      <c r="F499" s="229"/>
      <c r="G499" s="229"/>
    </row>
    <row r="500" spans="2:7" s="230" customFormat="1" x14ac:dyDescent="0.25">
      <c r="B500" s="224"/>
      <c r="C500" s="225"/>
      <c r="D500" s="227"/>
      <c r="E500" s="227"/>
      <c r="F500" s="229"/>
      <c r="G500" s="229"/>
    </row>
    <row r="501" spans="2:7" s="230" customFormat="1" x14ac:dyDescent="0.25">
      <c r="B501" s="224"/>
      <c r="C501" s="225"/>
      <c r="D501" s="227"/>
      <c r="E501" s="227"/>
      <c r="F501" s="229"/>
      <c r="G501" s="229"/>
    </row>
    <row r="502" spans="2:7" s="230" customFormat="1" x14ac:dyDescent="0.25">
      <c r="B502" s="224"/>
      <c r="C502" s="225"/>
      <c r="D502" s="227"/>
      <c r="E502" s="227"/>
      <c r="F502" s="229"/>
      <c r="G502" s="229"/>
    </row>
    <row r="503" spans="2:7" s="230" customFormat="1" x14ac:dyDescent="0.25">
      <c r="B503" s="224"/>
      <c r="C503" s="225"/>
      <c r="D503" s="227"/>
      <c r="E503" s="227"/>
      <c r="F503" s="229"/>
      <c r="G503" s="229"/>
    </row>
    <row r="504" spans="2:7" s="230" customFormat="1" x14ac:dyDescent="0.25">
      <c r="B504" s="224"/>
      <c r="C504" s="225"/>
      <c r="D504" s="227"/>
      <c r="E504" s="227"/>
      <c r="F504" s="229"/>
      <c r="G504" s="229"/>
    </row>
    <row r="505" spans="2:7" s="230" customFormat="1" x14ac:dyDescent="0.25">
      <c r="B505" s="224"/>
      <c r="C505" s="225"/>
      <c r="D505" s="227"/>
      <c r="E505" s="227"/>
      <c r="F505" s="229"/>
      <c r="G505" s="229"/>
    </row>
    <row r="506" spans="2:7" s="230" customFormat="1" x14ac:dyDescent="0.25">
      <c r="B506" s="224"/>
      <c r="C506" s="225"/>
      <c r="D506" s="227"/>
      <c r="E506" s="227"/>
      <c r="F506" s="229"/>
      <c r="G506" s="229"/>
    </row>
    <row r="507" spans="2:7" s="230" customFormat="1" x14ac:dyDescent="0.25">
      <c r="B507" s="224"/>
      <c r="C507" s="225"/>
      <c r="D507" s="227"/>
      <c r="E507" s="227"/>
      <c r="F507" s="229"/>
      <c r="G507" s="229"/>
    </row>
    <row r="508" spans="2:7" s="230" customFormat="1" x14ac:dyDescent="0.25">
      <c r="B508" s="224"/>
      <c r="C508" s="225"/>
      <c r="D508" s="227"/>
      <c r="E508" s="227"/>
      <c r="F508" s="229"/>
      <c r="G508" s="229"/>
    </row>
    <row r="509" spans="2:7" s="230" customFormat="1" x14ac:dyDescent="0.25">
      <c r="B509" s="224"/>
      <c r="C509" s="225"/>
      <c r="D509" s="227"/>
      <c r="E509" s="227"/>
      <c r="F509" s="229"/>
      <c r="G509" s="229"/>
    </row>
    <row r="510" spans="2:7" s="230" customFormat="1" x14ac:dyDescent="0.25">
      <c r="B510" s="224"/>
      <c r="C510" s="225"/>
      <c r="D510" s="227"/>
      <c r="E510" s="227"/>
      <c r="F510" s="229"/>
      <c r="G510" s="229"/>
    </row>
    <row r="511" spans="2:7" s="230" customFormat="1" x14ac:dyDescent="0.25">
      <c r="B511" s="224"/>
      <c r="C511" s="225"/>
      <c r="D511" s="227"/>
      <c r="E511" s="227"/>
      <c r="F511" s="229"/>
      <c r="G511" s="229"/>
    </row>
    <row r="512" spans="2:7" s="230" customFormat="1" x14ac:dyDescent="0.25">
      <c r="B512" s="224"/>
      <c r="C512" s="225"/>
      <c r="D512" s="227"/>
      <c r="E512" s="227"/>
      <c r="F512" s="229"/>
      <c r="G512" s="229"/>
    </row>
    <row r="513" spans="2:7" s="230" customFormat="1" x14ac:dyDescent="0.25">
      <c r="B513" s="224"/>
      <c r="C513" s="225"/>
      <c r="D513" s="227"/>
      <c r="E513" s="227"/>
      <c r="F513" s="229"/>
      <c r="G513" s="229"/>
    </row>
    <row r="514" spans="2:7" s="230" customFormat="1" x14ac:dyDescent="0.25">
      <c r="B514" s="224"/>
      <c r="C514" s="225"/>
      <c r="D514" s="227"/>
      <c r="E514" s="227"/>
      <c r="F514" s="229"/>
      <c r="G514" s="229"/>
    </row>
    <row r="515" spans="2:7" s="230" customFormat="1" x14ac:dyDescent="0.25">
      <c r="B515" s="224"/>
      <c r="C515" s="225"/>
      <c r="D515" s="227"/>
      <c r="E515" s="227"/>
      <c r="F515" s="229"/>
      <c r="G515" s="229"/>
    </row>
    <row r="516" spans="2:7" s="230" customFormat="1" x14ac:dyDescent="0.25">
      <c r="B516" s="224"/>
      <c r="C516" s="225"/>
      <c r="D516" s="227"/>
      <c r="E516" s="227"/>
      <c r="F516" s="229"/>
      <c r="G516" s="229"/>
    </row>
    <row r="517" spans="2:7" s="230" customFormat="1" x14ac:dyDescent="0.25">
      <c r="B517" s="224"/>
      <c r="C517" s="225"/>
      <c r="D517" s="227"/>
      <c r="E517" s="227"/>
      <c r="F517" s="229"/>
      <c r="G517" s="229"/>
    </row>
    <row r="518" spans="2:7" s="230" customFormat="1" x14ac:dyDescent="0.25">
      <c r="B518" s="224"/>
      <c r="C518" s="225"/>
      <c r="D518" s="227"/>
      <c r="E518" s="227"/>
      <c r="F518" s="229"/>
      <c r="G518" s="229"/>
    </row>
    <row r="519" spans="2:7" s="230" customFormat="1" x14ac:dyDescent="0.25">
      <c r="B519" s="224"/>
      <c r="C519" s="225"/>
      <c r="D519" s="227"/>
      <c r="E519" s="227"/>
      <c r="F519" s="229"/>
      <c r="G519" s="229"/>
    </row>
    <row r="520" spans="2:7" s="230" customFormat="1" x14ac:dyDescent="0.25">
      <c r="B520" s="224"/>
      <c r="C520" s="225"/>
      <c r="D520" s="227"/>
      <c r="E520" s="227"/>
      <c r="F520" s="229"/>
      <c r="G520" s="229"/>
    </row>
    <row r="521" spans="2:7" s="230" customFormat="1" x14ac:dyDescent="0.25">
      <c r="B521" s="224"/>
      <c r="C521" s="225"/>
      <c r="D521" s="227"/>
      <c r="E521" s="227"/>
      <c r="F521" s="229"/>
      <c r="G521" s="229"/>
    </row>
    <row r="522" spans="2:7" s="230" customFormat="1" x14ac:dyDescent="0.25">
      <c r="B522" s="224"/>
      <c r="C522" s="225"/>
      <c r="D522" s="227"/>
      <c r="E522" s="227"/>
      <c r="F522" s="229"/>
      <c r="G522" s="229"/>
    </row>
    <row r="523" spans="2:7" s="230" customFormat="1" x14ac:dyDescent="0.25">
      <c r="B523" s="224"/>
      <c r="C523" s="225"/>
      <c r="D523" s="227"/>
      <c r="E523" s="227"/>
      <c r="F523" s="229"/>
      <c r="G523" s="229"/>
    </row>
    <row r="524" spans="2:7" s="230" customFormat="1" x14ac:dyDescent="0.25">
      <c r="B524" s="224"/>
      <c r="C524" s="225"/>
      <c r="D524" s="227"/>
      <c r="E524" s="227"/>
      <c r="F524" s="229"/>
      <c r="G524" s="229"/>
    </row>
    <row r="525" spans="2:7" s="230" customFormat="1" x14ac:dyDescent="0.25">
      <c r="B525" s="224"/>
      <c r="C525" s="225"/>
      <c r="D525" s="227"/>
      <c r="E525" s="227"/>
      <c r="F525" s="229"/>
      <c r="G525" s="229"/>
    </row>
    <row r="526" spans="2:7" s="230" customFormat="1" x14ac:dyDescent="0.25">
      <c r="B526" s="224"/>
      <c r="C526" s="225"/>
      <c r="D526" s="227"/>
      <c r="E526" s="227"/>
      <c r="F526" s="229"/>
      <c r="G526" s="229"/>
    </row>
    <row r="527" spans="2:7" s="230" customFormat="1" x14ac:dyDescent="0.25">
      <c r="B527" s="224"/>
      <c r="C527" s="225"/>
      <c r="D527" s="227"/>
      <c r="E527" s="227"/>
      <c r="F527" s="229"/>
      <c r="G527" s="229"/>
    </row>
    <row r="528" spans="2:7" s="230" customFormat="1" x14ac:dyDescent="0.25">
      <c r="B528" s="224"/>
      <c r="C528" s="225"/>
      <c r="D528" s="227"/>
      <c r="E528" s="227"/>
      <c r="F528" s="229"/>
      <c r="G528" s="229"/>
    </row>
    <row r="529" spans="2:7" s="230" customFormat="1" x14ac:dyDescent="0.25">
      <c r="B529" s="224"/>
      <c r="C529" s="225"/>
      <c r="D529" s="227"/>
      <c r="E529" s="227"/>
      <c r="F529" s="229"/>
      <c r="G529" s="229"/>
    </row>
    <row r="530" spans="2:7" s="230" customFormat="1" x14ac:dyDescent="0.25">
      <c r="B530" s="224"/>
      <c r="C530" s="225"/>
      <c r="D530" s="227"/>
      <c r="E530" s="227"/>
      <c r="F530" s="229"/>
      <c r="G530" s="229"/>
    </row>
    <row r="531" spans="2:7" s="230" customFormat="1" x14ac:dyDescent="0.25">
      <c r="B531" s="224"/>
      <c r="C531" s="225"/>
      <c r="D531" s="227"/>
      <c r="E531" s="227"/>
      <c r="F531" s="229"/>
      <c r="G531" s="229"/>
    </row>
    <row r="532" spans="2:7" s="230" customFormat="1" x14ac:dyDescent="0.25">
      <c r="B532" s="224"/>
      <c r="C532" s="225"/>
      <c r="D532" s="227"/>
      <c r="E532" s="227"/>
      <c r="F532" s="229"/>
      <c r="G532" s="229"/>
    </row>
    <row r="533" spans="2:7" s="230" customFormat="1" x14ac:dyDescent="0.25">
      <c r="B533" s="224"/>
      <c r="C533" s="225"/>
      <c r="D533" s="227"/>
      <c r="E533" s="227"/>
      <c r="F533" s="229"/>
      <c r="G533" s="229"/>
    </row>
    <row r="534" spans="2:7" s="230" customFormat="1" x14ac:dyDescent="0.25">
      <c r="B534" s="224"/>
      <c r="C534" s="225"/>
      <c r="D534" s="227"/>
      <c r="E534" s="227"/>
      <c r="F534" s="229"/>
      <c r="G534" s="229"/>
    </row>
    <row r="535" spans="2:7" s="230" customFormat="1" x14ac:dyDescent="0.25">
      <c r="B535" s="224"/>
      <c r="C535" s="225"/>
      <c r="D535" s="227"/>
      <c r="E535" s="227"/>
      <c r="F535" s="229"/>
      <c r="G535" s="229"/>
    </row>
    <row r="536" spans="2:7" s="230" customFormat="1" x14ac:dyDescent="0.25">
      <c r="B536" s="224"/>
      <c r="C536" s="225"/>
      <c r="D536" s="227"/>
      <c r="E536" s="227"/>
      <c r="F536" s="229"/>
      <c r="G536" s="229"/>
    </row>
    <row r="537" spans="2:7" s="230" customFormat="1" x14ac:dyDescent="0.25">
      <c r="B537" s="224"/>
      <c r="C537" s="225"/>
      <c r="D537" s="227"/>
      <c r="E537" s="227"/>
      <c r="F537" s="229"/>
      <c r="G537" s="229"/>
    </row>
    <row r="538" spans="2:7" s="230" customFormat="1" x14ac:dyDescent="0.25">
      <c r="B538" s="224"/>
      <c r="C538" s="225"/>
      <c r="D538" s="227"/>
      <c r="E538" s="227"/>
      <c r="F538" s="229"/>
      <c r="G538" s="229"/>
    </row>
    <row r="539" spans="2:7" s="230" customFormat="1" x14ac:dyDescent="0.25">
      <c r="B539" s="224"/>
      <c r="C539" s="225"/>
      <c r="D539" s="227"/>
      <c r="E539" s="227"/>
      <c r="F539" s="229"/>
      <c r="G539" s="229"/>
    </row>
    <row r="540" spans="2:7" s="230" customFormat="1" x14ac:dyDescent="0.25">
      <c r="B540" s="224"/>
      <c r="C540" s="225"/>
      <c r="D540" s="227"/>
      <c r="E540" s="227"/>
      <c r="F540" s="229"/>
      <c r="G540" s="229"/>
    </row>
    <row r="541" spans="2:7" s="230" customFormat="1" x14ac:dyDescent="0.25">
      <c r="B541" s="224"/>
      <c r="C541" s="225"/>
      <c r="D541" s="227"/>
      <c r="E541" s="227"/>
      <c r="F541" s="229"/>
      <c r="G541" s="229"/>
    </row>
    <row r="542" spans="2:7" s="230" customFormat="1" x14ac:dyDescent="0.25">
      <c r="B542" s="224"/>
      <c r="C542" s="225"/>
      <c r="D542" s="227"/>
      <c r="E542" s="227"/>
      <c r="F542" s="229"/>
      <c r="G542" s="229"/>
    </row>
    <row r="543" spans="2:7" s="230" customFormat="1" x14ac:dyDescent="0.25">
      <c r="B543" s="224"/>
      <c r="C543" s="225"/>
      <c r="D543" s="227"/>
      <c r="E543" s="227"/>
      <c r="F543" s="229"/>
      <c r="G543" s="229"/>
    </row>
    <row r="544" spans="2:7" s="230" customFormat="1" x14ac:dyDescent="0.25">
      <c r="B544" s="224"/>
      <c r="C544" s="225"/>
      <c r="D544" s="227"/>
      <c r="E544" s="227"/>
      <c r="F544" s="229"/>
      <c r="G544" s="229"/>
    </row>
    <row r="545" spans="2:7" s="230" customFormat="1" x14ac:dyDescent="0.25">
      <c r="B545" s="224"/>
      <c r="C545" s="225"/>
      <c r="D545" s="227"/>
      <c r="E545" s="227"/>
      <c r="F545" s="229"/>
      <c r="G545" s="229"/>
    </row>
    <row r="546" spans="2:7" s="230" customFormat="1" x14ac:dyDescent="0.25">
      <c r="B546" s="224"/>
      <c r="C546" s="225"/>
      <c r="D546" s="227"/>
      <c r="E546" s="227"/>
      <c r="F546" s="229"/>
      <c r="G546" s="229"/>
    </row>
    <row r="547" spans="2:7" s="230" customFormat="1" x14ac:dyDescent="0.25">
      <c r="B547" s="224"/>
      <c r="C547" s="225"/>
      <c r="D547" s="227"/>
      <c r="E547" s="227"/>
      <c r="F547" s="229"/>
      <c r="G547" s="229"/>
    </row>
    <row r="548" spans="2:7" s="230" customFormat="1" x14ac:dyDescent="0.25">
      <c r="B548" s="224"/>
      <c r="C548" s="225"/>
      <c r="D548" s="227"/>
      <c r="E548" s="227"/>
      <c r="F548" s="229"/>
      <c r="G548" s="229"/>
    </row>
    <row r="549" spans="2:7" s="230" customFormat="1" x14ac:dyDescent="0.25">
      <c r="B549" s="224"/>
      <c r="C549" s="225"/>
      <c r="D549" s="227"/>
      <c r="E549" s="227"/>
      <c r="F549" s="229"/>
      <c r="G549" s="229"/>
    </row>
    <row r="550" spans="2:7" s="230" customFormat="1" x14ac:dyDescent="0.25">
      <c r="B550" s="224"/>
      <c r="C550" s="225"/>
      <c r="D550" s="227"/>
      <c r="E550" s="227"/>
      <c r="F550" s="229"/>
      <c r="G550" s="229"/>
    </row>
    <row r="551" spans="2:7" s="230" customFormat="1" x14ac:dyDescent="0.25">
      <c r="B551" s="224"/>
      <c r="C551" s="225"/>
      <c r="D551" s="227"/>
      <c r="E551" s="227"/>
      <c r="F551" s="229"/>
      <c r="G551" s="229"/>
    </row>
    <row r="552" spans="2:7" s="230" customFormat="1" x14ac:dyDescent="0.25">
      <c r="B552" s="224"/>
      <c r="C552" s="225"/>
      <c r="D552" s="227"/>
      <c r="E552" s="227"/>
      <c r="F552" s="229"/>
      <c r="G552" s="229"/>
    </row>
    <row r="553" spans="2:7" s="230" customFormat="1" x14ac:dyDescent="0.25">
      <c r="B553" s="224"/>
      <c r="C553" s="225"/>
      <c r="D553" s="227"/>
      <c r="E553" s="227"/>
      <c r="F553" s="229"/>
      <c r="G553" s="229"/>
    </row>
    <row r="554" spans="2:7" s="230" customFormat="1" x14ac:dyDescent="0.25">
      <c r="B554" s="224"/>
      <c r="C554" s="225"/>
      <c r="D554" s="227"/>
      <c r="E554" s="227"/>
      <c r="F554" s="229"/>
      <c r="G554" s="229"/>
    </row>
    <row r="555" spans="2:7" s="230" customFormat="1" x14ac:dyDescent="0.25">
      <c r="B555" s="224"/>
      <c r="C555" s="225"/>
      <c r="D555" s="227"/>
      <c r="E555" s="227"/>
      <c r="F555" s="229"/>
      <c r="G555" s="229"/>
    </row>
    <row r="556" spans="2:7" s="230" customFormat="1" x14ac:dyDescent="0.25">
      <c r="B556" s="224"/>
      <c r="C556" s="225"/>
      <c r="D556" s="227"/>
      <c r="E556" s="227"/>
      <c r="F556" s="229"/>
      <c r="G556" s="229"/>
    </row>
    <row r="557" spans="2:7" s="230" customFormat="1" x14ac:dyDescent="0.25">
      <c r="B557" s="224"/>
      <c r="C557" s="225"/>
      <c r="D557" s="227"/>
      <c r="E557" s="227"/>
      <c r="F557" s="229"/>
      <c r="G557" s="229"/>
    </row>
    <row r="558" spans="2:7" s="230" customFormat="1" x14ac:dyDescent="0.25">
      <c r="B558" s="224"/>
      <c r="C558" s="225"/>
      <c r="D558" s="227"/>
      <c r="E558" s="227"/>
      <c r="F558" s="229"/>
      <c r="G558" s="229"/>
    </row>
    <row r="559" spans="2:7" s="230" customFormat="1" x14ac:dyDescent="0.25">
      <c r="B559" s="224"/>
      <c r="C559" s="225"/>
      <c r="D559" s="227"/>
      <c r="E559" s="227"/>
      <c r="F559" s="229"/>
      <c r="G559" s="229"/>
    </row>
    <row r="560" spans="2:7" s="230" customFormat="1" x14ac:dyDescent="0.25">
      <c r="B560" s="224"/>
      <c r="C560" s="225"/>
      <c r="D560" s="227"/>
      <c r="E560" s="227"/>
      <c r="F560" s="229"/>
      <c r="G560" s="229"/>
    </row>
    <row r="561" spans="2:7" s="230" customFormat="1" x14ac:dyDescent="0.25">
      <c r="B561" s="224"/>
      <c r="C561" s="225"/>
      <c r="D561" s="227"/>
      <c r="E561" s="227"/>
      <c r="F561" s="229"/>
      <c r="G561" s="229"/>
    </row>
    <row r="562" spans="2:7" s="230" customFormat="1" x14ac:dyDescent="0.25">
      <c r="B562" s="224"/>
      <c r="C562" s="225"/>
      <c r="D562" s="227"/>
      <c r="E562" s="227"/>
      <c r="F562" s="229"/>
      <c r="G562" s="229"/>
    </row>
    <row r="563" spans="2:7" s="230" customFormat="1" x14ac:dyDescent="0.25">
      <c r="B563" s="224"/>
      <c r="C563" s="225"/>
      <c r="D563" s="227"/>
      <c r="E563" s="227"/>
      <c r="F563" s="229"/>
      <c r="G563" s="229"/>
    </row>
    <row r="564" spans="2:7" s="230" customFormat="1" x14ac:dyDescent="0.25">
      <c r="B564" s="224"/>
      <c r="C564" s="225"/>
      <c r="D564" s="227"/>
      <c r="E564" s="227"/>
      <c r="F564" s="229"/>
      <c r="G564" s="229"/>
    </row>
    <row r="565" spans="2:7" s="230" customFormat="1" x14ac:dyDescent="0.25">
      <c r="B565" s="224"/>
      <c r="C565" s="225"/>
      <c r="D565" s="227"/>
      <c r="E565" s="227"/>
      <c r="F565" s="229"/>
      <c r="G565" s="229"/>
    </row>
    <row r="566" spans="2:7" s="230" customFormat="1" x14ac:dyDescent="0.25">
      <c r="B566" s="224"/>
      <c r="C566" s="225"/>
      <c r="D566" s="227"/>
      <c r="E566" s="227"/>
      <c r="F566" s="229"/>
      <c r="G566" s="229"/>
    </row>
    <row r="567" spans="2:7" s="230" customFormat="1" x14ac:dyDescent="0.25">
      <c r="B567" s="224"/>
      <c r="C567" s="225"/>
      <c r="D567" s="227"/>
      <c r="E567" s="227"/>
      <c r="F567" s="229"/>
      <c r="G567" s="229"/>
    </row>
    <row r="568" spans="2:7" s="230" customFormat="1" x14ac:dyDescent="0.25">
      <c r="B568" s="224"/>
      <c r="C568" s="225"/>
      <c r="D568" s="227"/>
      <c r="E568" s="227"/>
      <c r="F568" s="229"/>
      <c r="G568" s="229"/>
    </row>
    <row r="569" spans="2:7" s="230" customFormat="1" x14ac:dyDescent="0.25">
      <c r="B569" s="224"/>
      <c r="C569" s="225"/>
      <c r="D569" s="227"/>
      <c r="E569" s="227"/>
      <c r="F569" s="229"/>
      <c r="G569" s="229"/>
    </row>
    <row r="570" spans="2:7" s="230" customFormat="1" x14ac:dyDescent="0.25">
      <c r="B570" s="224"/>
      <c r="C570" s="225"/>
      <c r="D570" s="227"/>
      <c r="E570" s="227"/>
      <c r="F570" s="229"/>
      <c r="G570" s="229"/>
    </row>
    <row r="571" spans="2:7" s="230" customFormat="1" x14ac:dyDescent="0.25">
      <c r="B571" s="224"/>
      <c r="C571" s="225"/>
      <c r="D571" s="227"/>
      <c r="E571" s="227"/>
      <c r="F571" s="229"/>
      <c r="G571" s="229"/>
    </row>
    <row r="572" spans="2:7" s="230" customFormat="1" x14ac:dyDescent="0.25">
      <c r="B572" s="224"/>
      <c r="C572" s="225"/>
      <c r="D572" s="227"/>
      <c r="E572" s="227"/>
      <c r="F572" s="229"/>
      <c r="G572" s="229"/>
    </row>
    <row r="573" spans="2:7" s="230" customFormat="1" x14ac:dyDescent="0.25">
      <c r="B573" s="224"/>
      <c r="C573" s="225"/>
      <c r="D573" s="227"/>
      <c r="E573" s="227"/>
      <c r="F573" s="229"/>
      <c r="G573" s="229"/>
    </row>
    <row r="574" spans="2:7" s="230" customFormat="1" x14ac:dyDescent="0.25">
      <c r="B574" s="224"/>
      <c r="C574" s="225"/>
      <c r="D574" s="227"/>
      <c r="E574" s="227"/>
      <c r="F574" s="229"/>
      <c r="G574" s="229"/>
    </row>
    <row r="575" spans="2:7" s="230" customFormat="1" x14ac:dyDescent="0.25">
      <c r="B575" s="224"/>
      <c r="C575" s="225"/>
      <c r="D575" s="227"/>
      <c r="E575" s="227"/>
      <c r="F575" s="229"/>
      <c r="G575" s="229"/>
    </row>
    <row r="576" spans="2:7" s="230" customFormat="1" x14ac:dyDescent="0.25">
      <c r="B576" s="224"/>
      <c r="C576" s="225"/>
      <c r="D576" s="227"/>
      <c r="E576" s="227"/>
      <c r="F576" s="229"/>
      <c r="G576" s="229"/>
    </row>
    <row r="577" spans="2:7" s="230" customFormat="1" x14ac:dyDescent="0.25">
      <c r="B577" s="224"/>
      <c r="C577" s="225"/>
      <c r="D577" s="227"/>
      <c r="E577" s="227"/>
      <c r="F577" s="229"/>
      <c r="G577" s="229"/>
    </row>
    <row r="578" spans="2:7" s="230" customFormat="1" x14ac:dyDescent="0.25">
      <c r="B578" s="224"/>
      <c r="C578" s="225"/>
      <c r="D578" s="227"/>
      <c r="E578" s="227"/>
      <c r="F578" s="229"/>
      <c r="G578" s="229"/>
    </row>
    <row r="579" spans="2:7" s="230" customFormat="1" x14ac:dyDescent="0.25">
      <c r="B579" s="224"/>
      <c r="C579" s="225"/>
      <c r="D579" s="227"/>
      <c r="E579" s="227"/>
      <c r="F579" s="229"/>
      <c r="G579" s="229"/>
    </row>
    <row r="580" spans="2:7" s="230" customFormat="1" x14ac:dyDescent="0.25">
      <c r="B580" s="224"/>
      <c r="C580" s="225"/>
      <c r="D580" s="227"/>
      <c r="E580" s="227"/>
      <c r="F580" s="229"/>
      <c r="G580" s="229"/>
    </row>
    <row r="581" spans="2:7" s="230" customFormat="1" x14ac:dyDescent="0.25">
      <c r="B581" s="224"/>
      <c r="C581" s="225"/>
      <c r="D581" s="227"/>
      <c r="E581" s="227"/>
      <c r="F581" s="229"/>
      <c r="G581" s="229"/>
    </row>
    <row r="582" spans="2:7" s="230" customFormat="1" x14ac:dyDescent="0.25">
      <c r="B582" s="224"/>
      <c r="C582" s="225"/>
      <c r="D582" s="227"/>
      <c r="E582" s="227"/>
      <c r="F582" s="229"/>
      <c r="G582" s="229"/>
    </row>
    <row r="583" spans="2:7" s="230" customFormat="1" x14ac:dyDescent="0.25">
      <c r="B583" s="224"/>
      <c r="C583" s="225"/>
      <c r="D583" s="227"/>
      <c r="E583" s="227"/>
      <c r="F583" s="229"/>
      <c r="G583" s="229"/>
    </row>
    <row r="584" spans="2:7" s="230" customFormat="1" x14ac:dyDescent="0.25">
      <c r="B584" s="224"/>
      <c r="C584" s="225"/>
      <c r="D584" s="227"/>
      <c r="E584" s="227"/>
      <c r="F584" s="229"/>
      <c r="G584" s="229"/>
    </row>
    <row r="585" spans="2:7" s="230" customFormat="1" x14ac:dyDescent="0.25">
      <c r="B585" s="224"/>
      <c r="C585" s="225"/>
      <c r="D585" s="227"/>
      <c r="E585" s="227"/>
      <c r="F585" s="229"/>
      <c r="G585" s="229"/>
    </row>
    <row r="586" spans="2:7" s="230" customFormat="1" x14ac:dyDescent="0.25">
      <c r="B586" s="224"/>
      <c r="C586" s="225"/>
      <c r="D586" s="227"/>
      <c r="E586" s="227"/>
      <c r="F586" s="229"/>
      <c r="G586" s="229"/>
    </row>
    <row r="587" spans="2:7" s="230" customFormat="1" x14ac:dyDescent="0.25">
      <c r="B587" s="224"/>
      <c r="C587" s="225"/>
      <c r="D587" s="227"/>
      <c r="E587" s="227"/>
      <c r="F587" s="229"/>
      <c r="G587" s="229"/>
    </row>
    <row r="588" spans="2:7" s="230" customFormat="1" x14ac:dyDescent="0.25">
      <c r="B588" s="224"/>
      <c r="C588" s="225"/>
      <c r="D588" s="227"/>
      <c r="E588" s="227"/>
      <c r="F588" s="229"/>
      <c r="G588" s="229"/>
    </row>
    <row r="589" spans="2:7" s="230" customFormat="1" x14ac:dyDescent="0.25">
      <c r="B589" s="224"/>
      <c r="C589" s="225"/>
      <c r="D589" s="227"/>
      <c r="E589" s="227"/>
      <c r="F589" s="229"/>
      <c r="G589" s="229"/>
    </row>
    <row r="590" spans="2:7" s="230" customFormat="1" x14ac:dyDescent="0.25">
      <c r="B590" s="224"/>
      <c r="C590" s="225"/>
      <c r="D590" s="227"/>
      <c r="E590" s="227"/>
      <c r="F590" s="229"/>
      <c r="G590" s="229"/>
    </row>
    <row r="591" spans="2:7" s="230" customFormat="1" x14ac:dyDescent="0.25">
      <c r="B591" s="224"/>
      <c r="C591" s="225"/>
      <c r="D591" s="227"/>
      <c r="E591" s="227"/>
      <c r="F591" s="229"/>
      <c r="G591" s="229"/>
    </row>
    <row r="592" spans="2:7" s="230" customFormat="1" x14ac:dyDescent="0.25">
      <c r="B592" s="224"/>
      <c r="C592" s="225"/>
      <c r="D592" s="227"/>
      <c r="E592" s="227"/>
      <c r="F592" s="229"/>
      <c r="G592" s="229"/>
    </row>
    <row r="593" spans="2:7" s="230" customFormat="1" x14ac:dyDescent="0.25">
      <c r="B593" s="224"/>
      <c r="C593" s="225"/>
      <c r="D593" s="227"/>
      <c r="E593" s="227"/>
      <c r="F593" s="229"/>
      <c r="G593" s="229"/>
    </row>
    <row r="594" spans="2:7" s="230" customFormat="1" x14ac:dyDescent="0.25">
      <c r="B594" s="224"/>
      <c r="C594" s="225"/>
      <c r="D594" s="227"/>
      <c r="E594" s="227"/>
      <c r="F594" s="229"/>
      <c r="G594" s="229"/>
    </row>
    <row r="595" spans="2:7" s="230" customFormat="1" x14ac:dyDescent="0.25">
      <c r="B595" s="224"/>
      <c r="C595" s="225"/>
      <c r="D595" s="227"/>
      <c r="E595" s="227"/>
      <c r="F595" s="229"/>
      <c r="G595" s="229"/>
    </row>
    <row r="596" spans="2:7" s="230" customFormat="1" x14ac:dyDescent="0.25">
      <c r="B596" s="224"/>
      <c r="C596" s="225"/>
      <c r="D596" s="227"/>
      <c r="E596" s="227"/>
      <c r="F596" s="229"/>
      <c r="G596" s="229"/>
    </row>
    <row r="597" spans="2:7" s="230" customFormat="1" x14ac:dyDescent="0.25">
      <c r="B597" s="224"/>
      <c r="C597" s="225"/>
      <c r="D597" s="227"/>
      <c r="E597" s="227"/>
      <c r="F597" s="229"/>
      <c r="G597" s="229"/>
    </row>
    <row r="598" spans="2:7" s="230" customFormat="1" x14ac:dyDescent="0.25">
      <c r="B598" s="224"/>
      <c r="C598" s="225"/>
      <c r="D598" s="227"/>
      <c r="E598" s="227"/>
      <c r="F598" s="229"/>
      <c r="G598" s="229"/>
    </row>
    <row r="599" spans="2:7" s="230" customFormat="1" x14ac:dyDescent="0.25">
      <c r="B599" s="224"/>
      <c r="C599" s="225"/>
      <c r="D599" s="227"/>
      <c r="E599" s="227"/>
      <c r="F599" s="229"/>
      <c r="G599" s="229"/>
    </row>
    <row r="600" spans="2:7" s="230" customFormat="1" x14ac:dyDescent="0.25">
      <c r="B600" s="224"/>
      <c r="C600" s="225"/>
      <c r="D600" s="227"/>
      <c r="E600" s="227"/>
      <c r="F600" s="229"/>
      <c r="G600" s="229"/>
    </row>
    <row r="601" spans="2:7" s="230" customFormat="1" x14ac:dyDescent="0.25">
      <c r="B601" s="224"/>
      <c r="C601" s="225"/>
      <c r="D601" s="227"/>
      <c r="E601" s="227"/>
      <c r="F601" s="229"/>
      <c r="G601" s="229"/>
    </row>
    <row r="602" spans="2:7" s="230" customFormat="1" x14ac:dyDescent="0.25">
      <c r="B602" s="224"/>
      <c r="C602" s="225"/>
      <c r="D602" s="227"/>
      <c r="E602" s="227"/>
      <c r="F602" s="229"/>
      <c r="G602" s="229"/>
    </row>
    <row r="603" spans="2:7" s="230" customFormat="1" x14ac:dyDescent="0.25">
      <c r="B603" s="224"/>
      <c r="C603" s="225"/>
      <c r="D603" s="227"/>
      <c r="E603" s="227"/>
      <c r="F603" s="229"/>
      <c r="G603" s="229"/>
    </row>
    <row r="604" spans="2:7" s="230" customFormat="1" x14ac:dyDescent="0.25">
      <c r="B604" s="224"/>
      <c r="C604" s="225"/>
      <c r="D604" s="227"/>
      <c r="E604" s="227"/>
      <c r="F604" s="229"/>
      <c r="G604" s="229"/>
    </row>
    <row r="605" spans="2:7" s="230" customFormat="1" x14ac:dyDescent="0.25">
      <c r="B605" s="224"/>
      <c r="C605" s="225"/>
      <c r="D605" s="227"/>
      <c r="E605" s="227"/>
      <c r="F605" s="229"/>
      <c r="G605" s="229"/>
    </row>
    <row r="606" spans="2:7" s="230" customFormat="1" x14ac:dyDescent="0.25">
      <c r="B606" s="224"/>
      <c r="C606" s="225"/>
      <c r="D606" s="227"/>
      <c r="E606" s="227"/>
      <c r="F606" s="229"/>
      <c r="G606" s="229"/>
    </row>
    <row r="607" spans="2:7" s="230" customFormat="1" x14ac:dyDescent="0.25">
      <c r="B607" s="224"/>
      <c r="C607" s="225"/>
      <c r="D607" s="227"/>
      <c r="E607" s="227"/>
      <c r="F607" s="229"/>
      <c r="G607" s="229"/>
    </row>
    <row r="608" spans="2:7" s="230" customFormat="1" x14ac:dyDescent="0.25">
      <c r="B608" s="224"/>
      <c r="C608" s="225"/>
      <c r="D608" s="227"/>
      <c r="E608" s="227"/>
      <c r="F608" s="229"/>
      <c r="G608" s="229"/>
    </row>
    <row r="609" spans="2:7" s="230" customFormat="1" x14ac:dyDescent="0.25">
      <c r="B609" s="224"/>
      <c r="C609" s="225"/>
      <c r="D609" s="227"/>
      <c r="E609" s="227"/>
      <c r="F609" s="229"/>
      <c r="G609" s="229"/>
    </row>
    <row r="610" spans="2:7" s="230" customFormat="1" x14ac:dyDescent="0.25">
      <c r="B610" s="224"/>
      <c r="C610" s="225"/>
      <c r="D610" s="227"/>
      <c r="E610" s="227"/>
      <c r="F610" s="229"/>
      <c r="G610" s="229"/>
    </row>
    <row r="611" spans="2:7" s="230" customFormat="1" x14ac:dyDescent="0.25">
      <c r="B611" s="224"/>
      <c r="C611" s="225"/>
      <c r="D611" s="227"/>
      <c r="E611" s="227"/>
      <c r="F611" s="229"/>
      <c r="G611" s="229"/>
    </row>
    <row r="612" spans="2:7" s="230" customFormat="1" x14ac:dyDescent="0.25">
      <c r="B612" s="224"/>
      <c r="C612" s="225"/>
      <c r="D612" s="227"/>
      <c r="E612" s="227"/>
      <c r="F612" s="229"/>
      <c r="G612" s="229"/>
    </row>
    <row r="613" spans="2:7" s="230" customFormat="1" x14ac:dyDescent="0.25">
      <c r="B613" s="224"/>
      <c r="C613" s="225"/>
      <c r="D613" s="227"/>
      <c r="E613" s="227"/>
      <c r="F613" s="229"/>
      <c r="G613" s="229"/>
    </row>
    <row r="614" spans="2:7" s="230" customFormat="1" x14ac:dyDescent="0.25">
      <c r="B614" s="224"/>
      <c r="C614" s="225"/>
      <c r="D614" s="227"/>
      <c r="E614" s="227"/>
      <c r="F614" s="229"/>
      <c r="G614" s="229"/>
    </row>
    <row r="615" spans="2:7" s="230" customFormat="1" x14ac:dyDescent="0.25">
      <c r="B615" s="224"/>
      <c r="C615" s="225"/>
      <c r="D615" s="227"/>
      <c r="E615" s="227"/>
      <c r="F615" s="229"/>
      <c r="G615" s="229"/>
    </row>
    <row r="616" spans="2:7" s="230" customFormat="1" x14ac:dyDescent="0.25">
      <c r="B616" s="224"/>
      <c r="C616" s="225"/>
      <c r="D616" s="227"/>
      <c r="E616" s="227"/>
      <c r="F616" s="229"/>
      <c r="G616" s="229"/>
    </row>
    <row r="617" spans="2:7" s="230" customFormat="1" x14ac:dyDescent="0.25">
      <c r="B617" s="224"/>
      <c r="C617" s="225"/>
      <c r="D617" s="227"/>
      <c r="E617" s="227"/>
      <c r="F617" s="229"/>
      <c r="G617" s="229"/>
    </row>
    <row r="618" spans="2:7" s="230" customFormat="1" x14ac:dyDescent="0.25">
      <c r="B618" s="224"/>
      <c r="C618" s="225"/>
      <c r="D618" s="227"/>
      <c r="E618" s="227"/>
      <c r="F618" s="229"/>
      <c r="G618" s="229"/>
    </row>
    <row r="619" spans="2:7" s="230" customFormat="1" x14ac:dyDescent="0.25">
      <c r="B619" s="224"/>
      <c r="C619" s="225"/>
      <c r="D619" s="227"/>
      <c r="E619" s="227"/>
      <c r="F619" s="229"/>
      <c r="G619" s="229"/>
    </row>
    <row r="620" spans="2:7" s="230" customFormat="1" x14ac:dyDescent="0.25">
      <c r="B620" s="224"/>
      <c r="C620" s="225"/>
      <c r="D620" s="227"/>
      <c r="E620" s="227"/>
      <c r="F620" s="229"/>
      <c r="G620" s="229"/>
    </row>
    <row r="621" spans="2:7" s="230" customFormat="1" x14ac:dyDescent="0.25">
      <c r="B621" s="224"/>
      <c r="C621" s="225"/>
      <c r="D621" s="227"/>
      <c r="E621" s="227"/>
      <c r="F621" s="229"/>
      <c r="G621" s="229"/>
    </row>
    <row r="622" spans="2:7" s="230" customFormat="1" x14ac:dyDescent="0.25">
      <c r="B622" s="224"/>
      <c r="C622" s="225"/>
      <c r="D622" s="227"/>
      <c r="E622" s="227"/>
      <c r="F622" s="229"/>
      <c r="G622" s="229"/>
    </row>
    <row r="623" spans="2:7" s="230" customFormat="1" x14ac:dyDescent="0.25">
      <c r="B623" s="224"/>
      <c r="C623" s="225"/>
      <c r="D623" s="227"/>
      <c r="E623" s="227"/>
      <c r="F623" s="229"/>
      <c r="G623" s="229"/>
    </row>
    <row r="624" spans="2:7" s="230" customFormat="1" x14ac:dyDescent="0.25">
      <c r="B624" s="224"/>
      <c r="C624" s="225"/>
      <c r="D624" s="227"/>
      <c r="E624" s="227"/>
      <c r="F624" s="229"/>
      <c r="G624" s="229"/>
    </row>
    <row r="625" spans="2:7" s="230" customFormat="1" x14ac:dyDescent="0.25">
      <c r="B625" s="224"/>
      <c r="C625" s="225"/>
      <c r="D625" s="227"/>
      <c r="E625" s="227"/>
      <c r="F625" s="229"/>
      <c r="G625" s="229"/>
    </row>
    <row r="626" spans="2:7" s="230" customFormat="1" x14ac:dyDescent="0.25">
      <c r="B626" s="224"/>
      <c r="C626" s="225"/>
      <c r="D626" s="227"/>
      <c r="E626" s="227"/>
      <c r="F626" s="229"/>
      <c r="G626" s="229"/>
    </row>
    <row r="627" spans="2:7" s="230" customFormat="1" x14ac:dyDescent="0.25">
      <c r="B627" s="224"/>
      <c r="C627" s="225"/>
      <c r="D627" s="227"/>
      <c r="E627" s="227"/>
      <c r="F627" s="229"/>
      <c r="G627" s="229"/>
    </row>
    <row r="628" spans="2:7" s="230" customFormat="1" x14ac:dyDescent="0.25">
      <c r="B628" s="224"/>
      <c r="C628" s="225"/>
      <c r="D628" s="227"/>
      <c r="E628" s="227"/>
      <c r="F628" s="229"/>
      <c r="G628" s="229"/>
    </row>
    <row r="629" spans="2:7" s="230" customFormat="1" x14ac:dyDescent="0.25">
      <c r="B629" s="224"/>
      <c r="C629" s="225"/>
      <c r="D629" s="227"/>
      <c r="E629" s="227"/>
      <c r="F629" s="229"/>
      <c r="G629" s="229"/>
    </row>
    <row r="630" spans="2:7" s="230" customFormat="1" x14ac:dyDescent="0.25">
      <c r="B630" s="224"/>
      <c r="C630" s="225"/>
      <c r="D630" s="227"/>
      <c r="E630" s="227"/>
      <c r="F630" s="229"/>
      <c r="G630" s="229"/>
    </row>
    <row r="631" spans="2:7" s="230" customFormat="1" x14ac:dyDescent="0.25">
      <c r="B631" s="224"/>
      <c r="C631" s="225"/>
      <c r="D631" s="227"/>
      <c r="E631" s="227"/>
      <c r="F631" s="229"/>
      <c r="G631" s="229"/>
    </row>
    <row r="632" spans="2:7" s="230" customFormat="1" x14ac:dyDescent="0.25">
      <c r="B632" s="224"/>
      <c r="C632" s="225"/>
      <c r="D632" s="227"/>
      <c r="E632" s="227"/>
      <c r="F632" s="229"/>
      <c r="G632" s="229"/>
    </row>
    <row r="633" spans="2:7" s="230" customFormat="1" x14ac:dyDescent="0.25">
      <c r="B633" s="224"/>
      <c r="C633" s="225"/>
      <c r="D633" s="227"/>
      <c r="E633" s="227"/>
      <c r="F633" s="229"/>
      <c r="G633" s="229"/>
    </row>
    <row r="634" spans="2:7" s="230" customFormat="1" x14ac:dyDescent="0.25">
      <c r="B634" s="224"/>
      <c r="C634" s="225"/>
      <c r="D634" s="227"/>
      <c r="E634" s="227"/>
      <c r="F634" s="229"/>
      <c r="G634" s="229"/>
    </row>
    <row r="635" spans="2:7" s="230" customFormat="1" x14ac:dyDescent="0.25">
      <c r="B635" s="224"/>
      <c r="C635" s="225"/>
      <c r="D635" s="227"/>
      <c r="E635" s="227"/>
      <c r="F635" s="229"/>
      <c r="G635" s="229"/>
    </row>
    <row r="636" spans="2:7" s="230" customFormat="1" x14ac:dyDescent="0.25">
      <c r="B636" s="224"/>
      <c r="C636" s="225"/>
      <c r="D636" s="227"/>
      <c r="E636" s="227"/>
      <c r="F636" s="229"/>
      <c r="G636" s="229"/>
    </row>
    <row r="637" spans="2:7" s="230" customFormat="1" x14ac:dyDescent="0.25">
      <c r="B637" s="224"/>
      <c r="C637" s="225"/>
      <c r="D637" s="227"/>
      <c r="E637" s="227"/>
      <c r="F637" s="229"/>
      <c r="G637" s="229"/>
    </row>
    <row r="638" spans="2:7" s="230" customFormat="1" x14ac:dyDescent="0.25">
      <c r="B638" s="224"/>
      <c r="C638" s="225"/>
      <c r="D638" s="227"/>
      <c r="E638" s="227"/>
      <c r="F638" s="229"/>
      <c r="G638" s="229"/>
    </row>
    <row r="639" spans="2:7" s="230" customFormat="1" x14ac:dyDescent="0.25">
      <c r="B639" s="224"/>
      <c r="C639" s="225"/>
      <c r="D639" s="227"/>
      <c r="E639" s="227"/>
      <c r="F639" s="229"/>
      <c r="G639" s="229"/>
    </row>
    <row r="640" spans="2:7" s="230" customFormat="1" x14ac:dyDescent="0.25">
      <c r="B640" s="224"/>
      <c r="C640" s="225"/>
      <c r="D640" s="227"/>
      <c r="E640" s="227"/>
      <c r="F640" s="229"/>
      <c r="G640" s="229"/>
    </row>
    <row r="641" spans="2:7" s="230" customFormat="1" x14ac:dyDescent="0.25">
      <c r="B641" s="224"/>
      <c r="C641" s="225"/>
      <c r="D641" s="227"/>
      <c r="E641" s="227"/>
      <c r="F641" s="229"/>
      <c r="G641" s="229"/>
    </row>
    <row r="642" spans="2:7" s="230" customFormat="1" x14ac:dyDescent="0.25">
      <c r="B642" s="224"/>
      <c r="C642" s="225"/>
      <c r="D642" s="227"/>
      <c r="E642" s="227"/>
      <c r="F642" s="229"/>
      <c r="G642" s="229"/>
    </row>
    <row r="643" spans="2:7" s="230" customFormat="1" x14ac:dyDescent="0.25">
      <c r="B643" s="224"/>
      <c r="C643" s="225"/>
      <c r="D643" s="227"/>
      <c r="E643" s="227"/>
      <c r="F643" s="229"/>
      <c r="G643" s="229"/>
    </row>
    <row r="644" spans="2:7" s="230" customFormat="1" x14ac:dyDescent="0.25">
      <c r="B644" s="224"/>
      <c r="C644" s="225"/>
      <c r="D644" s="227"/>
      <c r="E644" s="227"/>
      <c r="F644" s="229"/>
      <c r="G644" s="229"/>
    </row>
    <row r="645" spans="2:7" s="230" customFormat="1" x14ac:dyDescent="0.25">
      <c r="B645" s="224"/>
      <c r="C645" s="225"/>
      <c r="D645" s="227"/>
      <c r="E645" s="227"/>
      <c r="F645" s="229"/>
      <c r="G645" s="229"/>
    </row>
    <row r="646" spans="2:7" s="230" customFormat="1" x14ac:dyDescent="0.25">
      <c r="B646" s="224"/>
      <c r="C646" s="225"/>
      <c r="D646" s="227"/>
      <c r="E646" s="227"/>
      <c r="F646" s="229"/>
      <c r="G646" s="229"/>
    </row>
    <row r="647" spans="2:7" s="230" customFormat="1" x14ac:dyDescent="0.25">
      <c r="B647" s="224"/>
      <c r="C647" s="225"/>
      <c r="D647" s="227"/>
      <c r="E647" s="227"/>
      <c r="F647" s="229"/>
      <c r="G647" s="229"/>
    </row>
    <row r="648" spans="2:7" s="230" customFormat="1" x14ac:dyDescent="0.25">
      <c r="B648" s="224"/>
      <c r="C648" s="225"/>
      <c r="D648" s="227"/>
      <c r="E648" s="227"/>
      <c r="F648" s="229"/>
      <c r="G648" s="229"/>
    </row>
    <row r="649" spans="2:7" s="230" customFormat="1" x14ac:dyDescent="0.25">
      <c r="B649" s="224"/>
      <c r="C649" s="225"/>
      <c r="D649" s="227"/>
      <c r="E649" s="227"/>
      <c r="F649" s="229"/>
      <c r="G649" s="229"/>
    </row>
    <row r="650" spans="2:7" s="230" customFormat="1" x14ac:dyDescent="0.25">
      <c r="B650" s="224"/>
      <c r="C650" s="225"/>
      <c r="D650" s="227"/>
      <c r="E650" s="227"/>
      <c r="F650" s="229"/>
      <c r="G650" s="229"/>
    </row>
    <row r="651" spans="2:7" s="230" customFormat="1" x14ac:dyDescent="0.25">
      <c r="B651" s="224"/>
      <c r="C651" s="225"/>
      <c r="D651" s="227"/>
      <c r="E651" s="227"/>
      <c r="F651" s="229"/>
      <c r="G651" s="229"/>
    </row>
    <row r="652" spans="2:7" s="230" customFormat="1" x14ac:dyDescent="0.25">
      <c r="B652" s="224"/>
      <c r="C652" s="225"/>
      <c r="D652" s="227"/>
      <c r="E652" s="227"/>
      <c r="F652" s="229"/>
      <c r="G652" s="229"/>
    </row>
    <row r="653" spans="2:7" s="230" customFormat="1" x14ac:dyDescent="0.25">
      <c r="B653" s="224"/>
      <c r="C653" s="225"/>
      <c r="D653" s="227"/>
      <c r="E653" s="227"/>
      <c r="F653" s="229"/>
      <c r="G653" s="229"/>
    </row>
    <row r="654" spans="2:7" s="230" customFormat="1" x14ac:dyDescent="0.25">
      <c r="B654" s="224"/>
      <c r="C654" s="225"/>
      <c r="D654" s="227"/>
      <c r="E654" s="227"/>
      <c r="F654" s="229"/>
      <c r="G654" s="229"/>
    </row>
    <row r="655" spans="2:7" s="230" customFormat="1" x14ac:dyDescent="0.25">
      <c r="B655" s="224"/>
      <c r="C655" s="225"/>
      <c r="D655" s="227"/>
      <c r="E655" s="227"/>
      <c r="F655" s="229"/>
      <c r="G655" s="229"/>
    </row>
    <row r="656" spans="2:7" s="230" customFormat="1" x14ac:dyDescent="0.25">
      <c r="B656" s="224"/>
      <c r="C656" s="225"/>
      <c r="D656" s="227"/>
      <c r="E656" s="227"/>
      <c r="F656" s="229"/>
      <c r="G656" s="229"/>
    </row>
    <row r="657" spans="2:7" s="230" customFormat="1" x14ac:dyDescent="0.25">
      <c r="B657" s="224"/>
      <c r="C657" s="225"/>
      <c r="D657" s="227"/>
      <c r="E657" s="227"/>
      <c r="F657" s="229"/>
      <c r="G657" s="229"/>
    </row>
    <row r="658" spans="2:7" s="230" customFormat="1" x14ac:dyDescent="0.25">
      <c r="B658" s="224"/>
      <c r="C658" s="225"/>
      <c r="D658" s="227"/>
      <c r="E658" s="227"/>
      <c r="F658" s="229"/>
      <c r="G658" s="229"/>
    </row>
    <row r="659" spans="2:7" s="230" customFormat="1" x14ac:dyDescent="0.25">
      <c r="B659" s="224"/>
      <c r="C659" s="225"/>
      <c r="D659" s="227"/>
      <c r="E659" s="227"/>
      <c r="F659" s="229"/>
      <c r="G659" s="229"/>
    </row>
    <row r="660" spans="2:7" s="230" customFormat="1" x14ac:dyDescent="0.25">
      <c r="B660" s="224"/>
      <c r="C660" s="225"/>
      <c r="D660" s="227"/>
      <c r="E660" s="227"/>
      <c r="F660" s="229"/>
      <c r="G660" s="229"/>
    </row>
    <row r="661" spans="2:7" s="230" customFormat="1" x14ac:dyDescent="0.25">
      <c r="B661" s="224"/>
      <c r="C661" s="225"/>
      <c r="D661" s="227"/>
      <c r="E661" s="227"/>
      <c r="F661" s="229"/>
      <c r="G661" s="229"/>
    </row>
    <row r="662" spans="2:7" s="230" customFormat="1" x14ac:dyDescent="0.25">
      <c r="B662" s="224"/>
      <c r="C662" s="225"/>
      <c r="D662" s="227"/>
      <c r="E662" s="227"/>
      <c r="F662" s="229"/>
      <c r="G662" s="229"/>
    </row>
    <row r="663" spans="2:7" s="230" customFormat="1" x14ac:dyDescent="0.25">
      <c r="B663" s="224"/>
      <c r="C663" s="225"/>
      <c r="D663" s="227"/>
      <c r="E663" s="227"/>
      <c r="F663" s="229"/>
      <c r="G663" s="229"/>
    </row>
    <row r="664" spans="2:7" s="230" customFormat="1" x14ac:dyDescent="0.25">
      <c r="B664" s="224"/>
      <c r="C664" s="225"/>
      <c r="D664" s="227"/>
      <c r="E664" s="227"/>
      <c r="F664" s="229"/>
      <c r="G664" s="229"/>
    </row>
    <row r="665" spans="2:7" s="230" customFormat="1" x14ac:dyDescent="0.25">
      <c r="B665" s="224"/>
      <c r="C665" s="225"/>
      <c r="D665" s="227"/>
      <c r="E665" s="227"/>
      <c r="F665" s="229"/>
      <c r="G665" s="229"/>
    </row>
    <row r="666" spans="2:7" s="230" customFormat="1" x14ac:dyDescent="0.25">
      <c r="B666" s="224"/>
      <c r="C666" s="225"/>
      <c r="D666" s="227"/>
      <c r="E666" s="227"/>
      <c r="F666" s="229"/>
      <c r="G666" s="229"/>
    </row>
    <row r="667" spans="2:7" s="230" customFormat="1" x14ac:dyDescent="0.25">
      <c r="B667" s="224"/>
      <c r="C667" s="225"/>
      <c r="D667" s="227"/>
      <c r="E667" s="227"/>
      <c r="F667" s="229"/>
      <c r="G667" s="229"/>
    </row>
    <row r="668" spans="2:7" s="230" customFormat="1" x14ac:dyDescent="0.25">
      <c r="B668" s="224"/>
      <c r="C668" s="225"/>
      <c r="D668" s="227"/>
      <c r="E668" s="227"/>
      <c r="F668" s="229"/>
      <c r="G668" s="229"/>
    </row>
    <row r="669" spans="2:7" s="230" customFormat="1" x14ac:dyDescent="0.25">
      <c r="B669" s="224"/>
      <c r="C669" s="225"/>
      <c r="D669" s="227"/>
      <c r="E669" s="227"/>
      <c r="F669" s="229"/>
      <c r="G669" s="229"/>
    </row>
    <row r="670" spans="2:7" s="230" customFormat="1" x14ac:dyDescent="0.25">
      <c r="B670" s="224"/>
      <c r="C670" s="225"/>
      <c r="D670" s="227"/>
      <c r="E670" s="227"/>
      <c r="F670" s="229"/>
      <c r="G670" s="229"/>
    </row>
    <row r="671" spans="2:7" s="230" customFormat="1" x14ac:dyDescent="0.25">
      <c r="B671" s="224"/>
      <c r="C671" s="225"/>
      <c r="D671" s="227"/>
      <c r="E671" s="227"/>
      <c r="F671" s="229"/>
      <c r="G671" s="229"/>
    </row>
    <row r="672" spans="2:7" s="230" customFormat="1" x14ac:dyDescent="0.25">
      <c r="B672" s="224"/>
      <c r="C672" s="225"/>
      <c r="D672" s="227"/>
      <c r="E672" s="227"/>
      <c r="F672" s="229"/>
      <c r="G672" s="229"/>
    </row>
    <row r="673" spans="2:7" s="230" customFormat="1" x14ac:dyDescent="0.25">
      <c r="B673" s="224"/>
      <c r="C673" s="225"/>
      <c r="D673" s="227"/>
      <c r="E673" s="227"/>
      <c r="F673" s="229"/>
      <c r="G673" s="229"/>
    </row>
    <row r="674" spans="2:7" s="230" customFormat="1" x14ac:dyDescent="0.25">
      <c r="B674" s="224"/>
      <c r="C674" s="225"/>
      <c r="D674" s="227"/>
      <c r="E674" s="227"/>
      <c r="F674" s="229"/>
      <c r="G674" s="229"/>
    </row>
    <row r="675" spans="2:7" s="230" customFormat="1" x14ac:dyDescent="0.25">
      <c r="B675" s="224"/>
      <c r="C675" s="225"/>
      <c r="D675" s="227"/>
      <c r="E675" s="227"/>
      <c r="F675" s="229"/>
      <c r="G675" s="229"/>
    </row>
    <row r="676" spans="2:7" s="230" customFormat="1" x14ac:dyDescent="0.25">
      <c r="B676" s="224"/>
      <c r="C676" s="225"/>
      <c r="D676" s="227"/>
      <c r="E676" s="227"/>
      <c r="F676" s="229"/>
      <c r="G676" s="229"/>
    </row>
    <row r="677" spans="2:7" s="230" customFormat="1" x14ac:dyDescent="0.25">
      <c r="B677" s="224"/>
      <c r="C677" s="225"/>
      <c r="D677" s="227"/>
      <c r="E677" s="227"/>
      <c r="F677" s="229"/>
      <c r="G677" s="229"/>
    </row>
    <row r="678" spans="2:7" s="230" customFormat="1" x14ac:dyDescent="0.25">
      <c r="B678" s="224"/>
      <c r="C678" s="225"/>
      <c r="D678" s="227"/>
      <c r="E678" s="227"/>
      <c r="F678" s="229"/>
      <c r="G678" s="229"/>
    </row>
    <row r="679" spans="2:7" s="230" customFormat="1" x14ac:dyDescent="0.25">
      <c r="B679" s="224"/>
      <c r="C679" s="225"/>
      <c r="D679" s="227"/>
      <c r="E679" s="227"/>
      <c r="F679" s="229"/>
      <c r="G679" s="229"/>
    </row>
    <row r="680" spans="2:7" s="230" customFormat="1" x14ac:dyDescent="0.25">
      <c r="B680" s="224"/>
      <c r="C680" s="225"/>
      <c r="D680" s="227"/>
      <c r="E680" s="227"/>
      <c r="F680" s="229"/>
      <c r="G680" s="229"/>
    </row>
    <row r="681" spans="2:7" s="230" customFormat="1" x14ac:dyDescent="0.25">
      <c r="B681" s="224"/>
      <c r="C681" s="225"/>
      <c r="D681" s="227"/>
      <c r="E681" s="227"/>
      <c r="F681" s="229"/>
      <c r="G681" s="229"/>
    </row>
    <row r="682" spans="2:7" s="230" customFormat="1" x14ac:dyDescent="0.25">
      <c r="B682" s="224"/>
      <c r="C682" s="225"/>
      <c r="D682" s="227"/>
      <c r="E682" s="227"/>
      <c r="F682" s="229"/>
      <c r="G682" s="229"/>
    </row>
    <row r="683" spans="2:7" s="230" customFormat="1" x14ac:dyDescent="0.25">
      <c r="B683" s="224"/>
      <c r="C683" s="225"/>
      <c r="D683" s="227"/>
      <c r="E683" s="227"/>
      <c r="F683" s="229"/>
      <c r="G683" s="229"/>
    </row>
    <row r="684" spans="2:7" s="230" customFormat="1" x14ac:dyDescent="0.25">
      <c r="B684" s="224"/>
      <c r="C684" s="225"/>
      <c r="D684" s="227"/>
      <c r="E684" s="227"/>
      <c r="F684" s="229"/>
      <c r="G684" s="229"/>
    </row>
    <row r="685" spans="2:7" s="230" customFormat="1" x14ac:dyDescent="0.25">
      <c r="B685" s="224"/>
      <c r="C685" s="225"/>
      <c r="D685" s="227"/>
      <c r="E685" s="227"/>
      <c r="F685" s="229"/>
      <c r="G685" s="229"/>
    </row>
    <row r="686" spans="2:7" s="230" customFormat="1" x14ac:dyDescent="0.25">
      <c r="B686" s="224"/>
      <c r="C686" s="225"/>
      <c r="D686" s="227"/>
      <c r="E686" s="227"/>
      <c r="F686" s="229"/>
      <c r="G686" s="229"/>
    </row>
    <row r="687" spans="2:7" s="230" customFormat="1" x14ac:dyDescent="0.25">
      <c r="B687" s="224"/>
      <c r="C687" s="225"/>
      <c r="D687" s="227"/>
      <c r="E687" s="227"/>
      <c r="F687" s="229"/>
      <c r="G687" s="229"/>
    </row>
    <row r="688" spans="2:7" s="230" customFormat="1" x14ac:dyDescent="0.25">
      <c r="B688" s="224"/>
      <c r="C688" s="225"/>
      <c r="D688" s="227"/>
      <c r="E688" s="227"/>
      <c r="F688" s="229"/>
      <c r="G688" s="229"/>
    </row>
    <row r="689" spans="2:7" s="230" customFormat="1" x14ac:dyDescent="0.25">
      <c r="B689" s="224"/>
      <c r="C689" s="225"/>
      <c r="D689" s="227"/>
      <c r="E689" s="227"/>
      <c r="F689" s="229"/>
      <c r="G689" s="229"/>
    </row>
    <row r="690" spans="2:7" s="230" customFormat="1" x14ac:dyDescent="0.25">
      <c r="B690" s="224"/>
      <c r="C690" s="225"/>
      <c r="D690" s="227"/>
      <c r="E690" s="227"/>
      <c r="F690" s="229"/>
      <c r="G690" s="229"/>
    </row>
    <row r="691" spans="2:7" s="230" customFormat="1" x14ac:dyDescent="0.25">
      <c r="B691" s="224"/>
      <c r="C691" s="225"/>
      <c r="D691" s="227"/>
      <c r="E691" s="227"/>
      <c r="F691" s="229"/>
      <c r="G691" s="229"/>
    </row>
    <row r="692" spans="2:7" s="230" customFormat="1" x14ac:dyDescent="0.25">
      <c r="B692" s="224"/>
      <c r="C692" s="225"/>
      <c r="D692" s="227"/>
      <c r="E692" s="227"/>
      <c r="F692" s="229"/>
      <c r="G692" s="229"/>
    </row>
    <row r="693" spans="2:7" s="230" customFormat="1" x14ac:dyDescent="0.25">
      <c r="B693" s="224"/>
      <c r="C693" s="225"/>
      <c r="D693" s="227"/>
      <c r="E693" s="227"/>
      <c r="F693" s="229"/>
      <c r="G693" s="229"/>
    </row>
    <row r="694" spans="2:7" s="230" customFormat="1" x14ac:dyDescent="0.25">
      <c r="B694" s="224"/>
      <c r="C694" s="225"/>
      <c r="D694" s="227"/>
      <c r="E694" s="227"/>
      <c r="F694" s="229"/>
      <c r="G694" s="229"/>
    </row>
    <row r="695" spans="2:7" s="230" customFormat="1" x14ac:dyDescent="0.25">
      <c r="B695" s="224"/>
      <c r="C695" s="225"/>
      <c r="D695" s="227"/>
      <c r="E695" s="227"/>
      <c r="F695" s="229"/>
      <c r="G695" s="229"/>
    </row>
    <row r="696" spans="2:7" s="230" customFormat="1" x14ac:dyDescent="0.25">
      <c r="B696" s="224"/>
      <c r="C696" s="225"/>
      <c r="D696" s="227"/>
      <c r="E696" s="227"/>
      <c r="F696" s="229"/>
      <c r="G696" s="229"/>
    </row>
    <row r="697" spans="2:7" s="230" customFormat="1" x14ac:dyDescent="0.25">
      <c r="B697" s="224"/>
      <c r="C697" s="225"/>
      <c r="D697" s="227"/>
      <c r="E697" s="227"/>
      <c r="F697" s="229"/>
      <c r="G697" s="229"/>
    </row>
    <row r="698" spans="2:7" s="230" customFormat="1" x14ac:dyDescent="0.25">
      <c r="B698" s="224"/>
      <c r="C698" s="225"/>
      <c r="D698" s="227"/>
      <c r="E698" s="227"/>
      <c r="F698" s="229"/>
      <c r="G698" s="229"/>
    </row>
    <row r="699" spans="2:7" s="230" customFormat="1" x14ac:dyDescent="0.25">
      <c r="B699" s="224"/>
      <c r="C699" s="225"/>
      <c r="D699" s="227"/>
      <c r="E699" s="227"/>
      <c r="F699" s="229"/>
      <c r="G699" s="229"/>
    </row>
    <row r="700" spans="2:7" s="230" customFormat="1" x14ac:dyDescent="0.25">
      <c r="B700" s="224"/>
      <c r="C700" s="225"/>
      <c r="D700" s="227"/>
      <c r="E700" s="227"/>
      <c r="F700" s="229"/>
      <c r="G700" s="229"/>
    </row>
    <row r="701" spans="2:7" s="230" customFormat="1" x14ac:dyDescent="0.25">
      <c r="B701" s="224"/>
      <c r="C701" s="225"/>
      <c r="D701" s="227"/>
      <c r="E701" s="227"/>
      <c r="F701" s="229"/>
      <c r="G701" s="229"/>
    </row>
    <row r="702" spans="2:7" s="230" customFormat="1" x14ac:dyDescent="0.25">
      <c r="B702" s="224"/>
      <c r="C702" s="225"/>
      <c r="D702" s="227"/>
      <c r="E702" s="227"/>
      <c r="F702" s="229"/>
      <c r="G702" s="229"/>
    </row>
    <row r="703" spans="2:7" s="230" customFormat="1" x14ac:dyDescent="0.25">
      <c r="B703" s="224"/>
      <c r="C703" s="225"/>
      <c r="D703" s="227"/>
      <c r="E703" s="227"/>
      <c r="F703" s="229"/>
      <c r="G703" s="229"/>
    </row>
    <row r="704" spans="2:7" s="230" customFormat="1" x14ac:dyDescent="0.25">
      <c r="B704" s="224"/>
      <c r="C704" s="225"/>
      <c r="D704" s="227"/>
      <c r="E704" s="227"/>
      <c r="F704" s="229"/>
      <c r="G704" s="229"/>
    </row>
    <row r="705" spans="2:7" s="230" customFormat="1" x14ac:dyDescent="0.25">
      <c r="B705" s="224"/>
      <c r="C705" s="225"/>
      <c r="D705" s="227"/>
      <c r="E705" s="227"/>
      <c r="F705" s="229"/>
      <c r="G705" s="229"/>
    </row>
    <row r="706" spans="2:7" s="230" customFormat="1" x14ac:dyDescent="0.25">
      <c r="B706" s="224"/>
      <c r="C706" s="225"/>
      <c r="D706" s="227"/>
      <c r="E706" s="227"/>
      <c r="F706" s="229"/>
      <c r="G706" s="229"/>
    </row>
    <row r="707" spans="2:7" s="230" customFormat="1" x14ac:dyDescent="0.25">
      <c r="B707" s="224"/>
      <c r="C707" s="225"/>
      <c r="D707" s="227"/>
      <c r="E707" s="227"/>
      <c r="F707" s="229"/>
      <c r="G707" s="229"/>
    </row>
    <row r="708" spans="2:7" s="230" customFormat="1" x14ac:dyDescent="0.25">
      <c r="B708" s="224"/>
      <c r="C708" s="225"/>
      <c r="D708" s="227"/>
      <c r="E708" s="227"/>
      <c r="F708" s="229"/>
      <c r="G708" s="229"/>
    </row>
    <row r="709" spans="2:7" s="230" customFormat="1" x14ac:dyDescent="0.25">
      <c r="B709" s="224"/>
      <c r="C709" s="225"/>
      <c r="D709" s="227"/>
      <c r="E709" s="227"/>
      <c r="F709" s="229"/>
      <c r="G709" s="229"/>
    </row>
    <row r="710" spans="2:7" s="230" customFormat="1" x14ac:dyDescent="0.25">
      <c r="B710" s="224"/>
      <c r="C710" s="225"/>
      <c r="D710" s="227"/>
      <c r="E710" s="227"/>
      <c r="F710" s="229"/>
      <c r="G710" s="229"/>
    </row>
    <row r="711" spans="2:7" s="230" customFormat="1" x14ac:dyDescent="0.25">
      <c r="B711" s="224"/>
      <c r="C711" s="225"/>
      <c r="D711" s="227"/>
      <c r="E711" s="227"/>
      <c r="F711" s="229"/>
      <c r="G711" s="229"/>
    </row>
    <row r="712" spans="2:7" s="230" customFormat="1" x14ac:dyDescent="0.25">
      <c r="B712" s="224"/>
      <c r="C712" s="225"/>
      <c r="D712" s="227"/>
      <c r="E712" s="227"/>
      <c r="F712" s="229"/>
      <c r="G712" s="229"/>
    </row>
    <row r="713" spans="2:7" s="230" customFormat="1" x14ac:dyDescent="0.25">
      <c r="B713" s="224"/>
      <c r="C713" s="225"/>
      <c r="D713" s="227"/>
      <c r="E713" s="227"/>
      <c r="F713" s="229"/>
      <c r="G713" s="229"/>
    </row>
    <row r="714" spans="2:7" s="230" customFormat="1" x14ac:dyDescent="0.25">
      <c r="B714" s="224"/>
      <c r="C714" s="225"/>
      <c r="D714" s="227"/>
      <c r="E714" s="227"/>
      <c r="F714" s="229"/>
      <c r="G714" s="229"/>
    </row>
    <row r="715" spans="2:7" s="230" customFormat="1" x14ac:dyDescent="0.25">
      <c r="B715" s="224"/>
      <c r="C715" s="225"/>
      <c r="D715" s="227"/>
      <c r="E715" s="227"/>
      <c r="F715" s="229"/>
      <c r="G715" s="229"/>
    </row>
    <row r="716" spans="2:7" s="230" customFormat="1" x14ac:dyDescent="0.25">
      <c r="B716" s="224"/>
      <c r="C716" s="225"/>
      <c r="D716" s="227"/>
      <c r="E716" s="227"/>
      <c r="F716" s="229"/>
      <c r="G716" s="229"/>
    </row>
    <row r="717" spans="2:7" s="230" customFormat="1" x14ac:dyDescent="0.25">
      <c r="B717" s="224"/>
      <c r="C717" s="225"/>
      <c r="D717" s="227"/>
      <c r="E717" s="227"/>
      <c r="F717" s="229"/>
      <c r="G717" s="229"/>
    </row>
    <row r="718" spans="2:7" s="230" customFormat="1" x14ac:dyDescent="0.25">
      <c r="B718" s="224"/>
      <c r="C718" s="225"/>
      <c r="D718" s="227"/>
      <c r="E718" s="227"/>
      <c r="F718" s="229"/>
      <c r="G718" s="229"/>
    </row>
    <row r="719" spans="2:7" s="230" customFormat="1" x14ac:dyDescent="0.25">
      <c r="B719" s="224"/>
      <c r="C719" s="225"/>
      <c r="D719" s="227"/>
      <c r="E719" s="227"/>
      <c r="F719" s="229"/>
      <c r="G719" s="229"/>
    </row>
    <row r="720" spans="2:7" s="230" customFormat="1" x14ac:dyDescent="0.25">
      <c r="B720" s="224"/>
      <c r="C720" s="225"/>
      <c r="D720" s="227"/>
      <c r="E720" s="227"/>
      <c r="F720" s="229"/>
      <c r="G720" s="229"/>
    </row>
    <row r="721" spans="2:7" s="230" customFormat="1" x14ac:dyDescent="0.25">
      <c r="B721" s="224"/>
      <c r="C721" s="225"/>
      <c r="D721" s="227"/>
      <c r="E721" s="227"/>
      <c r="F721" s="229"/>
      <c r="G721" s="229"/>
    </row>
    <row r="722" spans="2:7" s="230" customFormat="1" x14ac:dyDescent="0.25">
      <c r="B722" s="224"/>
      <c r="C722" s="225"/>
      <c r="D722" s="227"/>
      <c r="E722" s="227"/>
      <c r="F722" s="229"/>
      <c r="G722" s="229"/>
    </row>
    <row r="723" spans="2:7" s="230" customFormat="1" x14ac:dyDescent="0.25">
      <c r="B723" s="224"/>
      <c r="C723" s="225"/>
      <c r="D723" s="227"/>
      <c r="E723" s="227"/>
      <c r="F723" s="229"/>
      <c r="G723" s="229"/>
    </row>
    <row r="724" spans="2:7" s="230" customFormat="1" x14ac:dyDescent="0.25">
      <c r="B724" s="224"/>
      <c r="C724" s="225"/>
      <c r="D724" s="227"/>
      <c r="E724" s="227"/>
      <c r="F724" s="229"/>
      <c r="G724" s="229"/>
    </row>
    <row r="725" spans="2:7" s="230" customFormat="1" x14ac:dyDescent="0.25">
      <c r="B725" s="224"/>
      <c r="C725" s="225"/>
      <c r="D725" s="227"/>
      <c r="E725" s="227"/>
      <c r="F725" s="229"/>
      <c r="G725" s="229"/>
    </row>
    <row r="726" spans="2:7" s="230" customFormat="1" x14ac:dyDescent="0.25">
      <c r="B726" s="224"/>
      <c r="C726" s="225"/>
      <c r="D726" s="227"/>
      <c r="E726" s="227"/>
      <c r="F726" s="229"/>
      <c r="G726" s="229"/>
    </row>
    <row r="727" spans="2:7" s="230" customFormat="1" x14ac:dyDescent="0.25">
      <c r="B727" s="224"/>
      <c r="C727" s="225"/>
      <c r="D727" s="227"/>
      <c r="E727" s="227"/>
      <c r="F727" s="229"/>
      <c r="G727" s="229"/>
    </row>
    <row r="728" spans="2:7" s="230" customFormat="1" x14ac:dyDescent="0.25">
      <c r="B728" s="224"/>
      <c r="C728" s="225"/>
      <c r="D728" s="227"/>
      <c r="E728" s="227"/>
      <c r="F728" s="229"/>
      <c r="G728" s="229"/>
    </row>
    <row r="729" spans="2:7" s="230" customFormat="1" x14ac:dyDescent="0.25">
      <c r="B729" s="224"/>
      <c r="C729" s="225"/>
      <c r="D729" s="227"/>
      <c r="E729" s="227"/>
      <c r="F729" s="229"/>
      <c r="G729" s="229"/>
    </row>
    <row r="730" spans="2:7" s="230" customFormat="1" x14ac:dyDescent="0.25">
      <c r="B730" s="224"/>
      <c r="C730" s="225"/>
      <c r="D730" s="227"/>
      <c r="E730" s="227"/>
      <c r="F730" s="229"/>
      <c r="G730" s="229"/>
    </row>
    <row r="731" spans="2:7" s="230" customFormat="1" x14ac:dyDescent="0.25">
      <c r="B731" s="224"/>
      <c r="C731" s="225"/>
      <c r="D731" s="227"/>
      <c r="E731" s="227"/>
      <c r="F731" s="229"/>
      <c r="G731" s="229"/>
    </row>
    <row r="732" spans="2:7" s="230" customFormat="1" x14ac:dyDescent="0.25">
      <c r="B732" s="224"/>
      <c r="C732" s="225"/>
      <c r="D732" s="227"/>
      <c r="E732" s="227"/>
      <c r="F732" s="229"/>
      <c r="G732" s="229"/>
    </row>
    <row r="733" spans="2:7" s="230" customFormat="1" x14ac:dyDescent="0.25">
      <c r="B733" s="224"/>
      <c r="C733" s="225"/>
      <c r="D733" s="227"/>
      <c r="E733" s="227"/>
      <c r="F733" s="229"/>
      <c r="G733" s="229"/>
    </row>
    <row r="734" spans="2:7" s="230" customFormat="1" x14ac:dyDescent="0.25">
      <c r="B734" s="224"/>
      <c r="C734" s="225"/>
      <c r="D734" s="227"/>
      <c r="E734" s="227"/>
      <c r="F734" s="229"/>
      <c r="G734" s="229"/>
    </row>
    <row r="735" spans="2:7" s="230" customFormat="1" x14ac:dyDescent="0.25">
      <c r="B735" s="224"/>
      <c r="C735" s="225"/>
      <c r="D735" s="227"/>
      <c r="E735" s="227"/>
      <c r="F735" s="229"/>
      <c r="G735" s="229"/>
    </row>
    <row r="736" spans="2:7" s="230" customFormat="1" x14ac:dyDescent="0.25">
      <c r="B736" s="224"/>
      <c r="C736" s="225"/>
      <c r="D736" s="227"/>
      <c r="E736" s="227"/>
      <c r="F736" s="229"/>
      <c r="G736" s="229"/>
    </row>
    <row r="737" spans="2:7" s="230" customFormat="1" x14ac:dyDescent="0.25">
      <c r="B737" s="224"/>
      <c r="C737" s="225"/>
      <c r="D737" s="227"/>
      <c r="E737" s="227"/>
      <c r="F737" s="229"/>
      <c r="G737" s="229"/>
    </row>
    <row r="738" spans="2:7" s="230" customFormat="1" x14ac:dyDescent="0.25">
      <c r="B738" s="224"/>
      <c r="C738" s="225"/>
      <c r="D738" s="227"/>
      <c r="E738" s="227"/>
      <c r="F738" s="229"/>
      <c r="G738" s="229"/>
    </row>
    <row r="739" spans="2:7" s="230" customFormat="1" x14ac:dyDescent="0.25">
      <c r="B739" s="224"/>
      <c r="C739" s="225"/>
      <c r="D739" s="227"/>
      <c r="E739" s="227"/>
      <c r="F739" s="229"/>
      <c r="G739" s="229"/>
    </row>
    <row r="740" spans="2:7" s="230" customFormat="1" x14ac:dyDescent="0.25">
      <c r="B740" s="224"/>
      <c r="C740" s="225"/>
      <c r="D740" s="227"/>
      <c r="E740" s="227"/>
      <c r="F740" s="229"/>
      <c r="G740" s="229"/>
    </row>
    <row r="741" spans="2:7" s="230" customFormat="1" x14ac:dyDescent="0.25">
      <c r="B741" s="224"/>
      <c r="C741" s="225"/>
      <c r="D741" s="227"/>
      <c r="E741" s="227"/>
      <c r="F741" s="229"/>
      <c r="G741" s="229"/>
    </row>
    <row r="742" spans="2:7" s="230" customFormat="1" x14ac:dyDescent="0.25">
      <c r="B742" s="224"/>
      <c r="C742" s="225"/>
      <c r="D742" s="227"/>
      <c r="E742" s="227"/>
      <c r="F742" s="229"/>
      <c r="G742" s="229"/>
    </row>
    <row r="743" spans="2:7" s="230" customFormat="1" x14ac:dyDescent="0.25">
      <c r="B743" s="224"/>
      <c r="C743" s="225"/>
      <c r="D743" s="227"/>
      <c r="E743" s="227"/>
      <c r="F743" s="229"/>
      <c r="G743" s="229"/>
    </row>
    <row r="744" spans="2:7" s="230" customFormat="1" x14ac:dyDescent="0.25">
      <c r="B744" s="224"/>
      <c r="C744" s="225"/>
      <c r="D744" s="227"/>
      <c r="E744" s="227"/>
      <c r="F744" s="229"/>
      <c r="G744" s="229"/>
    </row>
    <row r="745" spans="2:7" s="230" customFormat="1" x14ac:dyDescent="0.25">
      <c r="B745" s="224"/>
      <c r="C745" s="225"/>
      <c r="D745" s="227"/>
      <c r="E745" s="227"/>
      <c r="F745" s="229"/>
      <c r="G745" s="229"/>
    </row>
    <row r="746" spans="2:7" s="230" customFormat="1" x14ac:dyDescent="0.25">
      <c r="B746" s="224"/>
      <c r="C746" s="225"/>
      <c r="D746" s="227"/>
      <c r="E746" s="227"/>
      <c r="F746" s="229"/>
      <c r="G746" s="229"/>
    </row>
    <row r="747" spans="2:7" s="230" customFormat="1" x14ac:dyDescent="0.25">
      <c r="B747" s="224"/>
      <c r="C747" s="225"/>
      <c r="D747" s="227"/>
      <c r="E747" s="227"/>
      <c r="F747" s="229"/>
      <c r="G747" s="229"/>
    </row>
    <row r="748" spans="2:7" s="230" customFormat="1" x14ac:dyDescent="0.25">
      <c r="B748" s="224"/>
      <c r="C748" s="225"/>
      <c r="D748" s="227"/>
      <c r="E748" s="227"/>
      <c r="F748" s="229"/>
      <c r="G748" s="229"/>
    </row>
    <row r="749" spans="2:7" s="230" customFormat="1" x14ac:dyDescent="0.25">
      <c r="B749" s="224"/>
      <c r="C749" s="225"/>
      <c r="D749" s="227"/>
      <c r="E749" s="227"/>
      <c r="F749" s="229"/>
      <c r="G749" s="229"/>
    </row>
    <row r="750" spans="2:7" s="230" customFormat="1" x14ac:dyDescent="0.25">
      <c r="B750" s="224"/>
      <c r="C750" s="225"/>
      <c r="D750" s="227"/>
      <c r="E750" s="227"/>
      <c r="F750" s="229"/>
      <c r="G750" s="229"/>
    </row>
    <row r="751" spans="2:7" s="230" customFormat="1" x14ac:dyDescent="0.25">
      <c r="B751" s="224"/>
      <c r="C751" s="225"/>
      <c r="D751" s="227"/>
      <c r="E751" s="227"/>
      <c r="F751" s="229"/>
      <c r="G751" s="229"/>
    </row>
    <row r="752" spans="2:7" s="230" customFormat="1" x14ac:dyDescent="0.25">
      <c r="B752" s="224"/>
      <c r="C752" s="225"/>
      <c r="D752" s="227"/>
      <c r="E752" s="227"/>
      <c r="F752" s="229"/>
      <c r="G752" s="229"/>
    </row>
    <row r="753" spans="2:7" s="230" customFormat="1" x14ac:dyDescent="0.25">
      <c r="B753" s="224"/>
      <c r="C753" s="225"/>
      <c r="D753" s="227"/>
      <c r="E753" s="227"/>
      <c r="F753" s="229"/>
      <c r="G753" s="229"/>
    </row>
    <row r="754" spans="2:7" s="230" customFormat="1" x14ac:dyDescent="0.25">
      <c r="B754" s="224"/>
      <c r="C754" s="225"/>
      <c r="D754" s="227"/>
      <c r="E754" s="227"/>
      <c r="F754" s="229"/>
      <c r="G754" s="229"/>
    </row>
    <row r="755" spans="2:7" s="230" customFormat="1" x14ac:dyDescent="0.25">
      <c r="B755" s="224"/>
      <c r="C755" s="225"/>
      <c r="D755" s="227"/>
      <c r="E755" s="227"/>
      <c r="F755" s="229"/>
      <c r="G755" s="229"/>
    </row>
    <row r="756" spans="2:7" s="230" customFormat="1" x14ac:dyDescent="0.25">
      <c r="B756" s="224"/>
      <c r="C756" s="225"/>
      <c r="D756" s="227"/>
      <c r="E756" s="227"/>
      <c r="F756" s="229"/>
      <c r="G756" s="229"/>
    </row>
    <row r="757" spans="2:7" s="230" customFormat="1" x14ac:dyDescent="0.25">
      <c r="B757" s="224"/>
      <c r="C757" s="225"/>
      <c r="D757" s="227"/>
      <c r="E757" s="227"/>
      <c r="F757" s="229"/>
      <c r="G757" s="229"/>
    </row>
    <row r="758" spans="2:7" s="230" customFormat="1" x14ac:dyDescent="0.25">
      <c r="B758" s="224"/>
      <c r="C758" s="225"/>
      <c r="D758" s="227"/>
      <c r="E758" s="227"/>
      <c r="F758" s="229"/>
      <c r="G758" s="229"/>
    </row>
    <row r="759" spans="2:7" s="230" customFormat="1" x14ac:dyDescent="0.25">
      <c r="B759" s="224"/>
      <c r="C759" s="225"/>
      <c r="D759" s="227"/>
      <c r="E759" s="227"/>
      <c r="F759" s="229"/>
      <c r="G759" s="229"/>
    </row>
    <row r="760" spans="2:7" s="230" customFormat="1" x14ac:dyDescent="0.25">
      <c r="B760" s="224"/>
      <c r="C760" s="225"/>
      <c r="D760" s="227"/>
      <c r="E760" s="227"/>
      <c r="F760" s="229"/>
      <c r="G760" s="229"/>
    </row>
    <row r="761" spans="2:7" s="230" customFormat="1" x14ac:dyDescent="0.25">
      <c r="B761" s="224"/>
      <c r="C761" s="225"/>
      <c r="D761" s="227"/>
      <c r="E761" s="227"/>
      <c r="F761" s="229"/>
      <c r="G761" s="229"/>
    </row>
    <row r="762" spans="2:7" s="230" customFormat="1" x14ac:dyDescent="0.25">
      <c r="B762" s="224"/>
      <c r="C762" s="225"/>
      <c r="D762" s="227"/>
      <c r="E762" s="227"/>
      <c r="F762" s="229"/>
      <c r="G762" s="229"/>
    </row>
    <row r="763" spans="2:7" s="230" customFormat="1" x14ac:dyDescent="0.25">
      <c r="B763" s="224"/>
      <c r="C763" s="225"/>
      <c r="D763" s="227"/>
      <c r="E763" s="227"/>
      <c r="F763" s="229"/>
      <c r="G763" s="229"/>
    </row>
    <row r="764" spans="2:7" s="230" customFormat="1" x14ac:dyDescent="0.25">
      <c r="B764" s="224"/>
      <c r="C764" s="225"/>
      <c r="D764" s="227"/>
      <c r="E764" s="227"/>
      <c r="F764" s="229"/>
      <c r="G764" s="229"/>
    </row>
    <row r="765" spans="2:7" s="230" customFormat="1" x14ac:dyDescent="0.25">
      <c r="B765" s="224"/>
      <c r="C765" s="225"/>
      <c r="D765" s="227"/>
      <c r="E765" s="227"/>
      <c r="F765" s="229"/>
      <c r="G765" s="229"/>
    </row>
    <row r="766" spans="2:7" s="230" customFormat="1" x14ac:dyDescent="0.25">
      <c r="B766" s="224"/>
      <c r="C766" s="225"/>
      <c r="D766" s="227"/>
      <c r="E766" s="227"/>
      <c r="F766" s="229"/>
      <c r="G766" s="229"/>
    </row>
    <row r="767" spans="2:7" s="230" customFormat="1" x14ac:dyDescent="0.25">
      <c r="B767" s="224"/>
      <c r="C767" s="225"/>
      <c r="D767" s="227"/>
      <c r="E767" s="227"/>
      <c r="F767" s="229"/>
      <c r="G767" s="229"/>
    </row>
    <row r="768" spans="2:7" s="230" customFormat="1" x14ac:dyDescent="0.25">
      <c r="B768" s="224"/>
      <c r="C768" s="225"/>
      <c r="D768" s="227"/>
      <c r="E768" s="227"/>
      <c r="F768" s="229"/>
      <c r="G768" s="229"/>
    </row>
    <row r="769" spans="2:7" s="230" customFormat="1" x14ac:dyDescent="0.25">
      <c r="B769" s="224"/>
      <c r="C769" s="225"/>
      <c r="D769" s="227"/>
      <c r="E769" s="227"/>
      <c r="F769" s="229"/>
      <c r="G769" s="229"/>
    </row>
    <row r="770" spans="2:7" s="230" customFormat="1" x14ac:dyDescent="0.25">
      <c r="B770" s="224"/>
      <c r="C770" s="225"/>
      <c r="D770" s="227"/>
      <c r="E770" s="227"/>
      <c r="F770" s="229"/>
      <c r="G770" s="229"/>
    </row>
    <row r="771" spans="2:7" s="230" customFormat="1" x14ac:dyDescent="0.25">
      <c r="B771" s="224"/>
      <c r="C771" s="225"/>
      <c r="D771" s="227"/>
      <c r="E771" s="227"/>
      <c r="F771" s="229"/>
      <c r="G771" s="229"/>
    </row>
    <row r="772" spans="2:7" s="230" customFormat="1" x14ac:dyDescent="0.25">
      <c r="B772" s="224"/>
      <c r="C772" s="225"/>
      <c r="D772" s="227"/>
      <c r="E772" s="227"/>
      <c r="F772" s="229"/>
      <c r="G772" s="229"/>
    </row>
    <row r="773" spans="2:7" s="230" customFormat="1" x14ac:dyDescent="0.25">
      <c r="B773" s="224"/>
      <c r="C773" s="225"/>
      <c r="D773" s="227"/>
      <c r="E773" s="227"/>
      <c r="F773" s="229"/>
      <c r="G773" s="229"/>
    </row>
    <row r="774" spans="2:7" s="230" customFormat="1" x14ac:dyDescent="0.25">
      <c r="B774" s="224"/>
      <c r="C774" s="225"/>
      <c r="D774" s="227"/>
      <c r="E774" s="227"/>
      <c r="F774" s="229"/>
      <c r="G774" s="229"/>
    </row>
    <row r="775" spans="2:7" s="230" customFormat="1" x14ac:dyDescent="0.25">
      <c r="B775" s="224"/>
      <c r="C775" s="225"/>
      <c r="D775" s="227"/>
      <c r="E775" s="227"/>
      <c r="F775" s="229"/>
      <c r="G775" s="229"/>
    </row>
    <row r="776" spans="2:7" s="230" customFormat="1" x14ac:dyDescent="0.25">
      <c r="B776" s="224"/>
      <c r="C776" s="225"/>
      <c r="D776" s="227"/>
      <c r="E776" s="227"/>
      <c r="F776" s="229"/>
      <c r="G776" s="229"/>
    </row>
    <row r="777" spans="2:7" s="230" customFormat="1" x14ac:dyDescent="0.25">
      <c r="B777" s="224"/>
      <c r="C777" s="225"/>
      <c r="D777" s="227"/>
      <c r="E777" s="227"/>
      <c r="F777" s="229"/>
      <c r="G777" s="229"/>
    </row>
    <row r="778" spans="2:7" s="230" customFormat="1" x14ac:dyDescent="0.25">
      <c r="B778" s="224"/>
      <c r="C778" s="225"/>
      <c r="D778" s="227"/>
      <c r="E778" s="227"/>
      <c r="F778" s="229"/>
      <c r="G778" s="229"/>
    </row>
    <row r="779" spans="2:7" s="230" customFormat="1" x14ac:dyDescent="0.25">
      <c r="B779" s="224"/>
      <c r="C779" s="225"/>
      <c r="D779" s="227"/>
      <c r="E779" s="227"/>
      <c r="F779" s="229"/>
      <c r="G779" s="229"/>
    </row>
    <row r="780" spans="2:7" s="230" customFormat="1" x14ac:dyDescent="0.25">
      <c r="B780" s="224"/>
      <c r="C780" s="225"/>
      <c r="D780" s="227"/>
      <c r="E780" s="227"/>
      <c r="F780" s="229"/>
      <c r="G780" s="229"/>
    </row>
    <row r="781" spans="2:7" s="230" customFormat="1" x14ac:dyDescent="0.25">
      <c r="B781" s="224"/>
      <c r="C781" s="225"/>
      <c r="D781" s="227"/>
      <c r="E781" s="227"/>
      <c r="F781" s="229"/>
      <c r="G781" s="229"/>
    </row>
    <row r="782" spans="2:7" s="230" customFormat="1" x14ac:dyDescent="0.25">
      <c r="B782" s="224"/>
      <c r="C782" s="225"/>
      <c r="D782" s="227"/>
      <c r="E782" s="227"/>
      <c r="F782" s="229"/>
      <c r="G782" s="229"/>
    </row>
    <row r="783" spans="2:7" s="230" customFormat="1" x14ac:dyDescent="0.25">
      <c r="B783" s="224"/>
      <c r="C783" s="225"/>
      <c r="D783" s="227"/>
      <c r="E783" s="227"/>
      <c r="F783" s="229"/>
      <c r="G783" s="229"/>
    </row>
    <row r="784" spans="2:7" s="230" customFormat="1" x14ac:dyDescent="0.25">
      <c r="B784" s="224"/>
      <c r="C784" s="225"/>
      <c r="D784" s="227"/>
      <c r="E784" s="227"/>
      <c r="F784" s="229"/>
      <c r="G784" s="229"/>
    </row>
    <row r="785" spans="2:7" s="230" customFormat="1" x14ac:dyDescent="0.25">
      <c r="B785" s="224"/>
      <c r="C785" s="225"/>
      <c r="D785" s="227"/>
      <c r="E785" s="227"/>
      <c r="F785" s="229"/>
      <c r="G785" s="229"/>
    </row>
    <row r="786" spans="2:7" s="230" customFormat="1" x14ac:dyDescent="0.25">
      <c r="B786" s="224"/>
      <c r="C786" s="225"/>
      <c r="D786" s="227"/>
      <c r="E786" s="227"/>
      <c r="F786" s="229"/>
      <c r="G786" s="229"/>
    </row>
    <row r="787" spans="2:7" s="230" customFormat="1" x14ac:dyDescent="0.25">
      <c r="B787" s="224"/>
      <c r="C787" s="225"/>
      <c r="D787" s="227"/>
      <c r="E787" s="227"/>
      <c r="F787" s="229"/>
      <c r="G787" s="229"/>
    </row>
    <row r="788" spans="2:7" s="230" customFormat="1" x14ac:dyDescent="0.25">
      <c r="B788" s="224"/>
      <c r="C788" s="225"/>
      <c r="D788" s="227"/>
      <c r="E788" s="227"/>
      <c r="F788" s="229"/>
      <c r="G788" s="229"/>
    </row>
    <row r="789" spans="2:7" s="230" customFormat="1" x14ac:dyDescent="0.25">
      <c r="B789" s="224"/>
      <c r="C789" s="225"/>
      <c r="D789" s="227"/>
      <c r="E789" s="227"/>
      <c r="F789" s="229"/>
      <c r="G789" s="229"/>
    </row>
    <row r="790" spans="2:7" s="230" customFormat="1" x14ac:dyDescent="0.25">
      <c r="B790" s="224"/>
      <c r="C790" s="225"/>
      <c r="D790" s="227"/>
      <c r="E790" s="227"/>
      <c r="F790" s="229"/>
      <c r="G790" s="229"/>
    </row>
    <row r="791" spans="2:7" s="230" customFormat="1" x14ac:dyDescent="0.25">
      <c r="B791" s="224"/>
      <c r="C791" s="225"/>
      <c r="D791" s="227"/>
      <c r="E791" s="227"/>
      <c r="F791" s="229"/>
      <c r="G791" s="229"/>
    </row>
    <row r="792" spans="2:7" s="230" customFormat="1" x14ac:dyDescent="0.25">
      <c r="B792" s="224"/>
      <c r="C792" s="225"/>
      <c r="D792" s="227"/>
      <c r="E792" s="227"/>
      <c r="F792" s="229"/>
      <c r="G792" s="229"/>
    </row>
    <row r="793" spans="2:7" s="230" customFormat="1" x14ac:dyDescent="0.25">
      <c r="B793" s="224"/>
      <c r="C793" s="225"/>
      <c r="D793" s="227"/>
      <c r="E793" s="227"/>
      <c r="F793" s="229"/>
      <c r="G793" s="229"/>
    </row>
    <row r="794" spans="2:7" s="230" customFormat="1" x14ac:dyDescent="0.25">
      <c r="B794" s="224"/>
      <c r="C794" s="225"/>
      <c r="D794" s="227"/>
      <c r="E794" s="227"/>
      <c r="F794" s="229"/>
      <c r="G794" s="229"/>
    </row>
    <row r="795" spans="2:7" s="230" customFormat="1" x14ac:dyDescent="0.25">
      <c r="B795" s="224"/>
      <c r="C795" s="225"/>
      <c r="D795" s="227"/>
      <c r="E795" s="227"/>
      <c r="F795" s="229"/>
      <c r="G795" s="229"/>
    </row>
    <row r="796" spans="2:7" s="230" customFormat="1" x14ac:dyDescent="0.25">
      <c r="B796" s="224"/>
      <c r="C796" s="225"/>
      <c r="D796" s="227"/>
      <c r="E796" s="227"/>
      <c r="F796" s="229"/>
      <c r="G796" s="229"/>
    </row>
    <row r="797" spans="2:7" s="230" customFormat="1" x14ac:dyDescent="0.25">
      <c r="B797" s="224"/>
      <c r="C797" s="225"/>
      <c r="D797" s="227"/>
      <c r="E797" s="227"/>
      <c r="F797" s="229"/>
      <c r="G797" s="229"/>
    </row>
    <row r="798" spans="2:7" s="230" customFormat="1" x14ac:dyDescent="0.25">
      <c r="B798" s="224"/>
      <c r="C798" s="225"/>
      <c r="D798" s="227"/>
      <c r="E798" s="227"/>
      <c r="F798" s="229"/>
      <c r="G798" s="229"/>
    </row>
    <row r="799" spans="2:7" s="230" customFormat="1" x14ac:dyDescent="0.25">
      <c r="B799" s="224"/>
      <c r="C799" s="225"/>
      <c r="D799" s="227"/>
      <c r="E799" s="227"/>
      <c r="F799" s="229"/>
      <c r="G799" s="229"/>
    </row>
    <row r="800" spans="2:7" s="230" customFormat="1" x14ac:dyDescent="0.25">
      <c r="B800" s="224"/>
      <c r="C800" s="225"/>
      <c r="D800" s="227"/>
      <c r="E800" s="227"/>
      <c r="F800" s="229"/>
      <c r="G800" s="229"/>
    </row>
    <row r="801" spans="2:7" s="230" customFormat="1" x14ac:dyDescent="0.25">
      <c r="B801" s="224"/>
      <c r="C801" s="225"/>
      <c r="D801" s="227"/>
      <c r="E801" s="227"/>
      <c r="F801" s="229"/>
      <c r="G801" s="229"/>
    </row>
    <row r="802" spans="2:7" s="230" customFormat="1" x14ac:dyDescent="0.25">
      <c r="B802" s="224"/>
      <c r="C802" s="225"/>
      <c r="D802" s="227"/>
      <c r="E802" s="227"/>
      <c r="F802" s="229"/>
      <c r="G802" s="229"/>
    </row>
    <row r="803" spans="2:7" s="230" customFormat="1" x14ac:dyDescent="0.25">
      <c r="B803" s="224"/>
      <c r="C803" s="225"/>
      <c r="D803" s="227"/>
      <c r="E803" s="227"/>
      <c r="F803" s="229"/>
      <c r="G803" s="229"/>
    </row>
    <row r="804" spans="2:7" s="230" customFormat="1" x14ac:dyDescent="0.25">
      <c r="B804" s="224"/>
      <c r="C804" s="225"/>
      <c r="D804" s="227"/>
      <c r="E804" s="227"/>
      <c r="F804" s="229"/>
      <c r="G804" s="229"/>
    </row>
    <row r="805" spans="2:7" s="230" customFormat="1" x14ac:dyDescent="0.25">
      <c r="B805" s="224"/>
      <c r="C805" s="225"/>
      <c r="D805" s="227"/>
      <c r="E805" s="227"/>
      <c r="F805" s="229"/>
      <c r="G805" s="229"/>
    </row>
    <row r="806" spans="2:7" s="230" customFormat="1" x14ac:dyDescent="0.25">
      <c r="B806" s="224"/>
      <c r="C806" s="225"/>
      <c r="D806" s="227"/>
      <c r="E806" s="227"/>
      <c r="F806" s="229"/>
      <c r="G806" s="229"/>
    </row>
    <row r="807" spans="2:7" s="230" customFormat="1" x14ac:dyDescent="0.25">
      <c r="B807" s="224"/>
      <c r="C807" s="225"/>
      <c r="D807" s="227"/>
      <c r="E807" s="227"/>
      <c r="F807" s="229"/>
      <c r="G807" s="229"/>
    </row>
    <row r="808" spans="2:7" s="230" customFormat="1" x14ac:dyDescent="0.25">
      <c r="B808" s="224"/>
      <c r="C808" s="225"/>
      <c r="D808" s="227"/>
      <c r="E808" s="227"/>
      <c r="F808" s="229"/>
      <c r="G808" s="229"/>
    </row>
    <row r="809" spans="2:7" s="230" customFormat="1" x14ac:dyDescent="0.25">
      <c r="B809" s="224"/>
      <c r="C809" s="225"/>
      <c r="D809" s="227"/>
      <c r="E809" s="227"/>
      <c r="F809" s="229"/>
      <c r="G809" s="229"/>
    </row>
    <row r="810" spans="2:7" s="230" customFormat="1" x14ac:dyDescent="0.25">
      <c r="B810" s="224"/>
      <c r="C810" s="225"/>
      <c r="D810" s="227"/>
      <c r="E810" s="227"/>
      <c r="F810" s="229"/>
      <c r="G810" s="229"/>
    </row>
    <row r="811" spans="2:7" s="230" customFormat="1" x14ac:dyDescent="0.25">
      <c r="B811" s="224"/>
      <c r="C811" s="225"/>
      <c r="D811" s="227"/>
      <c r="E811" s="227"/>
      <c r="F811" s="229"/>
      <c r="G811" s="229"/>
    </row>
    <row r="812" spans="2:7" s="230" customFormat="1" x14ac:dyDescent="0.25">
      <c r="B812" s="224"/>
      <c r="C812" s="225"/>
      <c r="D812" s="227"/>
      <c r="E812" s="227"/>
      <c r="F812" s="229"/>
      <c r="G812" s="229"/>
    </row>
    <row r="813" spans="2:7" s="230" customFormat="1" x14ac:dyDescent="0.25">
      <c r="B813" s="224"/>
      <c r="C813" s="225"/>
      <c r="D813" s="227"/>
      <c r="E813" s="227"/>
      <c r="F813" s="229"/>
      <c r="G813" s="229"/>
    </row>
    <row r="814" spans="2:7" s="230" customFormat="1" x14ac:dyDescent="0.25">
      <c r="B814" s="224"/>
      <c r="C814" s="225"/>
      <c r="D814" s="227"/>
      <c r="E814" s="227"/>
      <c r="F814" s="229"/>
      <c r="G814" s="229"/>
    </row>
    <row r="815" spans="2:7" s="230" customFormat="1" x14ac:dyDescent="0.25">
      <c r="B815" s="224"/>
      <c r="C815" s="225"/>
      <c r="D815" s="227"/>
      <c r="E815" s="227"/>
      <c r="F815" s="229"/>
      <c r="G815" s="229"/>
    </row>
    <row r="816" spans="2:7" s="230" customFormat="1" x14ac:dyDescent="0.25">
      <c r="B816" s="224"/>
      <c r="C816" s="225"/>
      <c r="D816" s="227"/>
      <c r="E816" s="227"/>
      <c r="F816" s="229"/>
      <c r="G816" s="229"/>
    </row>
    <row r="817" spans="2:7" s="230" customFormat="1" x14ac:dyDescent="0.25">
      <c r="B817" s="224"/>
      <c r="C817" s="225"/>
      <c r="D817" s="227"/>
      <c r="E817" s="227"/>
      <c r="F817" s="229"/>
      <c r="G817" s="229"/>
    </row>
    <row r="818" spans="2:7" s="230" customFormat="1" x14ac:dyDescent="0.25">
      <c r="B818" s="224"/>
      <c r="C818" s="225"/>
      <c r="D818" s="227"/>
      <c r="E818" s="227"/>
      <c r="F818" s="229"/>
      <c r="G818" s="229"/>
    </row>
    <row r="819" spans="2:7" s="230" customFormat="1" x14ac:dyDescent="0.25">
      <c r="B819" s="224"/>
      <c r="C819" s="225"/>
      <c r="D819" s="227"/>
      <c r="E819" s="227"/>
      <c r="F819" s="229"/>
      <c r="G819" s="229"/>
    </row>
    <row r="820" spans="2:7" s="230" customFormat="1" x14ac:dyDescent="0.25">
      <c r="B820" s="224"/>
      <c r="C820" s="225"/>
      <c r="D820" s="227"/>
      <c r="E820" s="227"/>
      <c r="F820" s="229"/>
      <c r="G820" s="229"/>
    </row>
    <row r="821" spans="2:7" s="230" customFormat="1" x14ac:dyDescent="0.25">
      <c r="B821" s="224"/>
      <c r="C821" s="225"/>
      <c r="D821" s="227"/>
      <c r="E821" s="227"/>
      <c r="F821" s="229"/>
      <c r="G821" s="229"/>
    </row>
    <row r="822" spans="2:7" s="230" customFormat="1" x14ac:dyDescent="0.25">
      <c r="B822" s="224"/>
      <c r="C822" s="225"/>
      <c r="D822" s="227"/>
      <c r="E822" s="227"/>
      <c r="F822" s="229"/>
      <c r="G822" s="229"/>
    </row>
    <row r="823" spans="2:7" s="230" customFormat="1" x14ac:dyDescent="0.25">
      <c r="B823" s="224"/>
      <c r="C823" s="225"/>
      <c r="D823" s="227"/>
      <c r="E823" s="227"/>
      <c r="F823" s="229"/>
      <c r="G823" s="229"/>
    </row>
    <row r="824" spans="2:7" s="230" customFormat="1" x14ac:dyDescent="0.25">
      <c r="B824" s="224"/>
      <c r="C824" s="225"/>
      <c r="D824" s="227"/>
      <c r="E824" s="227"/>
      <c r="F824" s="229"/>
      <c r="G824" s="229"/>
    </row>
    <row r="825" spans="2:7" s="230" customFormat="1" x14ac:dyDescent="0.25">
      <c r="B825" s="224"/>
      <c r="C825" s="225"/>
      <c r="D825" s="227"/>
      <c r="E825" s="227"/>
      <c r="F825" s="229"/>
      <c r="G825" s="229"/>
    </row>
    <row r="826" spans="2:7" s="230" customFormat="1" x14ac:dyDescent="0.25">
      <c r="B826" s="224"/>
      <c r="C826" s="225"/>
      <c r="D826" s="227"/>
      <c r="E826" s="227"/>
      <c r="F826" s="229"/>
      <c r="G826" s="229"/>
    </row>
    <row r="827" spans="2:7" s="230" customFormat="1" x14ac:dyDescent="0.25">
      <c r="B827" s="224"/>
      <c r="C827" s="225"/>
      <c r="D827" s="227"/>
      <c r="E827" s="227"/>
      <c r="F827" s="229"/>
      <c r="G827" s="229"/>
    </row>
    <row r="828" spans="2:7" s="230" customFormat="1" x14ac:dyDescent="0.25">
      <c r="B828" s="224"/>
      <c r="C828" s="225"/>
      <c r="D828" s="227"/>
      <c r="E828" s="227"/>
      <c r="F828" s="229"/>
      <c r="G828" s="229"/>
    </row>
    <row r="829" spans="2:7" s="230" customFormat="1" x14ac:dyDescent="0.25">
      <c r="B829" s="224"/>
      <c r="C829" s="225"/>
      <c r="D829" s="227"/>
      <c r="E829" s="227"/>
      <c r="F829" s="229"/>
      <c r="G829" s="229"/>
    </row>
    <row r="830" spans="2:7" s="230" customFormat="1" x14ac:dyDescent="0.25">
      <c r="B830" s="224"/>
      <c r="C830" s="225"/>
      <c r="D830" s="227"/>
      <c r="E830" s="227"/>
      <c r="F830" s="229"/>
      <c r="G830" s="229"/>
    </row>
    <row r="831" spans="2:7" s="230" customFormat="1" x14ac:dyDescent="0.25">
      <c r="B831" s="224"/>
      <c r="C831" s="225"/>
      <c r="D831" s="227"/>
      <c r="E831" s="227"/>
      <c r="F831" s="229"/>
      <c r="G831" s="229"/>
    </row>
    <row r="832" spans="2:7" s="230" customFormat="1" x14ac:dyDescent="0.25">
      <c r="B832" s="224"/>
      <c r="C832" s="225"/>
      <c r="D832" s="227"/>
      <c r="E832" s="227"/>
      <c r="F832" s="229"/>
      <c r="G832" s="229"/>
    </row>
    <row r="833" spans="2:7" s="230" customFormat="1" x14ac:dyDescent="0.25">
      <c r="B833" s="224"/>
      <c r="C833" s="225"/>
      <c r="D833" s="227"/>
      <c r="E833" s="227"/>
      <c r="F833" s="229"/>
      <c r="G833" s="229"/>
    </row>
    <row r="834" spans="2:7" s="230" customFormat="1" x14ac:dyDescent="0.25">
      <c r="B834" s="224"/>
      <c r="C834" s="225"/>
      <c r="D834" s="227"/>
      <c r="E834" s="227"/>
      <c r="F834" s="229"/>
      <c r="G834" s="229"/>
    </row>
    <row r="835" spans="2:7" s="230" customFormat="1" x14ac:dyDescent="0.25">
      <c r="B835" s="224"/>
      <c r="C835" s="225"/>
      <c r="D835" s="227"/>
      <c r="E835" s="227"/>
      <c r="F835" s="229"/>
      <c r="G835" s="229"/>
    </row>
    <row r="836" spans="2:7" s="230" customFormat="1" x14ac:dyDescent="0.25">
      <c r="B836" s="224"/>
      <c r="C836" s="225"/>
      <c r="D836" s="227"/>
      <c r="E836" s="227"/>
      <c r="F836" s="229"/>
      <c r="G836" s="229"/>
    </row>
    <row r="837" spans="2:7" s="230" customFormat="1" x14ac:dyDescent="0.25">
      <c r="B837" s="224"/>
      <c r="C837" s="225"/>
      <c r="D837" s="227"/>
      <c r="E837" s="227"/>
      <c r="F837" s="229"/>
      <c r="G837" s="229"/>
    </row>
    <row r="838" spans="2:7" s="230" customFormat="1" x14ac:dyDescent="0.25">
      <c r="B838" s="224"/>
      <c r="C838" s="225"/>
      <c r="D838" s="227"/>
      <c r="E838" s="227"/>
      <c r="F838" s="229"/>
      <c r="G838" s="229"/>
    </row>
    <row r="839" spans="2:7" s="230" customFormat="1" x14ac:dyDescent="0.25">
      <c r="B839" s="224"/>
      <c r="C839" s="225"/>
      <c r="D839" s="227"/>
      <c r="E839" s="227"/>
      <c r="F839" s="229"/>
      <c r="G839" s="229"/>
    </row>
    <row r="840" spans="2:7" s="230" customFormat="1" x14ac:dyDescent="0.25">
      <c r="B840" s="224"/>
      <c r="C840" s="225"/>
      <c r="D840" s="227"/>
      <c r="E840" s="227"/>
      <c r="F840" s="229"/>
      <c r="G840" s="229"/>
    </row>
    <row r="841" spans="2:7" s="230" customFormat="1" x14ac:dyDescent="0.25">
      <c r="B841" s="224"/>
      <c r="C841" s="225"/>
      <c r="D841" s="227"/>
      <c r="E841" s="227"/>
      <c r="F841" s="229"/>
      <c r="G841" s="229"/>
    </row>
    <row r="842" spans="2:7" s="230" customFormat="1" x14ac:dyDescent="0.25">
      <c r="B842" s="224"/>
      <c r="C842" s="225"/>
      <c r="D842" s="227"/>
      <c r="E842" s="227"/>
      <c r="F842" s="229"/>
      <c r="G842" s="229"/>
    </row>
    <row r="843" spans="2:7" s="230" customFormat="1" x14ac:dyDescent="0.25">
      <c r="B843" s="224"/>
      <c r="C843" s="225"/>
      <c r="D843" s="227"/>
      <c r="E843" s="227"/>
      <c r="F843" s="229"/>
      <c r="G843" s="229"/>
    </row>
    <row r="844" spans="2:7" s="230" customFormat="1" x14ac:dyDescent="0.25">
      <c r="B844" s="224"/>
      <c r="C844" s="225"/>
      <c r="D844" s="227"/>
      <c r="E844" s="227"/>
      <c r="F844" s="229"/>
      <c r="G844" s="229"/>
    </row>
    <row r="845" spans="2:7" s="230" customFormat="1" x14ac:dyDescent="0.25">
      <c r="B845" s="224"/>
      <c r="C845" s="225"/>
      <c r="D845" s="227"/>
      <c r="E845" s="227"/>
      <c r="F845" s="229"/>
      <c r="G845" s="229"/>
    </row>
    <row r="846" spans="2:7" s="230" customFormat="1" x14ac:dyDescent="0.25">
      <c r="B846" s="224"/>
      <c r="C846" s="225"/>
      <c r="D846" s="227"/>
      <c r="E846" s="227"/>
      <c r="F846" s="229"/>
      <c r="G846" s="229"/>
    </row>
    <row r="847" spans="2:7" s="230" customFormat="1" x14ac:dyDescent="0.25">
      <c r="B847" s="224"/>
      <c r="C847" s="225"/>
      <c r="D847" s="227"/>
      <c r="E847" s="227"/>
      <c r="F847" s="229"/>
      <c r="G847" s="229"/>
    </row>
    <row r="848" spans="2:7" s="230" customFormat="1" x14ac:dyDescent="0.25">
      <c r="B848" s="224"/>
      <c r="C848" s="225"/>
      <c r="D848" s="227"/>
      <c r="E848" s="227"/>
      <c r="F848" s="229"/>
      <c r="G848" s="229"/>
    </row>
    <row r="849" spans="2:7" s="230" customFormat="1" x14ac:dyDescent="0.25">
      <c r="B849" s="224"/>
      <c r="C849" s="225"/>
      <c r="D849" s="227"/>
      <c r="E849" s="227"/>
      <c r="F849" s="229"/>
      <c r="G849" s="229"/>
    </row>
    <row r="850" spans="2:7" s="230" customFormat="1" x14ac:dyDescent="0.25">
      <c r="B850" s="224"/>
      <c r="C850" s="225"/>
      <c r="D850" s="227"/>
      <c r="E850" s="227"/>
      <c r="F850" s="229"/>
      <c r="G850" s="229"/>
    </row>
    <row r="851" spans="2:7" s="230" customFormat="1" x14ac:dyDescent="0.25">
      <c r="B851" s="224"/>
      <c r="C851" s="225"/>
      <c r="D851" s="227"/>
      <c r="E851" s="227"/>
      <c r="F851" s="229"/>
      <c r="G851" s="229"/>
    </row>
    <row r="852" spans="2:7" s="230" customFormat="1" x14ac:dyDescent="0.25">
      <c r="B852" s="224"/>
      <c r="C852" s="225"/>
      <c r="D852" s="227"/>
      <c r="E852" s="227"/>
      <c r="F852" s="229"/>
      <c r="G852" s="229"/>
    </row>
    <row r="853" spans="2:7" s="230" customFormat="1" x14ac:dyDescent="0.25">
      <c r="B853" s="224"/>
      <c r="C853" s="225"/>
      <c r="D853" s="227"/>
      <c r="E853" s="227"/>
      <c r="F853" s="229"/>
      <c r="G853" s="229"/>
    </row>
    <row r="854" spans="2:7" s="230" customFormat="1" x14ac:dyDescent="0.25">
      <c r="B854" s="224"/>
      <c r="C854" s="225"/>
      <c r="D854" s="227"/>
      <c r="E854" s="227"/>
      <c r="F854" s="229"/>
      <c r="G854" s="229"/>
    </row>
    <row r="855" spans="2:7" s="230" customFormat="1" x14ac:dyDescent="0.25">
      <c r="B855" s="224"/>
      <c r="C855" s="225"/>
      <c r="D855" s="227"/>
      <c r="E855" s="227"/>
      <c r="F855" s="229"/>
      <c r="G855" s="229"/>
    </row>
    <row r="856" spans="2:7" s="230" customFormat="1" x14ac:dyDescent="0.25">
      <c r="B856" s="224"/>
      <c r="C856" s="225"/>
      <c r="D856" s="227"/>
      <c r="E856" s="227"/>
      <c r="F856" s="229"/>
      <c r="G856" s="229"/>
    </row>
    <row r="857" spans="2:7" s="230" customFormat="1" x14ac:dyDescent="0.25">
      <c r="B857" s="224"/>
      <c r="C857" s="225"/>
      <c r="D857" s="227"/>
      <c r="E857" s="227"/>
      <c r="F857" s="229"/>
      <c r="G857" s="229"/>
    </row>
    <row r="858" spans="2:7" s="230" customFormat="1" x14ac:dyDescent="0.25">
      <c r="B858" s="224"/>
      <c r="C858" s="225"/>
      <c r="D858" s="227"/>
      <c r="E858" s="227"/>
      <c r="F858" s="229"/>
      <c r="G858" s="229"/>
    </row>
    <row r="859" spans="2:7" s="230" customFormat="1" x14ac:dyDescent="0.25">
      <c r="B859" s="224"/>
      <c r="C859" s="225"/>
      <c r="D859" s="227"/>
      <c r="E859" s="227"/>
      <c r="F859" s="229"/>
      <c r="G859" s="229"/>
    </row>
    <row r="860" spans="2:7" s="230" customFormat="1" x14ac:dyDescent="0.25">
      <c r="B860" s="224"/>
      <c r="C860" s="225"/>
      <c r="D860" s="227"/>
      <c r="E860" s="227"/>
      <c r="F860" s="229"/>
      <c r="G860" s="229"/>
    </row>
    <row r="861" spans="2:7" s="230" customFormat="1" x14ac:dyDescent="0.25">
      <c r="B861" s="224"/>
      <c r="C861" s="225"/>
      <c r="D861" s="227"/>
      <c r="E861" s="227"/>
      <c r="F861" s="229"/>
      <c r="G861" s="229"/>
    </row>
    <row r="862" spans="2:7" s="230" customFormat="1" x14ac:dyDescent="0.25">
      <c r="B862" s="224"/>
      <c r="C862" s="225"/>
      <c r="D862" s="227"/>
      <c r="E862" s="227"/>
      <c r="F862" s="229"/>
      <c r="G862" s="229"/>
    </row>
    <row r="863" spans="2:7" s="230" customFormat="1" x14ac:dyDescent="0.25">
      <c r="B863" s="224"/>
      <c r="C863" s="225"/>
      <c r="D863" s="227"/>
      <c r="E863" s="227"/>
      <c r="F863" s="229"/>
      <c r="G863" s="229"/>
    </row>
    <row r="864" spans="2:7" s="230" customFormat="1" x14ac:dyDescent="0.25">
      <c r="B864" s="224"/>
      <c r="C864" s="225"/>
      <c r="D864" s="227"/>
      <c r="E864" s="227"/>
      <c r="F864" s="229"/>
      <c r="G864" s="229"/>
    </row>
    <row r="865" spans="2:7" s="230" customFormat="1" x14ac:dyDescent="0.25">
      <c r="B865" s="224"/>
      <c r="C865" s="225"/>
      <c r="D865" s="227"/>
      <c r="E865" s="227"/>
      <c r="F865" s="229"/>
      <c r="G865" s="229"/>
    </row>
    <row r="866" spans="2:7" s="230" customFormat="1" x14ac:dyDescent="0.25">
      <c r="B866" s="224"/>
      <c r="C866" s="225"/>
      <c r="D866" s="227"/>
      <c r="E866" s="227"/>
      <c r="F866" s="229"/>
      <c r="G866" s="229"/>
    </row>
    <row r="867" spans="2:7" s="230" customFormat="1" x14ac:dyDescent="0.25">
      <c r="B867" s="224"/>
      <c r="C867" s="225"/>
      <c r="D867" s="227"/>
      <c r="E867" s="227"/>
      <c r="F867" s="229"/>
      <c r="G867" s="229"/>
    </row>
    <row r="868" spans="2:7" s="230" customFormat="1" x14ac:dyDescent="0.25">
      <c r="B868" s="224"/>
      <c r="C868" s="225"/>
      <c r="D868" s="227"/>
      <c r="E868" s="227"/>
      <c r="F868" s="229"/>
      <c r="G868" s="229"/>
    </row>
    <row r="869" spans="2:7" s="230" customFormat="1" x14ac:dyDescent="0.25">
      <c r="B869" s="224"/>
      <c r="C869" s="225"/>
      <c r="D869" s="227"/>
      <c r="E869" s="227"/>
      <c r="F869" s="229"/>
      <c r="G869" s="229"/>
    </row>
    <row r="870" spans="2:7" s="230" customFormat="1" x14ac:dyDescent="0.25">
      <c r="B870" s="224"/>
      <c r="C870" s="225"/>
      <c r="D870" s="227"/>
      <c r="E870" s="227"/>
      <c r="F870" s="229"/>
      <c r="G870" s="229"/>
    </row>
    <row r="871" spans="2:7" s="230" customFormat="1" x14ac:dyDescent="0.25">
      <c r="B871" s="224"/>
      <c r="C871" s="225"/>
      <c r="D871" s="227"/>
      <c r="E871" s="227"/>
      <c r="F871" s="229"/>
      <c r="G871" s="229"/>
    </row>
    <row r="872" spans="2:7" s="230" customFormat="1" x14ac:dyDescent="0.25">
      <c r="B872" s="224"/>
      <c r="C872" s="225"/>
      <c r="D872" s="227"/>
      <c r="E872" s="227"/>
      <c r="F872" s="229"/>
      <c r="G872" s="229"/>
    </row>
    <row r="873" spans="2:7" s="230" customFormat="1" x14ac:dyDescent="0.25">
      <c r="B873" s="224"/>
      <c r="C873" s="225"/>
      <c r="D873" s="227"/>
      <c r="E873" s="227"/>
      <c r="F873" s="229"/>
      <c r="G873" s="229"/>
    </row>
    <row r="874" spans="2:7" s="230" customFormat="1" x14ac:dyDescent="0.25">
      <c r="B874" s="224"/>
      <c r="C874" s="225"/>
      <c r="D874" s="227"/>
      <c r="E874" s="227"/>
      <c r="F874" s="229"/>
      <c r="G874" s="229"/>
    </row>
    <row r="875" spans="2:7" s="230" customFormat="1" x14ac:dyDescent="0.25">
      <c r="B875" s="224"/>
      <c r="C875" s="225"/>
      <c r="D875" s="227"/>
      <c r="E875" s="227"/>
      <c r="F875" s="229"/>
      <c r="G875" s="229"/>
    </row>
    <row r="876" spans="2:7" s="230" customFormat="1" x14ac:dyDescent="0.25">
      <c r="B876" s="224"/>
      <c r="C876" s="225"/>
      <c r="D876" s="227"/>
      <c r="E876" s="227"/>
      <c r="F876" s="229"/>
      <c r="G876" s="229"/>
    </row>
    <row r="877" spans="2:7" s="230" customFormat="1" x14ac:dyDescent="0.25">
      <c r="B877" s="224"/>
      <c r="C877" s="225"/>
      <c r="D877" s="227"/>
      <c r="E877" s="227"/>
      <c r="F877" s="229"/>
      <c r="G877" s="229"/>
    </row>
    <row r="878" spans="2:7" s="230" customFormat="1" x14ac:dyDescent="0.25">
      <c r="B878" s="224"/>
      <c r="C878" s="225"/>
      <c r="D878" s="227"/>
      <c r="E878" s="227"/>
      <c r="F878" s="229"/>
      <c r="G878" s="229"/>
    </row>
    <row r="879" spans="2:7" s="230" customFormat="1" x14ac:dyDescent="0.25">
      <c r="B879" s="224"/>
      <c r="C879" s="225"/>
      <c r="D879" s="227"/>
      <c r="E879" s="227"/>
      <c r="F879" s="229"/>
      <c r="G879" s="229"/>
    </row>
    <row r="880" spans="2:7" s="230" customFormat="1" x14ac:dyDescent="0.25">
      <c r="B880" s="224"/>
      <c r="C880" s="225"/>
      <c r="D880" s="227"/>
      <c r="E880" s="227"/>
      <c r="F880" s="229"/>
      <c r="G880" s="229"/>
    </row>
    <row r="881" spans="2:7" s="230" customFormat="1" x14ac:dyDescent="0.25">
      <c r="B881" s="224"/>
      <c r="C881" s="225"/>
      <c r="D881" s="227"/>
      <c r="E881" s="227"/>
      <c r="F881" s="229"/>
      <c r="G881" s="229"/>
    </row>
    <row r="882" spans="2:7" s="230" customFormat="1" x14ac:dyDescent="0.25">
      <c r="B882" s="224"/>
      <c r="C882" s="225"/>
      <c r="D882" s="227"/>
      <c r="E882" s="227"/>
      <c r="F882" s="229"/>
      <c r="G882" s="229"/>
    </row>
    <row r="883" spans="2:7" s="230" customFormat="1" x14ac:dyDescent="0.25">
      <c r="B883" s="224"/>
      <c r="C883" s="225"/>
      <c r="D883" s="227"/>
      <c r="E883" s="227"/>
      <c r="F883" s="229"/>
      <c r="G883" s="229"/>
    </row>
    <row r="884" spans="2:7" s="230" customFormat="1" x14ac:dyDescent="0.25">
      <c r="B884" s="224"/>
      <c r="C884" s="225"/>
      <c r="D884" s="227"/>
      <c r="E884" s="227"/>
      <c r="F884" s="229"/>
      <c r="G884" s="229"/>
    </row>
    <row r="885" spans="2:7" s="230" customFormat="1" x14ac:dyDescent="0.25">
      <c r="B885" s="224"/>
      <c r="C885" s="225"/>
      <c r="D885" s="227"/>
      <c r="E885" s="227"/>
      <c r="F885" s="229"/>
      <c r="G885" s="229"/>
    </row>
    <row r="886" spans="2:7" s="230" customFormat="1" x14ac:dyDescent="0.25">
      <c r="B886" s="224"/>
      <c r="C886" s="225"/>
      <c r="D886" s="227"/>
      <c r="E886" s="227"/>
      <c r="F886" s="229"/>
      <c r="G886" s="229"/>
    </row>
    <row r="887" spans="2:7" s="230" customFormat="1" x14ac:dyDescent="0.25">
      <c r="B887" s="224"/>
      <c r="C887" s="225"/>
      <c r="D887" s="227"/>
      <c r="E887" s="227"/>
      <c r="F887" s="229"/>
      <c r="G887" s="229"/>
    </row>
    <row r="888" spans="2:7" s="230" customFormat="1" x14ac:dyDescent="0.25">
      <c r="B888" s="224"/>
      <c r="C888" s="225"/>
      <c r="D888" s="227"/>
      <c r="E888" s="227"/>
      <c r="F888" s="229"/>
      <c r="G888" s="229"/>
    </row>
    <row r="889" spans="2:7" s="230" customFormat="1" x14ac:dyDescent="0.25">
      <c r="B889" s="224"/>
      <c r="C889" s="225"/>
      <c r="D889" s="227"/>
      <c r="E889" s="227"/>
      <c r="F889" s="229"/>
      <c r="G889" s="229"/>
    </row>
    <row r="890" spans="2:7" s="230" customFormat="1" x14ac:dyDescent="0.25">
      <c r="B890" s="224"/>
      <c r="C890" s="225"/>
      <c r="D890" s="227"/>
      <c r="E890" s="227"/>
      <c r="F890" s="229"/>
      <c r="G890" s="229"/>
    </row>
    <row r="891" spans="2:7" s="230" customFormat="1" x14ac:dyDescent="0.25">
      <c r="B891" s="224"/>
      <c r="C891" s="225"/>
      <c r="D891" s="227"/>
      <c r="E891" s="227"/>
      <c r="F891" s="229"/>
      <c r="G891" s="229"/>
    </row>
    <row r="892" spans="2:7" s="230" customFormat="1" x14ac:dyDescent="0.25">
      <c r="B892" s="224"/>
      <c r="C892" s="225"/>
      <c r="D892" s="227"/>
      <c r="E892" s="227"/>
      <c r="F892" s="229"/>
      <c r="G892" s="229"/>
    </row>
    <row r="893" spans="2:7" s="230" customFormat="1" x14ac:dyDescent="0.25">
      <c r="B893" s="224"/>
      <c r="C893" s="225"/>
      <c r="D893" s="227"/>
      <c r="E893" s="227"/>
      <c r="F893" s="229"/>
      <c r="G893" s="229"/>
    </row>
    <row r="894" spans="2:7" s="230" customFormat="1" x14ac:dyDescent="0.25">
      <c r="B894" s="224"/>
      <c r="C894" s="225"/>
      <c r="D894" s="227"/>
      <c r="E894" s="227"/>
      <c r="F894" s="229"/>
      <c r="G894" s="229"/>
    </row>
    <row r="895" spans="2:7" s="230" customFormat="1" x14ac:dyDescent="0.25">
      <c r="B895" s="224"/>
      <c r="C895" s="225"/>
      <c r="D895" s="227"/>
      <c r="E895" s="227"/>
      <c r="F895" s="229"/>
      <c r="G895" s="229"/>
    </row>
    <row r="896" spans="2:7" s="230" customFormat="1" x14ac:dyDescent="0.25">
      <c r="B896" s="224"/>
      <c r="C896" s="225"/>
      <c r="D896" s="227"/>
      <c r="E896" s="227"/>
      <c r="F896" s="229"/>
      <c r="G896" s="229"/>
    </row>
    <row r="897" spans="2:7" s="230" customFormat="1" x14ac:dyDescent="0.25">
      <c r="B897" s="224"/>
      <c r="C897" s="225"/>
      <c r="D897" s="227"/>
      <c r="E897" s="227"/>
      <c r="F897" s="229"/>
      <c r="G897" s="229"/>
    </row>
    <row r="898" spans="2:7" s="230" customFormat="1" x14ac:dyDescent="0.25">
      <c r="B898" s="224"/>
      <c r="C898" s="225"/>
      <c r="D898" s="227"/>
      <c r="E898" s="227"/>
      <c r="F898" s="229"/>
      <c r="G898" s="229"/>
    </row>
    <row r="899" spans="2:7" s="230" customFormat="1" x14ac:dyDescent="0.25">
      <c r="B899" s="224"/>
      <c r="C899" s="225"/>
      <c r="D899" s="227"/>
      <c r="E899" s="227"/>
      <c r="F899" s="229"/>
      <c r="G899" s="229"/>
    </row>
    <row r="900" spans="2:7" s="230" customFormat="1" x14ac:dyDescent="0.25">
      <c r="B900" s="224"/>
      <c r="C900" s="225"/>
      <c r="D900" s="227"/>
      <c r="E900" s="227"/>
      <c r="F900" s="229"/>
      <c r="G900" s="229"/>
    </row>
    <row r="901" spans="2:7" s="230" customFormat="1" x14ac:dyDescent="0.25">
      <c r="B901" s="224"/>
      <c r="C901" s="225"/>
      <c r="D901" s="227"/>
      <c r="E901" s="227"/>
      <c r="F901" s="229"/>
      <c r="G901" s="229"/>
    </row>
    <row r="902" spans="2:7" s="230" customFormat="1" x14ac:dyDescent="0.25">
      <c r="B902" s="224"/>
      <c r="C902" s="225"/>
      <c r="D902" s="227"/>
      <c r="E902" s="227"/>
      <c r="F902" s="229"/>
      <c r="G902" s="229"/>
    </row>
    <row r="903" spans="2:7" s="230" customFormat="1" x14ac:dyDescent="0.25">
      <c r="B903" s="224"/>
      <c r="C903" s="225"/>
      <c r="D903" s="227"/>
      <c r="E903" s="227"/>
      <c r="F903" s="229"/>
      <c r="G903" s="229"/>
    </row>
    <row r="904" spans="2:7" s="230" customFormat="1" x14ac:dyDescent="0.25">
      <c r="B904" s="224"/>
      <c r="C904" s="225"/>
      <c r="D904" s="227"/>
      <c r="E904" s="227"/>
      <c r="F904" s="229"/>
      <c r="G904" s="229"/>
    </row>
    <row r="905" spans="2:7" s="230" customFormat="1" x14ac:dyDescent="0.25">
      <c r="B905" s="224"/>
      <c r="C905" s="225"/>
      <c r="D905" s="227"/>
      <c r="E905" s="227"/>
      <c r="F905" s="229"/>
      <c r="G905" s="229"/>
    </row>
    <row r="906" spans="2:7" s="230" customFormat="1" x14ac:dyDescent="0.25">
      <c r="B906" s="224"/>
      <c r="C906" s="225"/>
      <c r="D906" s="227"/>
      <c r="E906" s="227"/>
      <c r="F906" s="229"/>
      <c r="G906" s="229"/>
    </row>
    <row r="907" spans="2:7" s="230" customFormat="1" x14ac:dyDescent="0.25">
      <c r="B907" s="224"/>
      <c r="C907" s="225"/>
      <c r="D907" s="227"/>
      <c r="E907" s="227"/>
      <c r="F907" s="229"/>
      <c r="G907" s="229"/>
    </row>
    <row r="908" spans="2:7" s="230" customFormat="1" x14ac:dyDescent="0.25">
      <c r="B908" s="224"/>
      <c r="C908" s="225"/>
      <c r="D908" s="227"/>
      <c r="E908" s="227"/>
      <c r="F908" s="229"/>
      <c r="G908" s="229"/>
    </row>
    <row r="909" spans="2:7" s="230" customFormat="1" x14ac:dyDescent="0.25">
      <c r="B909" s="224"/>
      <c r="C909" s="225"/>
      <c r="D909" s="227"/>
      <c r="E909" s="227"/>
      <c r="F909" s="229"/>
      <c r="G909" s="229"/>
    </row>
    <row r="910" spans="2:7" s="230" customFormat="1" x14ac:dyDescent="0.25">
      <c r="B910" s="224"/>
      <c r="C910" s="225"/>
      <c r="D910" s="227"/>
      <c r="E910" s="227"/>
      <c r="F910" s="229"/>
      <c r="G910" s="229"/>
    </row>
    <row r="911" spans="2:7" s="230" customFormat="1" x14ac:dyDescent="0.25">
      <c r="B911" s="224"/>
      <c r="C911" s="225"/>
      <c r="D911" s="227"/>
      <c r="E911" s="227"/>
      <c r="F911" s="229"/>
      <c r="G911" s="229"/>
    </row>
    <row r="912" spans="2:7" s="230" customFormat="1" x14ac:dyDescent="0.25">
      <c r="B912" s="224"/>
      <c r="C912" s="225"/>
      <c r="D912" s="227"/>
      <c r="E912" s="227"/>
      <c r="F912" s="229"/>
      <c r="G912" s="229"/>
    </row>
    <row r="913" spans="2:7" s="230" customFormat="1" x14ac:dyDescent="0.25">
      <c r="B913" s="224"/>
      <c r="C913" s="225"/>
      <c r="D913" s="227"/>
      <c r="E913" s="227"/>
      <c r="F913" s="229"/>
      <c r="G913" s="229"/>
    </row>
    <row r="914" spans="2:7" s="230" customFormat="1" x14ac:dyDescent="0.25">
      <c r="B914" s="224"/>
      <c r="C914" s="225"/>
      <c r="D914" s="227"/>
      <c r="E914" s="227"/>
      <c r="F914" s="229"/>
      <c r="G914" s="229"/>
    </row>
    <row r="915" spans="2:7" s="230" customFormat="1" x14ac:dyDescent="0.25">
      <c r="B915" s="224"/>
      <c r="C915" s="225"/>
      <c r="D915" s="227"/>
      <c r="E915" s="227"/>
      <c r="F915" s="229"/>
      <c r="G915" s="229"/>
    </row>
    <row r="916" spans="2:7" s="230" customFormat="1" x14ac:dyDescent="0.25">
      <c r="B916" s="224"/>
      <c r="C916" s="225"/>
      <c r="D916" s="227"/>
      <c r="E916" s="227"/>
      <c r="F916" s="229"/>
      <c r="G916" s="229"/>
    </row>
    <row r="917" spans="2:7" s="230" customFormat="1" x14ac:dyDescent="0.25">
      <c r="B917" s="224"/>
      <c r="C917" s="225"/>
      <c r="D917" s="227"/>
      <c r="E917" s="227"/>
      <c r="F917" s="229"/>
      <c r="G917" s="229"/>
    </row>
    <row r="918" spans="2:7" s="230" customFormat="1" x14ac:dyDescent="0.25">
      <c r="B918" s="224"/>
      <c r="C918" s="225"/>
      <c r="D918" s="227"/>
      <c r="E918" s="227"/>
      <c r="F918" s="229"/>
      <c r="G918" s="229"/>
    </row>
    <row r="919" spans="2:7" s="230" customFormat="1" x14ac:dyDescent="0.25">
      <c r="B919" s="224"/>
      <c r="C919" s="225"/>
      <c r="D919" s="227"/>
      <c r="E919" s="227"/>
      <c r="F919" s="229"/>
      <c r="G919" s="229"/>
    </row>
    <row r="920" spans="2:7" s="230" customFormat="1" x14ac:dyDescent="0.25">
      <c r="B920" s="224"/>
      <c r="C920" s="225"/>
      <c r="D920" s="227"/>
      <c r="E920" s="227"/>
      <c r="F920" s="229"/>
      <c r="G920" s="229"/>
    </row>
    <row r="921" spans="2:7" s="230" customFormat="1" x14ac:dyDescent="0.25">
      <c r="B921" s="224"/>
      <c r="C921" s="225"/>
      <c r="D921" s="227"/>
      <c r="E921" s="227"/>
      <c r="F921" s="229"/>
      <c r="G921" s="229"/>
    </row>
    <row r="922" spans="2:7" s="230" customFormat="1" x14ac:dyDescent="0.25">
      <c r="B922" s="224"/>
      <c r="C922" s="225"/>
      <c r="D922" s="227"/>
      <c r="E922" s="227"/>
      <c r="F922" s="229"/>
      <c r="G922" s="229"/>
    </row>
    <row r="923" spans="2:7" s="230" customFormat="1" x14ac:dyDescent="0.25">
      <c r="B923" s="224"/>
      <c r="C923" s="225"/>
      <c r="D923" s="227"/>
      <c r="E923" s="227"/>
      <c r="F923" s="229"/>
      <c r="G923" s="229"/>
    </row>
    <row r="924" spans="2:7" s="230" customFormat="1" x14ac:dyDescent="0.25">
      <c r="B924" s="224"/>
      <c r="C924" s="225"/>
      <c r="D924" s="227"/>
      <c r="E924" s="227"/>
      <c r="F924" s="229"/>
      <c r="G924" s="229"/>
    </row>
    <row r="925" spans="2:7" s="230" customFormat="1" x14ac:dyDescent="0.25">
      <c r="B925" s="224"/>
      <c r="C925" s="225"/>
      <c r="D925" s="227"/>
      <c r="E925" s="227"/>
      <c r="F925" s="229"/>
      <c r="G925" s="229"/>
    </row>
    <row r="926" spans="2:7" s="230" customFormat="1" x14ac:dyDescent="0.25">
      <c r="B926" s="224"/>
      <c r="C926" s="225"/>
      <c r="D926" s="227"/>
      <c r="E926" s="227"/>
      <c r="F926" s="229"/>
      <c r="G926" s="229"/>
    </row>
    <row r="927" spans="2:7" s="230" customFormat="1" x14ac:dyDescent="0.25">
      <c r="B927" s="224"/>
      <c r="C927" s="225"/>
      <c r="D927" s="227"/>
      <c r="E927" s="227"/>
      <c r="F927" s="229"/>
      <c r="G927" s="229"/>
    </row>
    <row r="928" spans="2:7" s="230" customFormat="1" x14ac:dyDescent="0.25">
      <c r="B928" s="224"/>
      <c r="C928" s="225"/>
      <c r="D928" s="227"/>
      <c r="E928" s="227"/>
      <c r="F928" s="229"/>
      <c r="G928" s="229"/>
    </row>
    <row r="929" spans="2:7" s="230" customFormat="1" x14ac:dyDescent="0.25">
      <c r="B929" s="224"/>
      <c r="C929" s="225"/>
      <c r="D929" s="227"/>
      <c r="E929" s="227"/>
      <c r="F929" s="229"/>
      <c r="G929" s="229"/>
    </row>
    <row r="930" spans="2:7" s="230" customFormat="1" x14ac:dyDescent="0.25">
      <c r="B930" s="224"/>
      <c r="C930" s="225"/>
      <c r="D930" s="227"/>
      <c r="E930" s="227"/>
      <c r="F930" s="229"/>
      <c r="G930" s="229"/>
    </row>
    <row r="931" spans="2:7" s="230" customFormat="1" x14ac:dyDescent="0.25">
      <c r="B931" s="224"/>
      <c r="C931" s="225"/>
      <c r="D931" s="227"/>
      <c r="E931" s="227"/>
      <c r="F931" s="229"/>
      <c r="G931" s="229"/>
    </row>
    <row r="932" spans="2:7" s="230" customFormat="1" x14ac:dyDescent="0.25">
      <c r="B932" s="224"/>
      <c r="C932" s="225"/>
      <c r="D932" s="227"/>
      <c r="E932" s="227"/>
      <c r="F932" s="229"/>
      <c r="G932" s="229"/>
    </row>
    <row r="933" spans="2:7" s="230" customFormat="1" x14ac:dyDescent="0.25">
      <c r="B933" s="224"/>
      <c r="C933" s="225"/>
      <c r="D933" s="227"/>
      <c r="E933" s="227"/>
      <c r="F933" s="229"/>
      <c r="G933" s="229"/>
    </row>
    <row r="934" spans="2:7" s="230" customFormat="1" x14ac:dyDescent="0.25">
      <c r="B934" s="224"/>
      <c r="C934" s="225"/>
      <c r="D934" s="227"/>
      <c r="E934" s="227"/>
      <c r="F934" s="229"/>
      <c r="G934" s="229"/>
    </row>
    <row r="935" spans="2:7" s="230" customFormat="1" x14ac:dyDescent="0.25">
      <c r="B935" s="224"/>
      <c r="C935" s="225"/>
      <c r="D935" s="227"/>
      <c r="E935" s="227"/>
      <c r="F935" s="229"/>
      <c r="G935" s="229"/>
    </row>
    <row r="936" spans="2:7" s="230" customFormat="1" x14ac:dyDescent="0.25">
      <c r="B936" s="224"/>
      <c r="C936" s="225"/>
      <c r="D936" s="227"/>
      <c r="E936" s="227"/>
      <c r="F936" s="229"/>
      <c r="G936" s="229"/>
    </row>
    <row r="937" spans="2:7" s="230" customFormat="1" x14ac:dyDescent="0.25">
      <c r="B937" s="224"/>
      <c r="C937" s="225"/>
      <c r="D937" s="227"/>
      <c r="E937" s="227"/>
      <c r="F937" s="229"/>
      <c r="G937" s="229"/>
    </row>
    <row r="938" spans="2:7" s="230" customFormat="1" x14ac:dyDescent="0.25">
      <c r="B938" s="224"/>
      <c r="C938" s="225"/>
      <c r="D938" s="227"/>
      <c r="E938" s="227"/>
      <c r="F938" s="229"/>
      <c r="G938" s="229"/>
    </row>
    <row r="939" spans="2:7" s="230" customFormat="1" x14ac:dyDescent="0.25">
      <c r="B939" s="224"/>
      <c r="C939" s="225"/>
      <c r="D939" s="227"/>
      <c r="E939" s="227"/>
      <c r="F939" s="229"/>
      <c r="G939" s="229"/>
    </row>
    <row r="940" spans="2:7" s="230" customFormat="1" x14ac:dyDescent="0.25">
      <c r="B940" s="224"/>
      <c r="C940" s="225"/>
      <c r="D940" s="227"/>
      <c r="E940" s="227"/>
      <c r="F940" s="229"/>
      <c r="G940" s="229"/>
    </row>
    <row r="941" spans="2:7" s="230" customFormat="1" x14ac:dyDescent="0.25">
      <c r="B941" s="224"/>
      <c r="C941" s="225"/>
      <c r="D941" s="227"/>
      <c r="E941" s="227"/>
      <c r="F941" s="229"/>
      <c r="G941" s="229"/>
    </row>
    <row r="942" spans="2:7" s="230" customFormat="1" x14ac:dyDescent="0.25">
      <c r="B942" s="224"/>
      <c r="C942" s="225"/>
      <c r="D942" s="227"/>
      <c r="E942" s="227"/>
      <c r="F942" s="229"/>
      <c r="G942" s="229"/>
    </row>
    <row r="943" spans="2:7" s="230" customFormat="1" x14ac:dyDescent="0.25">
      <c r="B943" s="224"/>
      <c r="C943" s="225"/>
      <c r="D943" s="227"/>
      <c r="E943" s="227"/>
      <c r="F943" s="229"/>
      <c r="G943" s="229"/>
    </row>
    <row r="944" spans="2:7" s="230" customFormat="1" x14ac:dyDescent="0.25">
      <c r="B944" s="224"/>
      <c r="C944" s="225"/>
      <c r="D944" s="227"/>
      <c r="E944" s="227"/>
      <c r="F944" s="229"/>
      <c r="G944" s="229"/>
    </row>
    <row r="945" spans="2:7" s="230" customFormat="1" x14ac:dyDescent="0.25">
      <c r="B945" s="224"/>
      <c r="C945" s="225"/>
      <c r="D945" s="227"/>
      <c r="E945" s="227"/>
      <c r="F945" s="229"/>
      <c r="G945" s="229"/>
    </row>
    <row r="946" spans="2:7" s="230" customFormat="1" x14ac:dyDescent="0.25">
      <c r="B946" s="224"/>
      <c r="C946" s="225"/>
      <c r="D946" s="227"/>
      <c r="E946" s="227"/>
      <c r="F946" s="229"/>
      <c r="G946" s="229"/>
    </row>
    <row r="947" spans="2:7" s="230" customFormat="1" x14ac:dyDescent="0.25">
      <c r="B947" s="224"/>
      <c r="C947" s="225"/>
      <c r="D947" s="227"/>
      <c r="E947" s="227"/>
      <c r="F947" s="229"/>
      <c r="G947" s="229"/>
    </row>
    <row r="948" spans="2:7" s="230" customFormat="1" x14ac:dyDescent="0.25">
      <c r="B948" s="224"/>
      <c r="C948" s="225"/>
      <c r="D948" s="227"/>
      <c r="E948" s="227"/>
      <c r="F948" s="229"/>
      <c r="G948" s="229"/>
    </row>
    <row r="949" spans="2:7" s="230" customFormat="1" x14ac:dyDescent="0.25">
      <c r="B949" s="224"/>
      <c r="C949" s="225"/>
      <c r="D949" s="227"/>
      <c r="E949" s="227"/>
      <c r="F949" s="229"/>
      <c r="G949" s="229"/>
    </row>
    <row r="950" spans="2:7" s="230" customFormat="1" x14ac:dyDescent="0.25">
      <c r="B950" s="224"/>
      <c r="C950" s="225"/>
      <c r="D950" s="227"/>
      <c r="E950" s="227"/>
      <c r="F950" s="229"/>
      <c r="G950" s="229"/>
    </row>
    <row r="951" spans="2:7" s="230" customFormat="1" x14ac:dyDescent="0.25">
      <c r="B951" s="224"/>
      <c r="C951" s="225"/>
      <c r="D951" s="227"/>
      <c r="E951" s="227"/>
      <c r="F951" s="229"/>
      <c r="G951" s="229"/>
    </row>
    <row r="952" spans="2:7" s="230" customFormat="1" x14ac:dyDescent="0.25">
      <c r="B952" s="224"/>
      <c r="C952" s="225"/>
      <c r="D952" s="227"/>
      <c r="E952" s="227"/>
      <c r="F952" s="229"/>
      <c r="G952" s="229"/>
    </row>
    <row r="953" spans="2:7" s="230" customFormat="1" x14ac:dyDescent="0.25">
      <c r="B953" s="224"/>
      <c r="C953" s="225"/>
      <c r="D953" s="227"/>
      <c r="E953" s="227"/>
      <c r="F953" s="229"/>
      <c r="G953" s="229"/>
    </row>
    <row r="954" spans="2:7" s="230" customFormat="1" x14ac:dyDescent="0.25">
      <c r="B954" s="224"/>
      <c r="C954" s="225"/>
      <c r="D954" s="227"/>
      <c r="E954" s="227"/>
      <c r="F954" s="229"/>
      <c r="G954" s="229"/>
    </row>
    <row r="955" spans="2:7" s="230" customFormat="1" x14ac:dyDescent="0.25">
      <c r="B955" s="224"/>
      <c r="C955" s="225"/>
      <c r="D955" s="227"/>
      <c r="E955" s="227"/>
      <c r="F955" s="229"/>
      <c r="G955" s="229"/>
    </row>
    <row r="956" spans="2:7" s="230" customFormat="1" x14ac:dyDescent="0.25">
      <c r="B956" s="224"/>
      <c r="C956" s="225"/>
      <c r="D956" s="227"/>
      <c r="E956" s="227"/>
      <c r="F956" s="229"/>
      <c r="G956" s="229"/>
    </row>
    <row r="957" spans="2:7" s="230" customFormat="1" x14ac:dyDescent="0.25">
      <c r="B957" s="224"/>
      <c r="C957" s="225"/>
      <c r="D957" s="227"/>
      <c r="E957" s="227"/>
      <c r="F957" s="229"/>
      <c r="G957" s="229"/>
    </row>
    <row r="958" spans="2:7" s="230" customFormat="1" x14ac:dyDescent="0.25">
      <c r="B958" s="224"/>
      <c r="C958" s="225"/>
      <c r="D958" s="227"/>
      <c r="E958" s="227"/>
      <c r="F958" s="229"/>
      <c r="G958" s="229"/>
    </row>
    <row r="959" spans="2:7" s="230" customFormat="1" x14ac:dyDescent="0.25">
      <c r="B959" s="224"/>
      <c r="C959" s="225"/>
      <c r="D959" s="227"/>
      <c r="E959" s="227"/>
      <c r="F959" s="229"/>
      <c r="G959" s="229"/>
    </row>
    <row r="960" spans="2:7" s="230" customFormat="1" x14ac:dyDescent="0.25">
      <c r="B960" s="224"/>
      <c r="C960" s="225"/>
      <c r="D960" s="227"/>
      <c r="E960" s="227"/>
      <c r="F960" s="229"/>
      <c r="G960" s="229"/>
    </row>
    <row r="961" spans="2:7" s="230" customFormat="1" x14ac:dyDescent="0.25">
      <c r="B961" s="224"/>
      <c r="C961" s="225"/>
      <c r="D961" s="227"/>
      <c r="E961" s="227"/>
      <c r="F961" s="229"/>
      <c r="G961" s="229"/>
    </row>
    <row r="962" spans="2:7" s="230" customFormat="1" x14ac:dyDescent="0.25">
      <c r="B962" s="224"/>
      <c r="C962" s="225"/>
      <c r="D962" s="227"/>
      <c r="E962" s="227"/>
      <c r="F962" s="229"/>
      <c r="G962" s="229"/>
    </row>
    <row r="963" spans="2:7" s="230" customFormat="1" x14ac:dyDescent="0.25">
      <c r="B963" s="224"/>
      <c r="C963" s="225"/>
      <c r="D963" s="227"/>
      <c r="E963" s="227"/>
      <c r="F963" s="229"/>
      <c r="G963" s="229"/>
    </row>
    <row r="964" spans="2:7" s="230" customFormat="1" x14ac:dyDescent="0.25">
      <c r="B964" s="224"/>
      <c r="C964" s="225"/>
      <c r="D964" s="227"/>
      <c r="E964" s="227"/>
      <c r="F964" s="229"/>
      <c r="G964" s="229"/>
    </row>
    <row r="965" spans="2:7" s="230" customFormat="1" x14ac:dyDescent="0.25">
      <c r="B965" s="224"/>
      <c r="C965" s="225"/>
      <c r="D965" s="227"/>
      <c r="E965" s="227"/>
      <c r="F965" s="229"/>
      <c r="G965" s="229"/>
    </row>
    <row r="966" spans="2:7" s="230" customFormat="1" x14ac:dyDescent="0.25">
      <c r="B966" s="224"/>
      <c r="C966" s="225"/>
      <c r="D966" s="227"/>
      <c r="E966" s="227"/>
      <c r="F966" s="229"/>
      <c r="G966" s="229"/>
    </row>
    <row r="967" spans="2:7" s="230" customFormat="1" x14ac:dyDescent="0.25">
      <c r="B967" s="224"/>
      <c r="C967" s="225"/>
      <c r="D967" s="227"/>
      <c r="E967" s="227"/>
      <c r="F967" s="229"/>
      <c r="G967" s="229"/>
    </row>
    <row r="968" spans="2:7" s="230" customFormat="1" x14ac:dyDescent="0.25">
      <c r="B968" s="224"/>
      <c r="C968" s="225"/>
      <c r="D968" s="227"/>
      <c r="E968" s="227"/>
      <c r="F968" s="229"/>
      <c r="G968" s="229"/>
    </row>
    <row r="969" spans="2:7" s="230" customFormat="1" x14ac:dyDescent="0.25">
      <c r="B969" s="224"/>
      <c r="C969" s="225"/>
      <c r="D969" s="227"/>
      <c r="E969" s="227"/>
      <c r="F969" s="229"/>
      <c r="G969" s="229"/>
    </row>
    <row r="970" spans="2:7" s="230" customFormat="1" x14ac:dyDescent="0.25">
      <c r="B970" s="224"/>
      <c r="C970" s="225"/>
      <c r="D970" s="227"/>
      <c r="E970" s="227"/>
      <c r="F970" s="229"/>
      <c r="G970" s="229"/>
    </row>
    <row r="971" spans="2:7" s="230" customFormat="1" x14ac:dyDescent="0.25">
      <c r="B971" s="224"/>
      <c r="C971" s="225"/>
      <c r="D971" s="227"/>
      <c r="E971" s="227"/>
      <c r="F971" s="229"/>
      <c r="G971" s="229"/>
    </row>
    <row r="972" spans="2:7" s="230" customFormat="1" x14ac:dyDescent="0.25">
      <c r="B972" s="224"/>
      <c r="C972" s="225"/>
      <c r="D972" s="227"/>
      <c r="E972" s="227"/>
      <c r="F972" s="229"/>
      <c r="G972" s="229"/>
    </row>
    <row r="973" spans="2:7" s="230" customFormat="1" x14ac:dyDescent="0.25">
      <c r="B973" s="224"/>
      <c r="C973" s="225"/>
      <c r="D973" s="227"/>
      <c r="E973" s="227"/>
      <c r="F973" s="229"/>
      <c r="G973" s="229"/>
    </row>
    <row r="974" spans="2:7" s="230" customFormat="1" x14ac:dyDescent="0.25">
      <c r="B974" s="224"/>
      <c r="C974" s="225"/>
      <c r="D974" s="227"/>
      <c r="E974" s="227"/>
      <c r="F974" s="229"/>
      <c r="G974" s="229"/>
    </row>
    <row r="975" spans="2:7" s="230" customFormat="1" x14ac:dyDescent="0.25">
      <c r="B975" s="224"/>
      <c r="C975" s="225"/>
      <c r="D975" s="227"/>
      <c r="E975" s="227"/>
      <c r="F975" s="229"/>
      <c r="G975" s="229"/>
    </row>
    <row r="976" spans="2:7" s="230" customFormat="1" x14ac:dyDescent="0.25">
      <c r="B976" s="224"/>
      <c r="C976" s="225"/>
      <c r="D976" s="227"/>
      <c r="E976" s="227"/>
      <c r="F976" s="229"/>
      <c r="G976" s="229"/>
    </row>
    <row r="977" spans="2:7" s="230" customFormat="1" x14ac:dyDescent="0.25">
      <c r="B977" s="224"/>
      <c r="C977" s="225"/>
      <c r="D977" s="227"/>
      <c r="E977" s="227"/>
      <c r="F977" s="229"/>
      <c r="G977" s="229"/>
    </row>
    <row r="978" spans="2:7" s="230" customFormat="1" x14ac:dyDescent="0.25">
      <c r="B978" s="224"/>
      <c r="C978" s="225"/>
      <c r="D978" s="227"/>
      <c r="E978" s="227"/>
      <c r="F978" s="229"/>
      <c r="G978" s="229"/>
    </row>
    <row r="979" spans="2:7" s="230" customFormat="1" x14ac:dyDescent="0.25">
      <c r="B979" s="224"/>
      <c r="C979" s="225"/>
      <c r="D979" s="227"/>
      <c r="E979" s="227"/>
      <c r="F979" s="229"/>
      <c r="G979" s="229"/>
    </row>
    <row r="980" spans="2:7" s="230" customFormat="1" x14ac:dyDescent="0.25">
      <c r="B980" s="224"/>
      <c r="C980" s="225"/>
      <c r="D980" s="227"/>
      <c r="E980" s="227"/>
      <c r="F980" s="229"/>
      <c r="G980" s="229"/>
    </row>
    <row r="981" spans="2:7" s="230" customFormat="1" x14ac:dyDescent="0.25">
      <c r="B981" s="224"/>
      <c r="C981" s="225"/>
      <c r="D981" s="227"/>
      <c r="E981" s="227"/>
      <c r="F981" s="229"/>
      <c r="G981" s="229"/>
    </row>
    <row r="982" spans="2:7" s="230" customFormat="1" x14ac:dyDescent="0.25">
      <c r="B982" s="224"/>
      <c r="C982" s="225"/>
      <c r="D982" s="227"/>
      <c r="E982" s="227"/>
      <c r="F982" s="229"/>
      <c r="G982" s="229"/>
    </row>
    <row r="983" spans="2:7" s="230" customFormat="1" x14ac:dyDescent="0.25">
      <c r="B983" s="224"/>
      <c r="C983" s="225"/>
      <c r="D983" s="227"/>
      <c r="E983" s="227"/>
      <c r="F983" s="229"/>
      <c r="G983" s="229"/>
    </row>
    <row r="984" spans="2:7" s="230" customFormat="1" x14ac:dyDescent="0.25">
      <c r="B984" s="224"/>
      <c r="C984" s="225"/>
      <c r="D984" s="227"/>
      <c r="E984" s="227"/>
      <c r="F984" s="229"/>
      <c r="G984" s="229"/>
    </row>
    <row r="985" spans="2:7" s="230" customFormat="1" x14ac:dyDescent="0.25">
      <c r="B985" s="224"/>
      <c r="C985" s="225"/>
      <c r="D985" s="227"/>
      <c r="E985" s="227"/>
      <c r="F985" s="229"/>
      <c r="G985" s="229"/>
    </row>
    <row r="986" spans="2:7" s="230" customFormat="1" x14ac:dyDescent="0.25">
      <c r="B986" s="224"/>
      <c r="C986" s="225"/>
      <c r="D986" s="227"/>
      <c r="E986" s="227"/>
      <c r="F986" s="229"/>
      <c r="G986" s="229"/>
    </row>
    <row r="987" spans="2:7" s="230" customFormat="1" x14ac:dyDescent="0.25">
      <c r="B987" s="224"/>
      <c r="C987" s="225"/>
      <c r="D987" s="227"/>
      <c r="E987" s="227"/>
      <c r="F987" s="229"/>
      <c r="G987" s="229"/>
    </row>
    <row r="988" spans="2:7" s="230" customFormat="1" x14ac:dyDescent="0.25">
      <c r="B988" s="224"/>
      <c r="C988" s="225"/>
      <c r="D988" s="227"/>
      <c r="E988" s="227"/>
      <c r="F988" s="229"/>
      <c r="G988" s="229"/>
    </row>
    <row r="989" spans="2:7" s="230" customFormat="1" x14ac:dyDescent="0.25">
      <c r="B989" s="224"/>
      <c r="C989" s="225"/>
      <c r="D989" s="227"/>
      <c r="E989" s="227"/>
      <c r="F989" s="229"/>
      <c r="G989" s="229"/>
    </row>
    <row r="990" spans="2:7" s="230" customFormat="1" x14ac:dyDescent="0.25">
      <c r="B990" s="224"/>
      <c r="C990" s="225"/>
      <c r="D990" s="227"/>
      <c r="E990" s="227"/>
      <c r="F990" s="229"/>
      <c r="G990" s="229"/>
    </row>
    <row r="991" spans="2:7" s="230" customFormat="1" x14ac:dyDescent="0.25">
      <c r="B991" s="224"/>
      <c r="C991" s="225"/>
      <c r="D991" s="227"/>
      <c r="E991" s="227"/>
      <c r="F991" s="229"/>
      <c r="G991" s="229"/>
    </row>
    <row r="992" spans="2:7" s="230" customFormat="1" x14ac:dyDescent="0.25">
      <c r="B992" s="224"/>
      <c r="C992" s="225"/>
      <c r="D992" s="227"/>
      <c r="E992" s="227"/>
      <c r="F992" s="229"/>
      <c r="G992" s="229"/>
    </row>
    <row r="993" spans="2:7" s="230" customFormat="1" x14ac:dyDescent="0.25">
      <c r="B993" s="224"/>
      <c r="C993" s="225"/>
      <c r="D993" s="227"/>
      <c r="E993" s="227"/>
      <c r="F993" s="229"/>
      <c r="G993" s="229"/>
    </row>
    <row r="994" spans="2:7" s="230" customFormat="1" x14ac:dyDescent="0.25">
      <c r="B994" s="224"/>
      <c r="C994" s="225"/>
      <c r="D994" s="227"/>
      <c r="E994" s="227"/>
      <c r="F994" s="229"/>
      <c r="G994" s="229"/>
    </row>
    <row r="995" spans="2:7" s="230" customFormat="1" x14ac:dyDescent="0.25">
      <c r="B995" s="224"/>
      <c r="C995" s="225"/>
      <c r="D995" s="227"/>
      <c r="E995" s="227"/>
      <c r="F995" s="229"/>
      <c r="G995" s="229"/>
    </row>
    <row r="996" spans="2:7" s="230" customFormat="1" x14ac:dyDescent="0.25">
      <c r="B996" s="224"/>
      <c r="C996" s="225"/>
      <c r="D996" s="227"/>
      <c r="E996" s="227"/>
      <c r="F996" s="229"/>
      <c r="G996" s="229"/>
    </row>
    <row r="997" spans="2:7" s="230" customFormat="1" x14ac:dyDescent="0.25">
      <c r="B997" s="224"/>
      <c r="C997" s="225"/>
      <c r="D997" s="227"/>
      <c r="E997" s="227"/>
      <c r="F997" s="229"/>
      <c r="G997" s="229"/>
    </row>
    <row r="998" spans="2:7" s="230" customFormat="1" x14ac:dyDescent="0.25">
      <c r="B998" s="224"/>
      <c r="C998" s="225"/>
      <c r="D998" s="227"/>
      <c r="E998" s="227"/>
      <c r="F998" s="229"/>
      <c r="G998" s="229"/>
    </row>
    <row r="999" spans="2:7" s="230" customFormat="1" x14ac:dyDescent="0.25">
      <c r="B999" s="224"/>
      <c r="C999" s="225"/>
      <c r="D999" s="227"/>
      <c r="E999" s="227"/>
      <c r="F999" s="229"/>
      <c r="G999" s="229"/>
    </row>
    <row r="1000" spans="2:7" s="230" customFormat="1" x14ac:dyDescent="0.25">
      <c r="B1000" s="224"/>
      <c r="C1000" s="225"/>
      <c r="D1000" s="227"/>
      <c r="E1000" s="227"/>
      <c r="F1000" s="229"/>
      <c r="G1000" s="229"/>
    </row>
    <row r="1001" spans="2:7" s="230" customFormat="1" x14ac:dyDescent="0.25">
      <c r="B1001" s="224"/>
      <c r="C1001" s="225"/>
      <c r="D1001" s="227"/>
      <c r="E1001" s="227"/>
      <c r="F1001" s="229"/>
      <c r="G1001" s="229"/>
    </row>
    <row r="1002" spans="2:7" s="230" customFormat="1" x14ac:dyDescent="0.25">
      <c r="B1002" s="224"/>
      <c r="C1002" s="225"/>
      <c r="D1002" s="227"/>
      <c r="E1002" s="227"/>
      <c r="F1002" s="229"/>
      <c r="G1002" s="229"/>
    </row>
    <row r="1003" spans="2:7" s="230" customFormat="1" x14ac:dyDescent="0.25">
      <c r="B1003" s="224"/>
      <c r="C1003" s="225"/>
      <c r="D1003" s="227"/>
      <c r="E1003" s="227"/>
      <c r="F1003" s="229"/>
      <c r="G1003" s="229"/>
    </row>
    <row r="1004" spans="2:7" s="230" customFormat="1" x14ac:dyDescent="0.25">
      <c r="B1004" s="224"/>
      <c r="C1004" s="225"/>
      <c r="D1004" s="227"/>
      <c r="E1004" s="227"/>
      <c r="F1004" s="229"/>
      <c r="G1004" s="229"/>
    </row>
    <row r="1005" spans="2:7" s="230" customFormat="1" x14ac:dyDescent="0.25">
      <c r="B1005" s="224"/>
      <c r="C1005" s="225"/>
      <c r="D1005" s="227"/>
      <c r="E1005" s="227"/>
      <c r="F1005" s="229"/>
      <c r="G1005" s="229"/>
    </row>
    <row r="1006" spans="2:7" s="230" customFormat="1" x14ac:dyDescent="0.25">
      <c r="B1006" s="224"/>
      <c r="C1006" s="225"/>
      <c r="D1006" s="227"/>
      <c r="E1006" s="227"/>
      <c r="F1006" s="229"/>
      <c r="G1006" s="229"/>
    </row>
    <row r="1007" spans="2:7" s="230" customFormat="1" x14ac:dyDescent="0.25">
      <c r="B1007" s="224"/>
      <c r="C1007" s="225"/>
      <c r="D1007" s="227"/>
      <c r="E1007" s="227"/>
      <c r="F1007" s="229"/>
      <c r="G1007" s="229"/>
    </row>
    <row r="1008" spans="2:7" s="230" customFormat="1" x14ac:dyDescent="0.25">
      <c r="B1008" s="224"/>
      <c r="C1008" s="225"/>
      <c r="D1008" s="227"/>
      <c r="E1008" s="227"/>
      <c r="F1008" s="229"/>
      <c r="G1008" s="229"/>
    </row>
    <row r="1009" spans="2:7" s="230" customFormat="1" x14ac:dyDescent="0.25">
      <c r="B1009" s="224"/>
      <c r="C1009" s="225"/>
      <c r="D1009" s="227"/>
      <c r="E1009" s="227"/>
      <c r="F1009" s="229"/>
      <c r="G1009" s="229"/>
    </row>
    <row r="1010" spans="2:7" s="230" customFormat="1" x14ac:dyDescent="0.25">
      <c r="B1010" s="224"/>
      <c r="C1010" s="225"/>
      <c r="D1010" s="227"/>
      <c r="E1010" s="227"/>
      <c r="F1010" s="229"/>
      <c r="G1010" s="229"/>
    </row>
    <row r="1011" spans="2:7" s="230" customFormat="1" x14ac:dyDescent="0.25">
      <c r="B1011" s="224"/>
      <c r="C1011" s="225"/>
      <c r="D1011" s="227"/>
      <c r="E1011" s="227"/>
      <c r="F1011" s="229"/>
      <c r="G1011" s="229"/>
    </row>
    <row r="1012" spans="2:7" s="230" customFormat="1" x14ac:dyDescent="0.25">
      <c r="B1012" s="224"/>
      <c r="C1012" s="225"/>
      <c r="D1012" s="227"/>
      <c r="E1012" s="227"/>
      <c r="F1012" s="229"/>
      <c r="G1012" s="229"/>
    </row>
    <row r="1013" spans="2:7" s="230" customFormat="1" x14ac:dyDescent="0.25">
      <c r="B1013" s="224"/>
      <c r="C1013" s="225"/>
      <c r="D1013" s="227"/>
      <c r="E1013" s="227"/>
      <c r="F1013" s="229"/>
      <c r="G1013" s="229"/>
    </row>
    <row r="1014" spans="2:7" s="230" customFormat="1" x14ac:dyDescent="0.25">
      <c r="B1014" s="224"/>
      <c r="C1014" s="225"/>
      <c r="D1014" s="227"/>
      <c r="E1014" s="227"/>
      <c r="F1014" s="229"/>
      <c r="G1014" s="229"/>
    </row>
    <row r="1015" spans="2:7" s="230" customFormat="1" x14ac:dyDescent="0.25">
      <c r="B1015" s="224"/>
      <c r="C1015" s="225"/>
      <c r="D1015" s="227"/>
      <c r="E1015" s="227"/>
      <c r="F1015" s="229"/>
      <c r="G1015" s="229"/>
    </row>
    <row r="1016" spans="2:7" s="230" customFormat="1" x14ac:dyDescent="0.25">
      <c r="B1016" s="224"/>
      <c r="C1016" s="225"/>
      <c r="D1016" s="227"/>
      <c r="E1016" s="227"/>
      <c r="F1016" s="229"/>
      <c r="G1016" s="229"/>
    </row>
    <row r="1017" spans="2:7" s="230" customFormat="1" x14ac:dyDescent="0.25">
      <c r="B1017" s="224"/>
      <c r="C1017" s="225"/>
      <c r="D1017" s="227"/>
      <c r="E1017" s="227"/>
      <c r="F1017" s="229"/>
      <c r="G1017" s="229"/>
    </row>
    <row r="1018" spans="2:7" s="230" customFormat="1" x14ac:dyDescent="0.25">
      <c r="B1018" s="224"/>
      <c r="C1018" s="225"/>
      <c r="D1018" s="227"/>
      <c r="E1018" s="227"/>
      <c r="F1018" s="229"/>
      <c r="G1018" s="229"/>
    </row>
    <row r="1019" spans="2:7" s="230" customFormat="1" x14ac:dyDescent="0.25">
      <c r="B1019" s="224"/>
      <c r="C1019" s="225"/>
      <c r="D1019" s="227"/>
      <c r="E1019" s="227"/>
      <c r="F1019" s="229"/>
      <c r="G1019" s="229"/>
    </row>
    <row r="1020" spans="2:7" s="230" customFormat="1" x14ac:dyDescent="0.25">
      <c r="B1020" s="224"/>
      <c r="C1020" s="225"/>
      <c r="D1020" s="227"/>
      <c r="E1020" s="227"/>
      <c r="F1020" s="229"/>
      <c r="G1020" s="229"/>
    </row>
    <row r="1021" spans="2:7" s="230" customFormat="1" x14ac:dyDescent="0.25">
      <c r="B1021" s="224"/>
      <c r="C1021" s="225"/>
      <c r="D1021" s="227"/>
      <c r="E1021" s="227"/>
      <c r="F1021" s="229"/>
      <c r="G1021" s="229"/>
    </row>
    <row r="1022" spans="2:7" s="230" customFormat="1" x14ac:dyDescent="0.25">
      <c r="B1022" s="224"/>
      <c r="C1022" s="225"/>
      <c r="D1022" s="227"/>
      <c r="E1022" s="227"/>
      <c r="F1022" s="229"/>
      <c r="G1022" s="229"/>
    </row>
    <row r="1023" spans="2:7" s="230" customFormat="1" x14ac:dyDescent="0.25">
      <c r="B1023" s="224"/>
      <c r="C1023" s="225"/>
      <c r="D1023" s="227"/>
      <c r="E1023" s="227"/>
      <c r="F1023" s="229"/>
      <c r="G1023" s="229"/>
    </row>
    <row r="1024" spans="2:7" s="230" customFormat="1" x14ac:dyDescent="0.25">
      <c r="B1024" s="224"/>
      <c r="C1024" s="225"/>
      <c r="D1024" s="227"/>
      <c r="E1024" s="227"/>
      <c r="F1024" s="229"/>
      <c r="G1024" s="229"/>
    </row>
    <row r="1025" spans="2:7" s="230" customFormat="1" x14ac:dyDescent="0.25">
      <c r="B1025" s="224"/>
      <c r="C1025" s="225"/>
      <c r="D1025" s="227"/>
      <c r="E1025" s="227"/>
      <c r="F1025" s="229"/>
      <c r="G1025" s="229"/>
    </row>
    <row r="1026" spans="2:7" s="230" customFormat="1" x14ac:dyDescent="0.25">
      <c r="B1026" s="224"/>
      <c r="C1026" s="225"/>
      <c r="D1026" s="227"/>
      <c r="E1026" s="227"/>
      <c r="F1026" s="229"/>
      <c r="G1026" s="229"/>
    </row>
    <row r="1027" spans="2:7" s="230" customFormat="1" x14ac:dyDescent="0.25">
      <c r="B1027" s="224"/>
      <c r="C1027" s="225"/>
      <c r="D1027" s="227"/>
      <c r="E1027" s="227"/>
      <c r="F1027" s="229"/>
      <c r="G1027" s="229"/>
    </row>
    <row r="1028" spans="2:7" s="230" customFormat="1" x14ac:dyDescent="0.25">
      <c r="B1028" s="224"/>
      <c r="C1028" s="225"/>
      <c r="D1028" s="227"/>
      <c r="E1028" s="227"/>
      <c r="F1028" s="229"/>
      <c r="G1028" s="229"/>
    </row>
    <row r="1029" spans="2:7" s="230" customFormat="1" x14ac:dyDescent="0.25">
      <c r="B1029" s="224"/>
      <c r="C1029" s="225"/>
      <c r="D1029" s="227"/>
      <c r="E1029" s="227"/>
      <c r="F1029" s="229"/>
      <c r="G1029" s="229"/>
    </row>
    <row r="1030" spans="2:7" s="230" customFormat="1" x14ac:dyDescent="0.25">
      <c r="B1030" s="224"/>
      <c r="C1030" s="225"/>
      <c r="D1030" s="227"/>
      <c r="E1030" s="227"/>
      <c r="F1030" s="229"/>
      <c r="G1030" s="229"/>
    </row>
    <row r="1031" spans="2:7" s="230" customFormat="1" x14ac:dyDescent="0.25">
      <c r="B1031" s="224"/>
      <c r="C1031" s="225"/>
      <c r="D1031" s="227"/>
      <c r="E1031" s="227"/>
      <c r="F1031" s="229"/>
      <c r="G1031" s="229"/>
    </row>
    <row r="1032" spans="2:7" s="230" customFormat="1" x14ac:dyDescent="0.25">
      <c r="B1032" s="224"/>
      <c r="C1032" s="225"/>
      <c r="D1032" s="227"/>
      <c r="E1032" s="227"/>
      <c r="F1032" s="229"/>
      <c r="G1032" s="229"/>
    </row>
    <row r="1033" spans="2:7" s="230" customFormat="1" x14ac:dyDescent="0.25">
      <c r="B1033" s="224"/>
      <c r="C1033" s="225"/>
      <c r="D1033" s="227"/>
      <c r="E1033" s="227"/>
      <c r="F1033" s="229"/>
      <c r="G1033" s="229"/>
    </row>
    <row r="1034" spans="2:7" s="230" customFormat="1" x14ac:dyDescent="0.25">
      <c r="B1034" s="224"/>
      <c r="C1034" s="225"/>
      <c r="D1034" s="227"/>
      <c r="E1034" s="227"/>
      <c r="F1034" s="229"/>
      <c r="G1034" s="229"/>
    </row>
    <row r="1035" spans="2:7" s="230" customFormat="1" x14ac:dyDescent="0.25">
      <c r="B1035" s="224"/>
      <c r="C1035" s="225"/>
      <c r="D1035" s="227"/>
      <c r="E1035" s="227"/>
      <c r="F1035" s="229"/>
      <c r="G1035" s="229"/>
    </row>
    <row r="1036" spans="2:7" s="230" customFormat="1" x14ac:dyDescent="0.25">
      <c r="B1036" s="224"/>
      <c r="C1036" s="225"/>
      <c r="D1036" s="227"/>
      <c r="E1036" s="227"/>
      <c r="F1036" s="229"/>
      <c r="G1036" s="229"/>
    </row>
    <row r="1037" spans="2:7" s="230" customFormat="1" x14ac:dyDescent="0.25">
      <c r="B1037" s="224"/>
      <c r="C1037" s="225"/>
      <c r="D1037" s="227"/>
      <c r="E1037" s="227"/>
      <c r="F1037" s="229"/>
      <c r="G1037" s="229"/>
    </row>
    <row r="1038" spans="2:7" s="230" customFormat="1" x14ac:dyDescent="0.25">
      <c r="B1038" s="224"/>
      <c r="C1038" s="225"/>
      <c r="D1038" s="227"/>
      <c r="E1038" s="227"/>
      <c r="F1038" s="229"/>
      <c r="G1038" s="229"/>
    </row>
    <row r="1039" spans="2:7" s="230" customFormat="1" x14ac:dyDescent="0.25">
      <c r="B1039" s="224"/>
      <c r="C1039" s="225"/>
      <c r="D1039" s="227"/>
      <c r="E1039" s="227"/>
      <c r="F1039" s="229"/>
      <c r="G1039" s="229"/>
    </row>
    <row r="1040" spans="2:7" s="230" customFormat="1" x14ac:dyDescent="0.25">
      <c r="B1040" s="224"/>
      <c r="C1040" s="225"/>
      <c r="D1040" s="227"/>
      <c r="E1040" s="227"/>
      <c r="F1040" s="229"/>
      <c r="G1040" s="229"/>
    </row>
    <row r="1041" spans="2:7" s="230" customFormat="1" x14ac:dyDescent="0.25">
      <c r="B1041" s="224"/>
      <c r="C1041" s="225"/>
      <c r="D1041" s="227"/>
      <c r="E1041" s="227"/>
      <c r="F1041" s="229"/>
      <c r="G1041" s="229"/>
    </row>
    <row r="1042" spans="2:7" s="230" customFormat="1" x14ac:dyDescent="0.25">
      <c r="B1042" s="224"/>
      <c r="C1042" s="225"/>
      <c r="D1042" s="227"/>
      <c r="E1042" s="227"/>
      <c r="F1042" s="229"/>
      <c r="G1042" s="229"/>
    </row>
    <row r="1043" spans="2:7" s="230" customFormat="1" x14ac:dyDescent="0.25">
      <c r="B1043" s="224"/>
      <c r="C1043" s="225"/>
      <c r="D1043" s="227"/>
      <c r="E1043" s="227"/>
      <c r="F1043" s="229"/>
      <c r="G1043" s="229"/>
    </row>
    <row r="1044" spans="2:7" s="230" customFormat="1" x14ac:dyDescent="0.25">
      <c r="B1044" s="224"/>
      <c r="C1044" s="225"/>
      <c r="D1044" s="227"/>
      <c r="E1044" s="227"/>
      <c r="F1044" s="229"/>
      <c r="G1044" s="229"/>
    </row>
    <row r="1045" spans="2:7" s="230" customFormat="1" x14ac:dyDescent="0.25">
      <c r="B1045" s="224"/>
      <c r="C1045" s="225"/>
      <c r="D1045" s="227"/>
      <c r="E1045" s="227"/>
      <c r="F1045" s="229"/>
      <c r="G1045" s="229"/>
    </row>
    <row r="1046" spans="2:7" s="230" customFormat="1" x14ac:dyDescent="0.25">
      <c r="B1046" s="224"/>
      <c r="C1046" s="225"/>
      <c r="D1046" s="227"/>
      <c r="E1046" s="227"/>
      <c r="F1046" s="229"/>
      <c r="G1046" s="229"/>
    </row>
    <row r="1047" spans="2:7" s="230" customFormat="1" x14ac:dyDescent="0.25">
      <c r="B1047" s="224"/>
      <c r="C1047" s="225"/>
      <c r="D1047" s="227"/>
      <c r="E1047" s="227"/>
      <c r="F1047" s="229"/>
      <c r="G1047" s="229"/>
    </row>
    <row r="1048" spans="2:7" s="230" customFormat="1" x14ac:dyDescent="0.25">
      <c r="B1048" s="224"/>
      <c r="C1048" s="225"/>
      <c r="D1048" s="227"/>
      <c r="E1048" s="227"/>
      <c r="F1048" s="229"/>
      <c r="G1048" s="229"/>
    </row>
    <row r="1049" spans="2:7" s="230" customFormat="1" x14ac:dyDescent="0.25">
      <c r="B1049" s="224"/>
      <c r="C1049" s="225"/>
      <c r="D1049" s="227"/>
      <c r="E1049" s="227"/>
      <c r="F1049" s="229"/>
      <c r="G1049" s="229"/>
    </row>
    <row r="1050" spans="2:7" s="230" customFormat="1" x14ac:dyDescent="0.25">
      <c r="B1050" s="224"/>
      <c r="C1050" s="225"/>
      <c r="D1050" s="227"/>
      <c r="E1050" s="227"/>
      <c r="F1050" s="229"/>
      <c r="G1050" s="229"/>
    </row>
    <row r="1051" spans="2:7" s="230" customFormat="1" x14ac:dyDescent="0.25">
      <c r="B1051" s="224"/>
      <c r="C1051" s="225"/>
      <c r="D1051" s="227"/>
      <c r="E1051" s="227"/>
      <c r="F1051" s="229"/>
      <c r="G1051" s="229"/>
    </row>
    <row r="1052" spans="2:7" s="230" customFormat="1" x14ac:dyDescent="0.25">
      <c r="B1052" s="224"/>
      <c r="C1052" s="225"/>
      <c r="D1052" s="227"/>
      <c r="E1052" s="227"/>
      <c r="F1052" s="229"/>
      <c r="G1052" s="229"/>
    </row>
    <row r="1053" spans="2:7" s="230" customFormat="1" x14ac:dyDescent="0.25">
      <c r="B1053" s="224"/>
      <c r="C1053" s="225"/>
      <c r="D1053" s="227"/>
      <c r="E1053" s="227"/>
      <c r="F1053" s="229"/>
      <c r="G1053" s="229"/>
    </row>
    <row r="1054" spans="2:7" s="230" customFormat="1" x14ac:dyDescent="0.25">
      <c r="B1054" s="224"/>
      <c r="C1054" s="225"/>
      <c r="D1054" s="227"/>
      <c r="E1054" s="227"/>
      <c r="F1054" s="229"/>
      <c r="G1054" s="229"/>
    </row>
    <row r="1055" spans="2:7" s="230" customFormat="1" x14ac:dyDescent="0.25">
      <c r="B1055" s="224"/>
      <c r="C1055" s="225"/>
      <c r="D1055" s="227"/>
      <c r="E1055" s="227"/>
      <c r="F1055" s="229"/>
      <c r="G1055" s="229"/>
    </row>
    <row r="1056" spans="2:7" s="230" customFormat="1" x14ac:dyDescent="0.25">
      <c r="B1056" s="224"/>
      <c r="C1056" s="225"/>
      <c r="D1056" s="227"/>
      <c r="E1056" s="227"/>
      <c r="F1056" s="229"/>
      <c r="G1056" s="229"/>
    </row>
    <row r="1057" spans="2:7" s="230" customFormat="1" x14ac:dyDescent="0.25">
      <c r="B1057" s="224"/>
      <c r="C1057" s="225"/>
      <c r="D1057" s="227"/>
      <c r="E1057" s="227"/>
      <c r="F1057" s="229"/>
      <c r="G1057" s="229"/>
    </row>
    <row r="1058" spans="2:7" s="230" customFormat="1" x14ac:dyDescent="0.25">
      <c r="B1058" s="224"/>
      <c r="C1058" s="225"/>
      <c r="D1058" s="227"/>
      <c r="E1058" s="227"/>
      <c r="F1058" s="229"/>
      <c r="G1058" s="229"/>
    </row>
    <row r="1059" spans="2:7" s="230" customFormat="1" x14ac:dyDescent="0.25">
      <c r="B1059" s="224"/>
      <c r="C1059" s="225"/>
      <c r="D1059" s="227"/>
      <c r="E1059" s="227"/>
      <c r="F1059" s="229"/>
      <c r="G1059" s="229"/>
    </row>
    <row r="1060" spans="2:7" s="230" customFormat="1" x14ac:dyDescent="0.25">
      <c r="B1060" s="224"/>
      <c r="C1060" s="225"/>
      <c r="D1060" s="227"/>
      <c r="E1060" s="227"/>
      <c r="F1060" s="229"/>
      <c r="G1060" s="229"/>
    </row>
    <row r="1061" spans="2:7" s="230" customFormat="1" x14ac:dyDescent="0.25">
      <c r="B1061" s="224"/>
      <c r="C1061" s="225"/>
      <c r="D1061" s="227"/>
      <c r="E1061" s="227"/>
      <c r="F1061" s="229"/>
      <c r="G1061" s="229"/>
    </row>
    <row r="1062" spans="2:7" s="230" customFormat="1" x14ac:dyDescent="0.25">
      <c r="B1062" s="224"/>
      <c r="C1062" s="225"/>
      <c r="D1062" s="227"/>
      <c r="E1062" s="227"/>
      <c r="F1062" s="229"/>
      <c r="G1062" s="229"/>
    </row>
    <row r="1063" spans="2:7" s="230" customFormat="1" x14ac:dyDescent="0.25">
      <c r="B1063" s="224"/>
      <c r="C1063" s="225"/>
      <c r="D1063" s="227"/>
      <c r="E1063" s="227"/>
      <c r="F1063" s="229"/>
      <c r="G1063" s="229"/>
    </row>
    <row r="1064" spans="2:7" s="230" customFormat="1" x14ac:dyDescent="0.25">
      <c r="B1064" s="224"/>
      <c r="C1064" s="225"/>
      <c r="D1064" s="227"/>
      <c r="E1064" s="227"/>
      <c r="F1064" s="229"/>
      <c r="G1064" s="229"/>
    </row>
    <row r="1065" spans="2:7" s="230" customFormat="1" x14ac:dyDescent="0.25">
      <c r="B1065" s="224"/>
      <c r="C1065" s="225"/>
      <c r="D1065" s="227"/>
      <c r="E1065" s="227"/>
      <c r="F1065" s="229"/>
      <c r="G1065" s="229"/>
    </row>
    <row r="1066" spans="2:7" s="230" customFormat="1" x14ac:dyDescent="0.25">
      <c r="B1066" s="224"/>
      <c r="C1066" s="225"/>
      <c r="D1066" s="227"/>
      <c r="E1066" s="227"/>
      <c r="F1066" s="229"/>
      <c r="G1066" s="229"/>
    </row>
    <row r="1067" spans="2:7" s="230" customFormat="1" x14ac:dyDescent="0.25">
      <c r="B1067" s="224"/>
      <c r="C1067" s="225"/>
      <c r="D1067" s="227"/>
      <c r="E1067" s="227"/>
      <c r="F1067" s="229"/>
      <c r="G1067" s="229"/>
    </row>
    <row r="1068" spans="2:7" s="230" customFormat="1" x14ac:dyDescent="0.25">
      <c r="B1068" s="224"/>
      <c r="C1068" s="225"/>
      <c r="D1068" s="227"/>
      <c r="E1068" s="227"/>
      <c r="F1068" s="229"/>
      <c r="G1068" s="229"/>
    </row>
    <row r="1069" spans="2:7" s="230" customFormat="1" x14ac:dyDescent="0.25">
      <c r="B1069" s="224"/>
      <c r="C1069" s="225"/>
      <c r="D1069" s="227"/>
      <c r="E1069" s="227"/>
      <c r="F1069" s="229"/>
      <c r="G1069" s="229"/>
    </row>
    <row r="1070" spans="2:7" s="230" customFormat="1" x14ac:dyDescent="0.25">
      <c r="B1070" s="224"/>
      <c r="C1070" s="225"/>
      <c r="D1070" s="227"/>
      <c r="E1070" s="227"/>
      <c r="F1070" s="229"/>
      <c r="G1070" s="229"/>
    </row>
    <row r="1071" spans="2:7" s="230" customFormat="1" x14ac:dyDescent="0.25">
      <c r="B1071" s="224"/>
      <c r="C1071" s="225"/>
      <c r="D1071" s="227"/>
      <c r="E1071" s="227"/>
      <c r="F1071" s="229"/>
      <c r="G1071" s="229"/>
    </row>
    <row r="1072" spans="2:7" s="230" customFormat="1" x14ac:dyDescent="0.25">
      <c r="B1072" s="224"/>
      <c r="C1072" s="225"/>
      <c r="D1072" s="227"/>
      <c r="E1072" s="227"/>
      <c r="F1072" s="229"/>
      <c r="G1072" s="229"/>
    </row>
    <row r="1073" spans="2:7" s="230" customFormat="1" x14ac:dyDescent="0.25">
      <c r="B1073" s="224"/>
      <c r="C1073" s="225"/>
      <c r="D1073" s="227"/>
      <c r="E1073" s="227"/>
      <c r="F1073" s="229"/>
      <c r="G1073" s="229"/>
    </row>
    <row r="1074" spans="2:7" s="230" customFormat="1" x14ac:dyDescent="0.25">
      <c r="B1074" s="224"/>
      <c r="C1074" s="225"/>
      <c r="D1074" s="227"/>
      <c r="E1074" s="227"/>
      <c r="F1074" s="229"/>
      <c r="G1074" s="229"/>
    </row>
    <row r="1075" spans="2:7" s="230" customFormat="1" x14ac:dyDescent="0.25">
      <c r="B1075" s="224"/>
      <c r="C1075" s="225"/>
      <c r="D1075" s="227"/>
      <c r="E1075" s="227"/>
      <c r="F1075" s="229"/>
      <c r="G1075" s="229"/>
    </row>
    <row r="1076" spans="2:7" s="230" customFormat="1" x14ac:dyDescent="0.25">
      <c r="B1076" s="224"/>
      <c r="C1076" s="225"/>
      <c r="D1076" s="227"/>
      <c r="E1076" s="227"/>
      <c r="F1076" s="229"/>
      <c r="G1076" s="229"/>
    </row>
    <row r="1077" spans="2:7" s="230" customFormat="1" x14ac:dyDescent="0.25">
      <c r="B1077" s="224"/>
      <c r="C1077" s="225"/>
      <c r="D1077" s="227"/>
      <c r="E1077" s="227"/>
      <c r="F1077" s="229"/>
      <c r="G1077" s="229"/>
    </row>
    <row r="1078" spans="2:7" s="230" customFormat="1" x14ac:dyDescent="0.25">
      <c r="B1078" s="224"/>
      <c r="C1078" s="225"/>
      <c r="D1078" s="227"/>
      <c r="E1078" s="227"/>
      <c r="F1078" s="229"/>
      <c r="G1078" s="229"/>
    </row>
    <row r="1079" spans="2:7" s="230" customFormat="1" x14ac:dyDescent="0.25">
      <c r="B1079" s="224"/>
      <c r="C1079" s="225"/>
      <c r="D1079" s="227"/>
      <c r="E1079" s="227"/>
      <c r="F1079" s="229"/>
      <c r="G1079" s="229"/>
    </row>
    <row r="1080" spans="2:7" s="230" customFormat="1" x14ac:dyDescent="0.25">
      <c r="B1080" s="224"/>
      <c r="C1080" s="225"/>
      <c r="D1080" s="227"/>
      <c r="E1080" s="227"/>
      <c r="F1080" s="229"/>
      <c r="G1080" s="229"/>
    </row>
    <row r="1081" spans="2:7" s="230" customFormat="1" x14ac:dyDescent="0.25">
      <c r="B1081" s="224"/>
      <c r="C1081" s="225"/>
      <c r="D1081" s="227"/>
      <c r="E1081" s="227"/>
      <c r="F1081" s="229"/>
      <c r="G1081" s="229"/>
    </row>
    <row r="1082" spans="2:7" s="230" customFormat="1" x14ac:dyDescent="0.25">
      <c r="B1082" s="224"/>
      <c r="C1082" s="225"/>
      <c r="D1082" s="227"/>
      <c r="E1082" s="227"/>
      <c r="F1082" s="229"/>
      <c r="G1082" s="229"/>
    </row>
    <row r="1083" spans="2:7" s="230" customFormat="1" x14ac:dyDescent="0.25">
      <c r="B1083" s="224"/>
      <c r="C1083" s="225"/>
      <c r="D1083" s="227"/>
      <c r="E1083" s="227"/>
      <c r="F1083" s="229"/>
      <c r="G1083" s="229"/>
    </row>
    <row r="1084" spans="2:7" s="230" customFormat="1" x14ac:dyDescent="0.25">
      <c r="B1084" s="224"/>
      <c r="C1084" s="225"/>
      <c r="D1084" s="227"/>
      <c r="E1084" s="227"/>
      <c r="F1084" s="229"/>
      <c r="G1084" s="229"/>
    </row>
    <row r="1085" spans="2:7" s="230" customFormat="1" x14ac:dyDescent="0.25">
      <c r="B1085" s="224"/>
      <c r="C1085" s="225"/>
      <c r="D1085" s="227"/>
      <c r="E1085" s="227"/>
      <c r="F1085" s="229"/>
      <c r="G1085" s="229"/>
    </row>
    <row r="1086" spans="2:7" s="230" customFormat="1" x14ac:dyDescent="0.25">
      <c r="B1086" s="224"/>
      <c r="C1086" s="225"/>
      <c r="D1086" s="227"/>
      <c r="E1086" s="227"/>
      <c r="F1086" s="229"/>
      <c r="G1086" s="229"/>
    </row>
    <row r="1087" spans="2:7" s="230" customFormat="1" x14ac:dyDescent="0.25">
      <c r="B1087" s="224"/>
      <c r="C1087" s="225"/>
      <c r="D1087" s="227"/>
      <c r="E1087" s="227"/>
      <c r="F1087" s="229"/>
      <c r="G1087" s="229"/>
    </row>
    <row r="1088" spans="2:7" s="230" customFormat="1" x14ac:dyDescent="0.25">
      <c r="B1088" s="224"/>
      <c r="C1088" s="225"/>
      <c r="D1088" s="227"/>
      <c r="E1088" s="227"/>
      <c r="F1088" s="229"/>
      <c r="G1088" s="229"/>
    </row>
    <row r="1089" spans="2:7" s="230" customFormat="1" x14ac:dyDescent="0.25">
      <c r="B1089" s="224"/>
      <c r="C1089" s="225"/>
      <c r="D1089" s="227"/>
      <c r="E1089" s="227"/>
      <c r="F1089" s="229"/>
      <c r="G1089" s="229"/>
    </row>
    <row r="1090" spans="2:7" s="230" customFormat="1" x14ac:dyDescent="0.25">
      <c r="B1090" s="224"/>
      <c r="C1090" s="225"/>
      <c r="D1090" s="227"/>
      <c r="E1090" s="227"/>
      <c r="F1090" s="229"/>
      <c r="G1090" s="229"/>
    </row>
    <row r="1091" spans="2:7" s="230" customFormat="1" x14ac:dyDescent="0.25">
      <c r="B1091" s="224"/>
      <c r="C1091" s="225"/>
      <c r="D1091" s="227"/>
      <c r="E1091" s="227"/>
      <c r="F1091" s="229"/>
      <c r="G1091" s="229"/>
    </row>
    <row r="1092" spans="2:7" s="230" customFormat="1" x14ac:dyDescent="0.25">
      <c r="B1092" s="224"/>
      <c r="C1092" s="225"/>
      <c r="D1092" s="227"/>
      <c r="E1092" s="227"/>
      <c r="F1092" s="229"/>
      <c r="G1092" s="229"/>
    </row>
    <row r="1093" spans="2:7" s="230" customFormat="1" x14ac:dyDescent="0.25">
      <c r="B1093" s="224"/>
      <c r="C1093" s="225"/>
      <c r="D1093" s="227"/>
      <c r="E1093" s="227"/>
      <c r="F1093" s="229"/>
      <c r="G1093" s="229"/>
    </row>
    <row r="1094" spans="2:7" s="230" customFormat="1" x14ac:dyDescent="0.25">
      <c r="B1094" s="224"/>
      <c r="C1094" s="225"/>
      <c r="D1094" s="227"/>
      <c r="E1094" s="227"/>
      <c r="F1094" s="229"/>
      <c r="G1094" s="229"/>
    </row>
    <row r="1095" spans="2:7" s="230" customFormat="1" x14ac:dyDescent="0.25">
      <c r="B1095" s="224"/>
      <c r="C1095" s="225"/>
      <c r="D1095" s="227"/>
      <c r="E1095" s="227"/>
      <c r="F1095" s="229"/>
      <c r="G1095" s="229"/>
    </row>
    <row r="1096" spans="2:7" s="230" customFormat="1" x14ac:dyDescent="0.25">
      <c r="B1096" s="224"/>
      <c r="C1096" s="225"/>
      <c r="D1096" s="227"/>
      <c r="E1096" s="227"/>
      <c r="F1096" s="229"/>
      <c r="G1096" s="229"/>
    </row>
    <row r="1097" spans="2:7" s="230" customFormat="1" x14ac:dyDescent="0.25">
      <c r="B1097" s="224"/>
      <c r="C1097" s="225"/>
      <c r="D1097" s="227"/>
      <c r="E1097" s="227"/>
      <c r="F1097" s="229"/>
      <c r="G1097" s="229"/>
    </row>
    <row r="1098" spans="2:7" s="230" customFormat="1" x14ac:dyDescent="0.25">
      <c r="B1098" s="224"/>
      <c r="C1098" s="225"/>
      <c r="D1098" s="227"/>
      <c r="E1098" s="227"/>
      <c r="F1098" s="229"/>
      <c r="G1098" s="229"/>
    </row>
    <row r="1099" spans="2:7" s="230" customFormat="1" x14ac:dyDescent="0.25">
      <c r="B1099" s="224"/>
      <c r="C1099" s="225"/>
      <c r="D1099" s="227"/>
      <c r="E1099" s="227"/>
      <c r="F1099" s="229"/>
      <c r="G1099" s="229"/>
    </row>
    <row r="1100" spans="2:7" s="230" customFormat="1" x14ac:dyDescent="0.25">
      <c r="B1100" s="224"/>
      <c r="C1100" s="225"/>
      <c r="D1100" s="227"/>
      <c r="E1100" s="227"/>
      <c r="F1100" s="229"/>
      <c r="G1100" s="229"/>
    </row>
    <row r="1101" spans="2:7" s="230" customFormat="1" x14ac:dyDescent="0.25">
      <c r="B1101" s="224"/>
      <c r="C1101" s="225"/>
      <c r="D1101" s="227"/>
      <c r="E1101" s="227"/>
      <c r="F1101" s="229"/>
      <c r="G1101" s="229"/>
    </row>
    <row r="1102" spans="2:7" s="230" customFormat="1" x14ac:dyDescent="0.25">
      <c r="B1102" s="224"/>
      <c r="C1102" s="225"/>
      <c r="D1102" s="227"/>
      <c r="E1102" s="227"/>
      <c r="F1102" s="229"/>
      <c r="G1102" s="229"/>
    </row>
    <row r="1103" spans="2:7" s="230" customFormat="1" x14ac:dyDescent="0.25">
      <c r="B1103" s="224"/>
      <c r="C1103" s="225"/>
      <c r="D1103" s="227"/>
      <c r="E1103" s="227"/>
      <c r="F1103" s="229"/>
      <c r="G1103" s="229"/>
    </row>
    <row r="1104" spans="2:7" s="230" customFormat="1" x14ac:dyDescent="0.25">
      <c r="B1104" s="224"/>
      <c r="C1104" s="225"/>
      <c r="D1104" s="227"/>
      <c r="E1104" s="227"/>
      <c r="F1104" s="229"/>
      <c r="G1104" s="229"/>
    </row>
    <row r="1105" spans="2:7" s="230" customFormat="1" x14ac:dyDescent="0.25">
      <c r="B1105" s="224"/>
      <c r="C1105" s="225"/>
      <c r="D1105" s="227"/>
      <c r="E1105" s="227"/>
      <c r="F1105" s="229"/>
      <c r="G1105" s="229"/>
    </row>
    <row r="1106" spans="2:7" s="230" customFormat="1" x14ac:dyDescent="0.25">
      <c r="B1106" s="224"/>
      <c r="C1106" s="225"/>
      <c r="D1106" s="227"/>
      <c r="E1106" s="227"/>
      <c r="F1106" s="229"/>
      <c r="G1106" s="229"/>
    </row>
    <row r="1107" spans="2:7" s="230" customFormat="1" x14ac:dyDescent="0.25">
      <c r="B1107" s="224"/>
      <c r="C1107" s="225"/>
      <c r="D1107" s="227"/>
      <c r="E1107" s="227"/>
      <c r="F1107" s="229"/>
      <c r="G1107" s="229"/>
    </row>
    <row r="1108" spans="2:7" s="230" customFormat="1" x14ac:dyDescent="0.25">
      <c r="B1108" s="224"/>
      <c r="C1108" s="225"/>
      <c r="D1108" s="227"/>
      <c r="E1108" s="227"/>
      <c r="F1108" s="229"/>
      <c r="G1108" s="229"/>
    </row>
    <row r="1109" spans="2:7" s="230" customFormat="1" x14ac:dyDescent="0.25">
      <c r="B1109" s="224"/>
      <c r="C1109" s="225"/>
      <c r="D1109" s="227"/>
      <c r="E1109" s="227"/>
      <c r="F1109" s="229"/>
      <c r="G1109" s="229"/>
    </row>
    <row r="1110" spans="2:7" s="230" customFormat="1" x14ac:dyDescent="0.25">
      <c r="B1110" s="224"/>
      <c r="C1110" s="225"/>
      <c r="D1110" s="227"/>
      <c r="E1110" s="227"/>
      <c r="F1110" s="229"/>
      <c r="G1110" s="229"/>
    </row>
    <row r="1111" spans="2:7" s="230" customFormat="1" x14ac:dyDescent="0.25">
      <c r="B1111" s="224"/>
      <c r="C1111" s="225"/>
      <c r="D1111" s="227"/>
      <c r="E1111" s="227"/>
      <c r="F1111" s="229"/>
      <c r="G1111" s="229"/>
    </row>
    <row r="1112" spans="2:7" s="230" customFormat="1" x14ac:dyDescent="0.25">
      <c r="B1112" s="224"/>
      <c r="C1112" s="225"/>
      <c r="D1112" s="227"/>
      <c r="E1112" s="227"/>
      <c r="F1112" s="229"/>
      <c r="G1112" s="229"/>
    </row>
    <row r="1113" spans="2:7" s="230" customFormat="1" x14ac:dyDescent="0.25">
      <c r="B1113" s="224"/>
      <c r="C1113" s="225"/>
      <c r="D1113" s="227"/>
      <c r="E1113" s="227"/>
      <c r="F1113" s="229"/>
      <c r="G1113" s="229"/>
    </row>
    <row r="1114" spans="2:7" s="230" customFormat="1" x14ac:dyDescent="0.25">
      <c r="B1114" s="224"/>
      <c r="C1114" s="225"/>
      <c r="D1114" s="227"/>
      <c r="E1114" s="227"/>
      <c r="F1114" s="229"/>
      <c r="G1114" s="229"/>
    </row>
    <row r="1115" spans="2:7" s="230" customFormat="1" x14ac:dyDescent="0.25">
      <c r="B1115" s="224"/>
      <c r="C1115" s="225"/>
      <c r="D1115" s="227"/>
      <c r="E1115" s="227"/>
      <c r="F1115" s="229"/>
      <c r="G1115" s="229"/>
    </row>
    <row r="1116" spans="2:7" s="230" customFormat="1" x14ac:dyDescent="0.25">
      <c r="B1116" s="224"/>
      <c r="C1116" s="225"/>
      <c r="D1116" s="227"/>
      <c r="E1116" s="227"/>
      <c r="F1116" s="229"/>
      <c r="G1116" s="229"/>
    </row>
    <row r="1117" spans="2:7" s="230" customFormat="1" x14ac:dyDescent="0.25">
      <c r="B1117" s="224"/>
      <c r="C1117" s="225"/>
      <c r="D1117" s="227"/>
      <c r="E1117" s="227"/>
      <c r="F1117" s="229"/>
      <c r="G1117" s="229"/>
    </row>
    <row r="1118" spans="2:7" s="230" customFormat="1" x14ac:dyDescent="0.25">
      <c r="B1118" s="224"/>
      <c r="C1118" s="225"/>
      <c r="D1118" s="227"/>
      <c r="E1118" s="227"/>
      <c r="F1118" s="229"/>
      <c r="G1118" s="229"/>
    </row>
    <row r="1119" spans="2:7" s="230" customFormat="1" x14ac:dyDescent="0.25">
      <c r="B1119" s="224"/>
      <c r="C1119" s="225"/>
      <c r="D1119" s="227"/>
      <c r="E1119" s="227"/>
      <c r="F1119" s="229"/>
      <c r="G1119" s="229"/>
    </row>
    <row r="1120" spans="2:7" s="230" customFormat="1" x14ac:dyDescent="0.25">
      <c r="B1120" s="224"/>
      <c r="C1120" s="225"/>
      <c r="D1120" s="227"/>
      <c r="E1120" s="227"/>
      <c r="F1120" s="229"/>
      <c r="G1120" s="229"/>
    </row>
    <row r="1121" spans="2:7" s="230" customFormat="1" x14ac:dyDescent="0.25">
      <c r="B1121" s="224"/>
      <c r="C1121" s="225"/>
      <c r="D1121" s="227"/>
      <c r="E1121" s="227"/>
      <c r="F1121" s="229"/>
      <c r="G1121" s="229"/>
    </row>
    <row r="1122" spans="2:7" s="230" customFormat="1" x14ac:dyDescent="0.25">
      <c r="B1122" s="224"/>
      <c r="C1122" s="225"/>
      <c r="D1122" s="227"/>
      <c r="E1122" s="227"/>
      <c r="F1122" s="229"/>
      <c r="G1122" s="229"/>
    </row>
    <row r="1123" spans="2:7" s="230" customFormat="1" x14ac:dyDescent="0.25">
      <c r="B1123" s="224"/>
      <c r="C1123" s="225"/>
      <c r="D1123" s="227"/>
      <c r="E1123" s="227"/>
      <c r="F1123" s="229"/>
      <c r="G1123" s="229"/>
    </row>
    <row r="1124" spans="2:7" s="230" customFormat="1" x14ac:dyDescent="0.25">
      <c r="B1124" s="224"/>
      <c r="C1124" s="225"/>
      <c r="D1124" s="227"/>
      <c r="E1124" s="227"/>
      <c r="F1124" s="229"/>
      <c r="G1124" s="229"/>
    </row>
    <row r="1125" spans="2:7" s="230" customFormat="1" x14ac:dyDescent="0.25">
      <c r="B1125" s="224"/>
      <c r="C1125" s="225"/>
      <c r="D1125" s="227"/>
      <c r="E1125" s="227"/>
      <c r="F1125" s="229"/>
      <c r="G1125" s="229"/>
    </row>
    <row r="1126" spans="2:7" s="230" customFormat="1" x14ac:dyDescent="0.25">
      <c r="B1126" s="224"/>
      <c r="C1126" s="225"/>
      <c r="D1126" s="227"/>
      <c r="E1126" s="227"/>
      <c r="F1126" s="229"/>
      <c r="G1126" s="229"/>
    </row>
    <row r="1127" spans="2:7" s="230" customFormat="1" x14ac:dyDescent="0.25">
      <c r="B1127" s="224"/>
      <c r="C1127" s="225"/>
      <c r="D1127" s="227"/>
      <c r="E1127" s="227"/>
      <c r="F1127" s="229"/>
      <c r="G1127" s="229"/>
    </row>
    <row r="1128" spans="2:7" s="230" customFormat="1" x14ac:dyDescent="0.25">
      <c r="B1128" s="224"/>
      <c r="C1128" s="225"/>
      <c r="D1128" s="227"/>
      <c r="E1128" s="227"/>
      <c r="F1128" s="229"/>
      <c r="G1128" s="229"/>
    </row>
    <row r="1129" spans="2:7" s="230" customFormat="1" x14ac:dyDescent="0.25">
      <c r="B1129" s="224"/>
      <c r="C1129" s="225"/>
      <c r="D1129" s="227"/>
      <c r="E1129" s="227"/>
      <c r="F1129" s="229"/>
      <c r="G1129" s="229"/>
    </row>
    <row r="1130" spans="2:7" s="230" customFormat="1" x14ac:dyDescent="0.25">
      <c r="B1130" s="224"/>
      <c r="C1130" s="225"/>
      <c r="D1130" s="227"/>
      <c r="E1130" s="227"/>
      <c r="F1130" s="229"/>
      <c r="G1130" s="229"/>
    </row>
    <row r="1131" spans="2:7" s="230" customFormat="1" x14ac:dyDescent="0.25">
      <c r="B1131" s="224"/>
      <c r="C1131" s="225"/>
      <c r="D1131" s="227"/>
      <c r="E1131" s="227"/>
      <c r="F1131" s="229"/>
      <c r="G1131" s="229"/>
    </row>
    <row r="1132" spans="2:7" s="230" customFormat="1" x14ac:dyDescent="0.25">
      <c r="B1132" s="224"/>
      <c r="C1132" s="225"/>
      <c r="D1132" s="227"/>
      <c r="E1132" s="227"/>
      <c r="F1132" s="229"/>
      <c r="G1132" s="229"/>
    </row>
    <row r="1133" spans="2:7" s="230" customFormat="1" x14ac:dyDescent="0.25">
      <c r="B1133" s="224"/>
      <c r="C1133" s="225"/>
      <c r="D1133" s="227"/>
      <c r="E1133" s="227"/>
      <c r="F1133" s="229"/>
      <c r="G1133" s="229"/>
    </row>
    <row r="1134" spans="2:7" s="230" customFormat="1" x14ac:dyDescent="0.25">
      <c r="B1134" s="224"/>
      <c r="C1134" s="225"/>
      <c r="D1134" s="227"/>
      <c r="E1134" s="227"/>
      <c r="F1134" s="229"/>
      <c r="G1134" s="229"/>
    </row>
    <row r="1135" spans="2:7" s="230" customFormat="1" x14ac:dyDescent="0.25">
      <c r="B1135" s="224"/>
      <c r="C1135" s="225"/>
      <c r="D1135" s="227"/>
      <c r="E1135" s="227"/>
      <c r="F1135" s="229"/>
      <c r="G1135" s="229"/>
    </row>
    <row r="1136" spans="2:7" s="230" customFormat="1" x14ac:dyDescent="0.25">
      <c r="B1136" s="224"/>
      <c r="C1136" s="225"/>
      <c r="D1136" s="227"/>
      <c r="E1136" s="227"/>
      <c r="F1136" s="229"/>
      <c r="G1136" s="229"/>
    </row>
    <row r="1137" spans="2:7" s="230" customFormat="1" x14ac:dyDescent="0.25">
      <c r="B1137" s="224"/>
      <c r="C1137" s="225"/>
      <c r="D1137" s="227"/>
      <c r="E1137" s="227"/>
      <c r="F1137" s="229"/>
      <c r="G1137" s="229"/>
    </row>
    <row r="1138" spans="2:7" s="230" customFormat="1" x14ac:dyDescent="0.25">
      <c r="B1138" s="224"/>
      <c r="C1138" s="225"/>
      <c r="D1138" s="227"/>
      <c r="E1138" s="227"/>
      <c r="F1138" s="229"/>
      <c r="G1138" s="229"/>
    </row>
    <row r="1139" spans="2:7" s="230" customFormat="1" x14ac:dyDescent="0.25">
      <c r="B1139" s="224"/>
      <c r="C1139" s="225"/>
      <c r="D1139" s="227"/>
      <c r="E1139" s="227"/>
      <c r="F1139" s="229"/>
      <c r="G1139" s="229"/>
    </row>
    <row r="1140" spans="2:7" s="230" customFormat="1" x14ac:dyDescent="0.25">
      <c r="B1140" s="224"/>
      <c r="C1140" s="225"/>
      <c r="D1140" s="227"/>
      <c r="E1140" s="227"/>
      <c r="F1140" s="229"/>
      <c r="G1140" s="229"/>
    </row>
    <row r="1141" spans="2:7" s="230" customFormat="1" x14ac:dyDescent="0.25">
      <c r="B1141" s="224"/>
      <c r="C1141" s="225"/>
      <c r="D1141" s="227"/>
      <c r="E1141" s="227"/>
      <c r="F1141" s="229"/>
      <c r="G1141" s="229"/>
    </row>
    <row r="1142" spans="2:7" s="230" customFormat="1" x14ac:dyDescent="0.25">
      <c r="B1142" s="224"/>
      <c r="C1142" s="225"/>
      <c r="D1142" s="227"/>
      <c r="E1142" s="227"/>
      <c r="F1142" s="229"/>
      <c r="G1142" s="229"/>
    </row>
    <row r="1143" spans="2:7" s="230" customFormat="1" x14ac:dyDescent="0.25">
      <c r="B1143" s="224"/>
      <c r="C1143" s="225"/>
      <c r="D1143" s="227"/>
      <c r="E1143" s="227"/>
      <c r="F1143" s="229"/>
      <c r="G1143" s="229"/>
    </row>
    <row r="1144" spans="2:7" s="230" customFormat="1" x14ac:dyDescent="0.25">
      <c r="B1144" s="224"/>
      <c r="C1144" s="225"/>
      <c r="D1144" s="227"/>
      <c r="E1144" s="227"/>
      <c r="F1144" s="229"/>
      <c r="G1144" s="229"/>
    </row>
    <row r="1145" spans="2:7" s="230" customFormat="1" x14ac:dyDescent="0.25">
      <c r="B1145" s="224"/>
      <c r="C1145" s="225"/>
      <c r="D1145" s="227"/>
      <c r="E1145" s="227"/>
      <c r="F1145" s="229"/>
      <c r="G1145" s="229"/>
    </row>
    <row r="1146" spans="2:7" s="230" customFormat="1" x14ac:dyDescent="0.25">
      <c r="B1146" s="224"/>
      <c r="C1146" s="225"/>
      <c r="D1146" s="227"/>
      <c r="E1146" s="227"/>
      <c r="F1146" s="229"/>
      <c r="G1146" s="229"/>
    </row>
    <row r="1147" spans="2:7" s="230" customFormat="1" x14ac:dyDescent="0.25">
      <c r="B1147" s="224"/>
      <c r="C1147" s="225"/>
      <c r="D1147" s="227"/>
      <c r="E1147" s="227"/>
      <c r="F1147" s="229"/>
      <c r="G1147" s="229"/>
    </row>
    <row r="1148" spans="2:7" s="230" customFormat="1" x14ac:dyDescent="0.25">
      <c r="B1148" s="224"/>
      <c r="C1148" s="225"/>
      <c r="D1148" s="227"/>
      <c r="E1148" s="227"/>
      <c r="F1148" s="229"/>
      <c r="G1148" s="229"/>
    </row>
    <row r="1149" spans="2:7" s="230" customFormat="1" x14ac:dyDescent="0.25">
      <c r="B1149" s="224"/>
      <c r="C1149" s="225"/>
      <c r="D1149" s="227"/>
      <c r="E1149" s="227"/>
      <c r="F1149" s="229"/>
      <c r="G1149" s="229"/>
    </row>
    <row r="1150" spans="2:7" s="230" customFormat="1" x14ac:dyDescent="0.25">
      <c r="B1150" s="224"/>
      <c r="C1150" s="225"/>
      <c r="D1150" s="227"/>
      <c r="E1150" s="227"/>
      <c r="F1150" s="229"/>
      <c r="G1150" s="229"/>
    </row>
    <row r="1151" spans="2:7" s="230" customFormat="1" x14ac:dyDescent="0.25">
      <c r="B1151" s="224"/>
      <c r="C1151" s="225"/>
      <c r="D1151" s="227"/>
      <c r="E1151" s="227"/>
      <c r="F1151" s="229"/>
      <c r="G1151" s="229"/>
    </row>
    <row r="1152" spans="2:7" s="230" customFormat="1" x14ac:dyDescent="0.25">
      <c r="B1152" s="224"/>
      <c r="C1152" s="225"/>
      <c r="D1152" s="227"/>
      <c r="E1152" s="227"/>
      <c r="F1152" s="229"/>
      <c r="G1152" s="229"/>
    </row>
    <row r="1153" spans="2:7" s="230" customFormat="1" x14ac:dyDescent="0.25">
      <c r="B1153" s="224"/>
      <c r="C1153" s="225"/>
      <c r="D1153" s="227"/>
      <c r="E1153" s="227"/>
      <c r="F1153" s="229"/>
      <c r="G1153" s="229"/>
    </row>
    <row r="1154" spans="2:7" s="230" customFormat="1" x14ac:dyDescent="0.25">
      <c r="B1154" s="224"/>
      <c r="C1154" s="225"/>
      <c r="D1154" s="227"/>
      <c r="E1154" s="227"/>
      <c r="F1154" s="229"/>
      <c r="G1154" s="229"/>
    </row>
    <row r="1155" spans="2:7" s="230" customFormat="1" x14ac:dyDescent="0.25">
      <c r="B1155" s="224"/>
      <c r="C1155" s="225"/>
      <c r="D1155" s="227"/>
      <c r="E1155" s="227"/>
      <c r="F1155" s="229"/>
      <c r="G1155" s="229"/>
    </row>
    <row r="1156" spans="2:7" s="230" customFormat="1" x14ac:dyDescent="0.25">
      <c r="B1156" s="224"/>
      <c r="C1156" s="225"/>
      <c r="D1156" s="227"/>
      <c r="E1156" s="227"/>
      <c r="F1156" s="229"/>
      <c r="G1156" s="229"/>
    </row>
    <row r="1157" spans="2:7" s="230" customFormat="1" x14ac:dyDescent="0.25">
      <c r="B1157" s="224"/>
      <c r="C1157" s="225"/>
      <c r="D1157" s="227"/>
      <c r="E1157" s="227"/>
      <c r="F1157" s="229"/>
      <c r="G1157" s="229"/>
    </row>
    <row r="1158" spans="2:7" s="230" customFormat="1" x14ac:dyDescent="0.25">
      <c r="B1158" s="224"/>
      <c r="C1158" s="225"/>
      <c r="D1158" s="227"/>
      <c r="E1158" s="227"/>
      <c r="F1158" s="229"/>
      <c r="G1158" s="229"/>
    </row>
    <row r="1159" spans="2:7" s="230" customFormat="1" x14ac:dyDescent="0.25">
      <c r="B1159" s="224"/>
      <c r="C1159" s="225"/>
      <c r="D1159" s="227"/>
      <c r="E1159" s="227"/>
      <c r="F1159" s="229"/>
      <c r="G1159" s="229"/>
    </row>
    <row r="1160" spans="2:7" s="230" customFormat="1" x14ac:dyDescent="0.25">
      <c r="B1160" s="224"/>
      <c r="C1160" s="225"/>
      <c r="D1160" s="227"/>
      <c r="E1160" s="227"/>
      <c r="F1160" s="229"/>
      <c r="G1160" s="229"/>
    </row>
    <row r="1161" spans="2:7" s="230" customFormat="1" x14ac:dyDescent="0.25">
      <c r="B1161" s="224"/>
      <c r="C1161" s="225"/>
      <c r="D1161" s="227"/>
      <c r="E1161" s="227"/>
      <c r="F1161" s="229"/>
      <c r="G1161" s="229"/>
    </row>
    <row r="1162" spans="2:7" s="230" customFormat="1" x14ac:dyDescent="0.25">
      <c r="B1162" s="224"/>
      <c r="C1162" s="225"/>
      <c r="D1162" s="227"/>
      <c r="E1162" s="227"/>
      <c r="F1162" s="229"/>
      <c r="G1162" s="229"/>
    </row>
    <row r="1163" spans="2:7" s="230" customFormat="1" x14ac:dyDescent="0.25">
      <c r="B1163" s="224"/>
      <c r="C1163" s="225"/>
      <c r="D1163" s="227"/>
      <c r="E1163" s="227"/>
      <c r="F1163" s="229"/>
      <c r="G1163" s="229"/>
    </row>
    <row r="1164" spans="2:7" s="230" customFormat="1" x14ac:dyDescent="0.25">
      <c r="B1164" s="224"/>
      <c r="C1164" s="225"/>
      <c r="D1164" s="227"/>
      <c r="E1164" s="227"/>
      <c r="F1164" s="229"/>
      <c r="G1164" s="229"/>
    </row>
    <row r="1165" spans="2:7" s="230" customFormat="1" x14ac:dyDescent="0.25">
      <c r="B1165" s="224"/>
      <c r="C1165" s="225"/>
      <c r="D1165" s="227"/>
      <c r="E1165" s="227"/>
      <c r="F1165" s="229"/>
      <c r="G1165" s="229"/>
    </row>
    <row r="1166" spans="2:7" s="230" customFormat="1" x14ac:dyDescent="0.25">
      <c r="B1166" s="224"/>
      <c r="C1166" s="225"/>
      <c r="D1166" s="227"/>
      <c r="E1166" s="227"/>
      <c r="F1166" s="229"/>
      <c r="G1166" s="229"/>
    </row>
    <row r="1167" spans="2:7" s="230" customFormat="1" x14ac:dyDescent="0.25">
      <c r="B1167" s="224"/>
      <c r="C1167" s="225"/>
      <c r="D1167" s="227"/>
      <c r="E1167" s="227"/>
      <c r="F1167" s="229"/>
      <c r="G1167" s="229"/>
    </row>
    <row r="1168" spans="2:7" s="230" customFormat="1" x14ac:dyDescent="0.25">
      <c r="B1168" s="224"/>
      <c r="C1168" s="225"/>
      <c r="D1168" s="227"/>
      <c r="E1168" s="227"/>
      <c r="F1168" s="229"/>
      <c r="G1168" s="229"/>
    </row>
    <row r="1169" spans="2:7" s="230" customFormat="1" x14ac:dyDescent="0.25">
      <c r="B1169" s="224"/>
      <c r="C1169" s="225"/>
      <c r="D1169" s="227"/>
      <c r="E1169" s="227"/>
      <c r="F1169" s="229"/>
      <c r="G1169" s="229"/>
    </row>
    <row r="1170" spans="2:7" s="230" customFormat="1" x14ac:dyDescent="0.25">
      <c r="B1170" s="224"/>
      <c r="C1170" s="225"/>
      <c r="D1170" s="227"/>
      <c r="E1170" s="227"/>
      <c r="F1170" s="229"/>
      <c r="G1170" s="229"/>
    </row>
    <row r="1171" spans="2:7" s="230" customFormat="1" x14ac:dyDescent="0.25">
      <c r="B1171" s="224"/>
      <c r="C1171" s="225"/>
      <c r="D1171" s="227"/>
      <c r="E1171" s="227"/>
      <c r="F1171" s="229"/>
      <c r="G1171" s="229"/>
    </row>
    <row r="1172" spans="2:7" s="230" customFormat="1" x14ac:dyDescent="0.25">
      <c r="B1172" s="224"/>
      <c r="C1172" s="225"/>
      <c r="D1172" s="227"/>
      <c r="E1172" s="227"/>
      <c r="F1172" s="229"/>
      <c r="G1172" s="229"/>
    </row>
    <row r="1173" spans="2:7" s="230" customFormat="1" x14ac:dyDescent="0.25">
      <c r="B1173" s="224"/>
      <c r="C1173" s="225"/>
      <c r="D1173" s="227"/>
      <c r="E1173" s="227"/>
      <c r="F1173" s="229"/>
      <c r="G1173" s="229"/>
    </row>
    <row r="1174" spans="2:7" s="230" customFormat="1" x14ac:dyDescent="0.25">
      <c r="B1174" s="224"/>
      <c r="C1174" s="225"/>
      <c r="D1174" s="227"/>
      <c r="E1174" s="227"/>
      <c r="F1174" s="229"/>
      <c r="G1174" s="229"/>
    </row>
    <row r="1175" spans="2:7" s="230" customFormat="1" x14ac:dyDescent="0.25">
      <c r="B1175" s="224"/>
      <c r="C1175" s="225"/>
      <c r="D1175" s="227"/>
      <c r="E1175" s="227"/>
      <c r="F1175" s="229"/>
      <c r="G1175" s="229"/>
    </row>
    <row r="1176" spans="2:7" s="230" customFormat="1" x14ac:dyDescent="0.25">
      <c r="B1176" s="224"/>
      <c r="C1176" s="225"/>
      <c r="D1176" s="227"/>
      <c r="E1176" s="227"/>
      <c r="F1176" s="229"/>
      <c r="G1176" s="229"/>
    </row>
    <row r="1177" spans="2:7" s="230" customFormat="1" x14ac:dyDescent="0.25">
      <c r="B1177" s="224"/>
      <c r="C1177" s="225"/>
      <c r="D1177" s="227"/>
      <c r="E1177" s="227"/>
      <c r="F1177" s="229"/>
      <c r="G1177" s="229"/>
    </row>
    <row r="1178" spans="2:7" s="230" customFormat="1" x14ac:dyDescent="0.25">
      <c r="B1178" s="224"/>
      <c r="C1178" s="225"/>
      <c r="D1178" s="227"/>
      <c r="E1178" s="227"/>
      <c r="F1178" s="229"/>
      <c r="G1178" s="229"/>
    </row>
    <row r="1179" spans="2:7" s="230" customFormat="1" x14ac:dyDescent="0.25">
      <c r="B1179" s="224"/>
      <c r="C1179" s="225"/>
      <c r="D1179" s="227"/>
      <c r="E1179" s="227"/>
      <c r="F1179" s="229"/>
      <c r="G1179" s="229"/>
    </row>
    <row r="1180" spans="2:7" s="230" customFormat="1" x14ac:dyDescent="0.25">
      <c r="B1180" s="224"/>
      <c r="C1180" s="225"/>
      <c r="D1180" s="227"/>
      <c r="E1180" s="227"/>
      <c r="F1180" s="229"/>
      <c r="G1180" s="229"/>
    </row>
    <row r="1181" spans="2:7" s="230" customFormat="1" x14ac:dyDescent="0.25">
      <c r="B1181" s="224"/>
      <c r="C1181" s="225"/>
      <c r="D1181" s="227"/>
      <c r="E1181" s="227"/>
      <c r="F1181" s="229"/>
      <c r="G1181" s="229"/>
    </row>
    <row r="1182" spans="2:7" s="230" customFormat="1" x14ac:dyDescent="0.25">
      <c r="B1182" s="224"/>
      <c r="C1182" s="225"/>
      <c r="D1182" s="227"/>
      <c r="E1182" s="227"/>
      <c r="F1182" s="229"/>
      <c r="G1182" s="229"/>
    </row>
    <row r="1183" spans="2:7" s="230" customFormat="1" x14ac:dyDescent="0.25">
      <c r="B1183" s="224"/>
      <c r="C1183" s="225"/>
      <c r="D1183" s="227"/>
      <c r="E1183" s="227"/>
      <c r="F1183" s="229"/>
      <c r="G1183" s="229"/>
    </row>
    <row r="1184" spans="2:7" s="230" customFormat="1" x14ac:dyDescent="0.25">
      <c r="B1184" s="224"/>
      <c r="C1184" s="225"/>
      <c r="D1184" s="227"/>
      <c r="E1184" s="227"/>
      <c r="F1184" s="229"/>
      <c r="G1184" s="229"/>
    </row>
    <row r="1185" spans="2:7" s="230" customFormat="1" x14ac:dyDescent="0.25">
      <c r="B1185" s="224"/>
      <c r="C1185" s="225"/>
      <c r="D1185" s="227"/>
      <c r="E1185" s="227"/>
      <c r="F1185" s="229"/>
      <c r="G1185" s="229"/>
    </row>
    <row r="1186" spans="2:7" s="230" customFormat="1" x14ac:dyDescent="0.25">
      <c r="B1186" s="224"/>
      <c r="C1186" s="225"/>
      <c r="D1186" s="227"/>
      <c r="E1186" s="227"/>
      <c r="F1186" s="229"/>
      <c r="G1186" s="229"/>
    </row>
    <row r="1187" spans="2:7" s="230" customFormat="1" x14ac:dyDescent="0.25">
      <c r="B1187" s="224"/>
      <c r="C1187" s="225"/>
      <c r="D1187" s="227"/>
      <c r="E1187" s="227"/>
      <c r="F1187" s="229"/>
      <c r="G1187" s="229"/>
    </row>
    <row r="1188" spans="2:7" s="230" customFormat="1" x14ac:dyDescent="0.25">
      <c r="B1188" s="224"/>
      <c r="C1188" s="225"/>
      <c r="D1188" s="227"/>
      <c r="E1188" s="227"/>
      <c r="F1188" s="229"/>
      <c r="G1188" s="229"/>
    </row>
    <row r="1189" spans="2:7" s="230" customFormat="1" x14ac:dyDescent="0.25">
      <c r="B1189" s="224"/>
      <c r="C1189" s="225"/>
      <c r="D1189" s="227"/>
      <c r="E1189" s="227"/>
      <c r="F1189" s="229"/>
      <c r="G1189" s="229"/>
    </row>
    <row r="1190" spans="2:7" s="230" customFormat="1" x14ac:dyDescent="0.25">
      <c r="B1190" s="224"/>
      <c r="C1190" s="225"/>
      <c r="D1190" s="227"/>
      <c r="E1190" s="227"/>
      <c r="F1190" s="229"/>
      <c r="G1190" s="229"/>
    </row>
    <row r="1191" spans="2:7" s="230" customFormat="1" x14ac:dyDescent="0.25">
      <c r="B1191" s="224"/>
      <c r="C1191" s="225"/>
      <c r="D1191" s="227"/>
      <c r="E1191" s="227"/>
      <c r="F1191" s="229"/>
      <c r="G1191" s="229"/>
    </row>
    <row r="1192" spans="2:7" s="230" customFormat="1" x14ac:dyDescent="0.25">
      <c r="B1192" s="224"/>
      <c r="C1192" s="225"/>
      <c r="D1192" s="227"/>
      <c r="E1192" s="227"/>
      <c r="F1192" s="229"/>
      <c r="G1192" s="229"/>
    </row>
    <row r="1193" spans="2:7" s="230" customFormat="1" x14ac:dyDescent="0.25">
      <c r="B1193" s="224"/>
      <c r="C1193" s="225"/>
      <c r="D1193" s="227"/>
      <c r="E1193" s="227"/>
      <c r="F1193" s="229"/>
      <c r="G1193" s="229"/>
    </row>
    <row r="1194" spans="2:7" s="230" customFormat="1" x14ac:dyDescent="0.25">
      <c r="B1194" s="224"/>
      <c r="C1194" s="225"/>
      <c r="D1194" s="227"/>
      <c r="E1194" s="227"/>
      <c r="F1194" s="229"/>
      <c r="G1194" s="229"/>
    </row>
    <row r="1195" spans="2:7" s="230" customFormat="1" x14ac:dyDescent="0.25">
      <c r="B1195" s="224"/>
      <c r="C1195" s="225"/>
      <c r="D1195" s="227"/>
      <c r="E1195" s="227"/>
      <c r="F1195" s="229"/>
      <c r="G1195" s="229"/>
    </row>
    <row r="1196" spans="2:7" s="230" customFormat="1" x14ac:dyDescent="0.25">
      <c r="B1196" s="224"/>
      <c r="C1196" s="225"/>
      <c r="D1196" s="227"/>
      <c r="E1196" s="227"/>
      <c r="F1196" s="229"/>
      <c r="G1196" s="229"/>
    </row>
    <row r="1197" spans="2:7" s="230" customFormat="1" x14ac:dyDescent="0.25">
      <c r="B1197" s="224"/>
      <c r="C1197" s="225"/>
      <c r="D1197" s="227"/>
      <c r="E1197" s="227"/>
      <c r="F1197" s="229"/>
      <c r="G1197" s="229"/>
    </row>
    <row r="1198" spans="2:7" s="230" customFormat="1" x14ac:dyDescent="0.25">
      <c r="B1198" s="224"/>
      <c r="C1198" s="225"/>
      <c r="D1198" s="227"/>
      <c r="E1198" s="227"/>
      <c r="F1198" s="229"/>
      <c r="G1198" s="229"/>
    </row>
    <row r="1199" spans="2:7" s="230" customFormat="1" x14ac:dyDescent="0.25">
      <c r="B1199" s="224"/>
      <c r="C1199" s="225"/>
      <c r="D1199" s="227"/>
      <c r="E1199" s="227"/>
      <c r="F1199" s="229"/>
      <c r="G1199" s="229"/>
    </row>
    <row r="1200" spans="2:7" s="230" customFormat="1" x14ac:dyDescent="0.25">
      <c r="B1200" s="224"/>
      <c r="C1200" s="225"/>
      <c r="D1200" s="227"/>
      <c r="E1200" s="227"/>
      <c r="F1200" s="229"/>
      <c r="G1200" s="229"/>
    </row>
    <row r="1201" spans="2:7" s="230" customFormat="1" x14ac:dyDescent="0.25">
      <c r="B1201" s="224"/>
      <c r="C1201" s="225"/>
      <c r="D1201" s="227"/>
      <c r="E1201" s="227"/>
      <c r="F1201" s="229"/>
      <c r="G1201" s="229"/>
    </row>
    <row r="1202" spans="2:7" s="230" customFormat="1" x14ac:dyDescent="0.25">
      <c r="B1202" s="224"/>
      <c r="C1202" s="225"/>
      <c r="D1202" s="227"/>
      <c r="E1202" s="227"/>
      <c r="F1202" s="229"/>
      <c r="G1202" s="229"/>
    </row>
    <row r="1203" spans="2:7" s="230" customFormat="1" x14ac:dyDescent="0.25">
      <c r="B1203" s="224"/>
      <c r="C1203" s="225"/>
      <c r="D1203" s="227"/>
      <c r="E1203" s="227"/>
      <c r="F1203" s="229"/>
      <c r="G1203" s="229"/>
    </row>
    <row r="1204" spans="2:7" s="230" customFormat="1" x14ac:dyDescent="0.25">
      <c r="B1204" s="224"/>
      <c r="C1204" s="225"/>
      <c r="D1204" s="227"/>
      <c r="E1204" s="227"/>
      <c r="F1204" s="229"/>
      <c r="G1204" s="229"/>
    </row>
    <row r="1205" spans="2:7" s="230" customFormat="1" x14ac:dyDescent="0.25">
      <c r="B1205" s="224"/>
      <c r="C1205" s="225"/>
      <c r="D1205" s="227"/>
      <c r="E1205" s="227"/>
      <c r="F1205" s="229"/>
      <c r="G1205" s="229"/>
    </row>
    <row r="1206" spans="2:7" s="230" customFormat="1" x14ac:dyDescent="0.25">
      <c r="B1206" s="224"/>
      <c r="C1206" s="225"/>
      <c r="D1206" s="227"/>
      <c r="E1206" s="227"/>
      <c r="F1206" s="229"/>
      <c r="G1206" s="229"/>
    </row>
    <row r="1207" spans="2:7" s="230" customFormat="1" x14ac:dyDescent="0.25">
      <c r="B1207" s="224"/>
      <c r="C1207" s="225"/>
      <c r="D1207" s="227"/>
      <c r="E1207" s="227"/>
      <c r="F1207" s="229"/>
      <c r="G1207" s="229"/>
    </row>
    <row r="1208" spans="2:7" s="230" customFormat="1" x14ac:dyDescent="0.25">
      <c r="B1208" s="224"/>
      <c r="C1208" s="225"/>
      <c r="D1208" s="227"/>
      <c r="E1208" s="227"/>
      <c r="F1208" s="229"/>
      <c r="G1208" s="229"/>
    </row>
    <row r="1209" spans="2:7" s="230" customFormat="1" x14ac:dyDescent="0.25">
      <c r="B1209" s="224"/>
      <c r="C1209" s="225"/>
      <c r="D1209" s="227"/>
      <c r="E1209" s="227"/>
      <c r="F1209" s="229"/>
      <c r="G1209" s="229"/>
    </row>
    <row r="1210" spans="2:7" s="230" customFormat="1" x14ac:dyDescent="0.25">
      <c r="B1210" s="224"/>
      <c r="C1210" s="225"/>
      <c r="D1210" s="227"/>
      <c r="E1210" s="227"/>
      <c r="F1210" s="229"/>
      <c r="G1210" s="229"/>
    </row>
    <row r="1211" spans="2:7" s="230" customFormat="1" x14ac:dyDescent="0.25">
      <c r="B1211" s="224"/>
      <c r="C1211" s="225"/>
      <c r="D1211" s="227"/>
      <c r="E1211" s="227"/>
      <c r="F1211" s="229"/>
      <c r="G1211" s="229"/>
    </row>
    <row r="1212" spans="2:7" s="230" customFormat="1" x14ac:dyDescent="0.25">
      <c r="B1212" s="224"/>
      <c r="C1212" s="225"/>
      <c r="D1212" s="227"/>
      <c r="E1212" s="227"/>
      <c r="F1212" s="229"/>
      <c r="G1212" s="229"/>
    </row>
    <row r="1213" spans="2:7" s="230" customFormat="1" x14ac:dyDescent="0.25">
      <c r="B1213" s="224"/>
      <c r="C1213" s="225"/>
      <c r="D1213" s="227"/>
      <c r="E1213" s="227"/>
      <c r="F1213" s="229"/>
      <c r="G1213" s="229"/>
    </row>
    <row r="1214" spans="2:7" s="230" customFormat="1" x14ac:dyDescent="0.25">
      <c r="B1214" s="224"/>
      <c r="C1214" s="225"/>
      <c r="D1214" s="227"/>
      <c r="E1214" s="227"/>
      <c r="F1214" s="229"/>
      <c r="G1214" s="229"/>
    </row>
    <row r="1215" spans="2:7" s="230" customFormat="1" x14ac:dyDescent="0.25">
      <c r="B1215" s="224"/>
      <c r="C1215" s="225"/>
      <c r="D1215" s="227"/>
      <c r="E1215" s="227"/>
      <c r="F1215" s="229"/>
      <c r="G1215" s="229"/>
    </row>
    <row r="1216" spans="2:7" s="230" customFormat="1" x14ac:dyDescent="0.25">
      <c r="B1216" s="224"/>
      <c r="C1216" s="225"/>
      <c r="D1216" s="227"/>
      <c r="E1216" s="227"/>
      <c r="F1216" s="229"/>
      <c r="G1216" s="229"/>
    </row>
    <row r="1217" spans="2:7" s="230" customFormat="1" x14ac:dyDescent="0.25">
      <c r="B1217" s="224"/>
      <c r="C1217" s="225"/>
      <c r="D1217" s="227"/>
      <c r="E1217" s="227"/>
      <c r="F1217" s="229"/>
      <c r="G1217" s="229"/>
    </row>
    <row r="1218" spans="2:7" s="230" customFormat="1" x14ac:dyDescent="0.25">
      <c r="B1218" s="224"/>
      <c r="C1218" s="225"/>
      <c r="D1218" s="227"/>
      <c r="E1218" s="227"/>
      <c r="F1218" s="229"/>
      <c r="G1218" s="229"/>
    </row>
    <row r="1219" spans="2:7" s="230" customFormat="1" x14ac:dyDescent="0.25">
      <c r="B1219" s="224"/>
      <c r="C1219" s="225"/>
      <c r="D1219" s="227"/>
      <c r="E1219" s="227"/>
      <c r="F1219" s="229"/>
      <c r="G1219" s="229"/>
    </row>
    <row r="1220" spans="2:7" s="230" customFormat="1" x14ac:dyDescent="0.25">
      <c r="B1220" s="224"/>
      <c r="C1220" s="225"/>
      <c r="D1220" s="227"/>
      <c r="E1220" s="227"/>
      <c r="F1220" s="229"/>
      <c r="G1220" s="229"/>
    </row>
    <row r="1221" spans="2:7" s="230" customFormat="1" x14ac:dyDescent="0.25">
      <c r="B1221" s="224"/>
      <c r="C1221" s="225"/>
      <c r="D1221" s="227"/>
      <c r="E1221" s="227"/>
      <c r="F1221" s="229"/>
      <c r="G1221" s="229"/>
    </row>
    <row r="1222" spans="2:7" s="230" customFormat="1" x14ac:dyDescent="0.25">
      <c r="B1222" s="224"/>
      <c r="C1222" s="225"/>
      <c r="D1222" s="227"/>
      <c r="E1222" s="227"/>
      <c r="F1222" s="229"/>
      <c r="G1222" s="229"/>
    </row>
    <row r="1223" spans="2:7" s="230" customFormat="1" x14ac:dyDescent="0.25">
      <c r="B1223" s="224"/>
      <c r="C1223" s="225"/>
      <c r="D1223" s="227"/>
      <c r="E1223" s="227"/>
      <c r="F1223" s="229"/>
      <c r="G1223" s="229"/>
    </row>
    <row r="1224" spans="2:7" s="230" customFormat="1" x14ac:dyDescent="0.25">
      <c r="B1224" s="224"/>
      <c r="C1224" s="225"/>
      <c r="D1224" s="227"/>
      <c r="E1224" s="227"/>
      <c r="F1224" s="229"/>
      <c r="G1224" s="229"/>
    </row>
    <row r="1225" spans="2:7" s="230" customFormat="1" x14ac:dyDescent="0.25">
      <c r="B1225" s="224"/>
      <c r="C1225" s="225"/>
      <c r="D1225" s="227"/>
      <c r="E1225" s="227"/>
      <c r="F1225" s="229"/>
      <c r="G1225" s="229"/>
    </row>
    <row r="1226" spans="2:7" s="230" customFormat="1" x14ac:dyDescent="0.25">
      <c r="B1226" s="224"/>
      <c r="C1226" s="225"/>
      <c r="D1226" s="227"/>
      <c r="E1226" s="227"/>
      <c r="F1226" s="229"/>
      <c r="G1226" s="229"/>
    </row>
    <row r="1227" spans="2:7" s="230" customFormat="1" x14ac:dyDescent="0.25">
      <c r="B1227" s="224"/>
      <c r="C1227" s="225"/>
      <c r="D1227" s="227"/>
      <c r="E1227" s="227"/>
      <c r="F1227" s="229"/>
      <c r="G1227" s="229"/>
    </row>
    <row r="1228" spans="2:7" s="230" customFormat="1" x14ac:dyDescent="0.25">
      <c r="B1228" s="224"/>
      <c r="C1228" s="225"/>
      <c r="D1228" s="227"/>
      <c r="E1228" s="227"/>
      <c r="F1228" s="229"/>
      <c r="G1228" s="229"/>
    </row>
    <row r="1229" spans="2:7" s="230" customFormat="1" x14ac:dyDescent="0.25">
      <c r="B1229" s="224"/>
      <c r="C1229" s="225"/>
      <c r="D1229" s="227"/>
      <c r="E1229" s="227"/>
      <c r="F1229" s="229"/>
      <c r="G1229" s="229"/>
    </row>
    <row r="1230" spans="2:7" s="230" customFormat="1" x14ac:dyDescent="0.25">
      <c r="B1230" s="224"/>
      <c r="C1230" s="225"/>
      <c r="D1230" s="227"/>
      <c r="E1230" s="227"/>
      <c r="F1230" s="229"/>
      <c r="G1230" s="229"/>
    </row>
    <row r="1231" spans="2:7" s="230" customFormat="1" x14ac:dyDescent="0.25">
      <c r="B1231" s="224"/>
      <c r="C1231" s="225"/>
      <c r="D1231" s="227"/>
      <c r="E1231" s="227"/>
      <c r="F1231" s="229"/>
      <c r="G1231" s="229"/>
    </row>
    <row r="1232" spans="2:7" s="230" customFormat="1" x14ac:dyDescent="0.25">
      <c r="B1232" s="224"/>
      <c r="C1232" s="225"/>
      <c r="D1232" s="227"/>
      <c r="E1232" s="227"/>
      <c r="F1232" s="229"/>
      <c r="G1232" s="229"/>
    </row>
    <row r="1233" spans="2:7" s="230" customFormat="1" x14ac:dyDescent="0.25">
      <c r="B1233" s="224"/>
      <c r="C1233" s="225"/>
      <c r="D1233" s="227"/>
      <c r="E1233" s="227"/>
      <c r="F1233" s="229"/>
      <c r="G1233" s="229"/>
    </row>
    <row r="1234" spans="2:7" s="230" customFormat="1" x14ac:dyDescent="0.25">
      <c r="B1234" s="224"/>
      <c r="C1234" s="225"/>
      <c r="D1234" s="227"/>
      <c r="E1234" s="227"/>
      <c r="F1234" s="229"/>
      <c r="G1234" s="229"/>
    </row>
    <row r="1235" spans="2:7" s="230" customFormat="1" x14ac:dyDescent="0.25">
      <c r="B1235" s="224"/>
      <c r="C1235" s="225"/>
      <c r="D1235" s="227"/>
      <c r="E1235" s="227"/>
      <c r="F1235" s="229"/>
      <c r="G1235" s="229"/>
    </row>
    <row r="1236" spans="2:7" s="230" customFormat="1" x14ac:dyDescent="0.25">
      <c r="B1236" s="224"/>
      <c r="C1236" s="225"/>
      <c r="D1236" s="227"/>
      <c r="E1236" s="227"/>
      <c r="F1236" s="229"/>
      <c r="G1236" s="229"/>
    </row>
    <row r="1237" spans="2:7" s="230" customFormat="1" x14ac:dyDescent="0.25">
      <c r="B1237" s="224"/>
      <c r="C1237" s="225"/>
      <c r="D1237" s="227"/>
      <c r="E1237" s="227"/>
      <c r="F1237" s="229"/>
      <c r="G1237" s="229"/>
    </row>
    <row r="1238" spans="2:7" s="230" customFormat="1" x14ac:dyDescent="0.25">
      <c r="B1238" s="224"/>
      <c r="C1238" s="225"/>
      <c r="D1238" s="227"/>
      <c r="E1238" s="227"/>
      <c r="F1238" s="229"/>
      <c r="G1238" s="229"/>
    </row>
    <row r="1239" spans="2:7" s="230" customFormat="1" x14ac:dyDescent="0.25">
      <c r="B1239" s="224"/>
      <c r="C1239" s="225"/>
      <c r="D1239" s="227"/>
      <c r="E1239" s="227"/>
      <c r="F1239" s="229"/>
      <c r="G1239" s="229"/>
    </row>
    <row r="1240" spans="2:7" s="230" customFormat="1" x14ac:dyDescent="0.25">
      <c r="B1240" s="224"/>
      <c r="C1240" s="225"/>
      <c r="D1240" s="227"/>
      <c r="E1240" s="227"/>
      <c r="F1240" s="229"/>
      <c r="G1240" s="229"/>
    </row>
    <row r="1241" spans="2:7" s="230" customFormat="1" x14ac:dyDescent="0.25">
      <c r="B1241" s="224"/>
      <c r="C1241" s="225"/>
      <c r="D1241" s="227"/>
      <c r="E1241" s="227"/>
      <c r="F1241" s="229"/>
      <c r="G1241" s="229"/>
    </row>
    <row r="1242" spans="2:7" s="230" customFormat="1" x14ac:dyDescent="0.25">
      <c r="B1242" s="224"/>
      <c r="C1242" s="225"/>
      <c r="D1242" s="227"/>
      <c r="E1242" s="227"/>
      <c r="F1242" s="229"/>
      <c r="G1242" s="229"/>
    </row>
    <row r="1243" spans="2:7" s="230" customFormat="1" x14ac:dyDescent="0.25">
      <c r="B1243" s="224"/>
      <c r="C1243" s="225"/>
      <c r="D1243" s="227"/>
      <c r="E1243" s="227"/>
      <c r="F1243" s="229"/>
      <c r="G1243" s="229"/>
    </row>
    <row r="1244" spans="2:7" s="230" customFormat="1" x14ac:dyDescent="0.25">
      <c r="B1244" s="224"/>
      <c r="C1244" s="225"/>
      <c r="D1244" s="227"/>
      <c r="E1244" s="227"/>
      <c r="F1244" s="229"/>
      <c r="G1244" s="229"/>
    </row>
    <row r="1245" spans="2:7" s="230" customFormat="1" x14ac:dyDescent="0.25">
      <c r="B1245" s="224"/>
      <c r="C1245" s="225"/>
      <c r="D1245" s="227"/>
      <c r="E1245" s="227"/>
      <c r="F1245" s="229"/>
      <c r="G1245" s="229"/>
    </row>
    <row r="1246" spans="2:7" s="230" customFormat="1" x14ac:dyDescent="0.25">
      <c r="B1246" s="224"/>
      <c r="C1246" s="225"/>
      <c r="D1246" s="227"/>
      <c r="E1246" s="227"/>
      <c r="F1246" s="229"/>
      <c r="G1246" s="229"/>
    </row>
    <row r="1247" spans="2:7" s="230" customFormat="1" x14ac:dyDescent="0.25">
      <c r="B1247" s="224"/>
      <c r="C1247" s="225"/>
      <c r="D1247" s="227"/>
      <c r="E1247" s="227"/>
      <c r="F1247" s="229"/>
      <c r="G1247" s="229"/>
    </row>
    <row r="1248" spans="2:7" s="230" customFormat="1" x14ac:dyDescent="0.25">
      <c r="B1248" s="224"/>
      <c r="C1248" s="225"/>
      <c r="D1248" s="227"/>
      <c r="E1248" s="227"/>
      <c r="F1248" s="229"/>
      <c r="G1248" s="229"/>
    </row>
    <row r="1249" spans="2:7" s="230" customFormat="1" x14ac:dyDescent="0.25">
      <c r="B1249" s="224"/>
      <c r="C1249" s="225"/>
      <c r="D1249" s="227"/>
      <c r="E1249" s="227"/>
      <c r="F1249" s="229"/>
      <c r="G1249" s="229"/>
    </row>
    <row r="1250" spans="2:7" s="230" customFormat="1" x14ac:dyDescent="0.25">
      <c r="B1250" s="224"/>
      <c r="C1250" s="225"/>
      <c r="D1250" s="227"/>
      <c r="E1250" s="227"/>
      <c r="F1250" s="229"/>
      <c r="G1250" s="229"/>
    </row>
    <row r="1251" spans="2:7" s="230" customFormat="1" x14ac:dyDescent="0.25">
      <c r="B1251" s="224"/>
      <c r="C1251" s="225"/>
      <c r="D1251" s="227"/>
      <c r="E1251" s="227"/>
      <c r="F1251" s="229"/>
      <c r="G1251" s="229"/>
    </row>
    <row r="1252" spans="2:7" s="230" customFormat="1" x14ac:dyDescent="0.25">
      <c r="B1252" s="224"/>
      <c r="C1252" s="225"/>
      <c r="D1252" s="227"/>
      <c r="E1252" s="227"/>
      <c r="F1252" s="229"/>
      <c r="G1252" s="229"/>
    </row>
    <row r="1253" spans="2:7" s="230" customFormat="1" x14ac:dyDescent="0.25">
      <c r="B1253" s="224"/>
      <c r="C1253" s="225"/>
      <c r="D1253" s="227"/>
      <c r="E1253" s="227"/>
      <c r="F1253" s="229"/>
      <c r="G1253" s="229"/>
    </row>
    <row r="1254" spans="2:7" s="230" customFormat="1" x14ac:dyDescent="0.25">
      <c r="B1254" s="224"/>
      <c r="C1254" s="225"/>
      <c r="D1254" s="227"/>
      <c r="E1254" s="227"/>
      <c r="F1254" s="229"/>
      <c r="G1254" s="229"/>
    </row>
    <row r="1255" spans="2:7" s="230" customFormat="1" x14ac:dyDescent="0.25">
      <c r="B1255" s="224"/>
      <c r="C1255" s="225"/>
      <c r="D1255" s="227"/>
      <c r="E1255" s="227"/>
      <c r="F1255" s="229"/>
      <c r="G1255" s="229"/>
    </row>
    <row r="1256" spans="2:7" s="230" customFormat="1" x14ac:dyDescent="0.25">
      <c r="B1256" s="224"/>
      <c r="C1256" s="225"/>
      <c r="D1256" s="227"/>
      <c r="E1256" s="227"/>
      <c r="F1256" s="229"/>
      <c r="G1256" s="229"/>
    </row>
    <row r="1257" spans="2:7" s="230" customFormat="1" x14ac:dyDescent="0.25">
      <c r="B1257" s="224"/>
      <c r="C1257" s="225"/>
      <c r="D1257" s="227"/>
      <c r="E1257" s="227"/>
      <c r="F1257" s="229"/>
      <c r="G1257" s="229"/>
    </row>
    <row r="1258" spans="2:7" s="230" customFormat="1" x14ac:dyDescent="0.25">
      <c r="B1258" s="224"/>
      <c r="C1258" s="225"/>
      <c r="D1258" s="227"/>
      <c r="E1258" s="227"/>
      <c r="F1258" s="229"/>
      <c r="G1258" s="229"/>
    </row>
    <row r="1259" spans="2:7" s="230" customFormat="1" x14ac:dyDescent="0.25">
      <c r="B1259" s="224"/>
      <c r="C1259" s="225"/>
      <c r="D1259" s="227"/>
      <c r="E1259" s="227"/>
      <c r="F1259" s="229"/>
      <c r="G1259" s="229"/>
    </row>
    <row r="1260" spans="2:7" s="230" customFormat="1" x14ac:dyDescent="0.25">
      <c r="B1260" s="224"/>
      <c r="C1260" s="225"/>
      <c r="D1260" s="227"/>
      <c r="E1260" s="227"/>
      <c r="F1260" s="229"/>
      <c r="G1260" s="229"/>
    </row>
    <row r="1261" spans="2:7" s="230" customFormat="1" x14ac:dyDescent="0.25">
      <c r="B1261" s="224"/>
      <c r="C1261" s="225"/>
      <c r="D1261" s="227"/>
      <c r="E1261" s="227"/>
      <c r="F1261" s="229"/>
      <c r="G1261" s="229"/>
    </row>
    <row r="1262" spans="2:7" s="230" customFormat="1" x14ac:dyDescent="0.25">
      <c r="B1262" s="224"/>
      <c r="C1262" s="225"/>
      <c r="D1262" s="227"/>
      <c r="E1262" s="227"/>
      <c r="F1262" s="229"/>
      <c r="G1262" s="229"/>
    </row>
    <row r="1263" spans="2:7" s="230" customFormat="1" x14ac:dyDescent="0.25">
      <c r="B1263" s="224"/>
      <c r="C1263" s="225"/>
      <c r="D1263" s="227"/>
      <c r="E1263" s="227"/>
      <c r="F1263" s="229"/>
      <c r="G1263" s="229"/>
    </row>
    <row r="1264" spans="2:7" s="230" customFormat="1" x14ac:dyDescent="0.25">
      <c r="B1264" s="224"/>
      <c r="C1264" s="225"/>
      <c r="D1264" s="227"/>
      <c r="E1264" s="227"/>
      <c r="F1264" s="229"/>
      <c r="G1264" s="229"/>
    </row>
    <row r="1265" spans="2:7" s="230" customFormat="1" x14ac:dyDescent="0.25">
      <c r="B1265" s="224"/>
      <c r="C1265" s="225"/>
      <c r="D1265" s="227"/>
      <c r="E1265" s="227"/>
      <c r="F1265" s="229"/>
      <c r="G1265" s="229"/>
    </row>
    <row r="1266" spans="2:7" s="230" customFormat="1" x14ac:dyDescent="0.25">
      <c r="B1266" s="224"/>
      <c r="C1266" s="225"/>
      <c r="D1266" s="227"/>
      <c r="E1266" s="227"/>
      <c r="F1266" s="229"/>
      <c r="G1266" s="229"/>
    </row>
    <row r="1267" spans="2:7" s="230" customFormat="1" x14ac:dyDescent="0.25">
      <c r="B1267" s="224"/>
      <c r="C1267" s="225"/>
      <c r="D1267" s="227"/>
      <c r="E1267" s="227"/>
      <c r="F1267" s="229"/>
      <c r="G1267" s="229"/>
    </row>
    <row r="1268" spans="2:7" s="230" customFormat="1" x14ac:dyDescent="0.25">
      <c r="B1268" s="224"/>
      <c r="C1268" s="225"/>
      <c r="D1268" s="227"/>
      <c r="E1268" s="227"/>
      <c r="F1268" s="229"/>
      <c r="G1268" s="229"/>
    </row>
    <row r="1269" spans="2:7" s="230" customFormat="1" x14ac:dyDescent="0.25">
      <c r="B1269" s="224"/>
      <c r="C1269" s="225"/>
      <c r="D1269" s="227"/>
      <c r="E1269" s="227"/>
      <c r="F1269" s="229"/>
      <c r="G1269" s="229"/>
    </row>
    <row r="1270" spans="2:7" s="230" customFormat="1" x14ac:dyDescent="0.25">
      <c r="B1270" s="224"/>
      <c r="C1270" s="225"/>
      <c r="D1270" s="227"/>
      <c r="E1270" s="227"/>
      <c r="F1270" s="229"/>
      <c r="G1270" s="229"/>
    </row>
    <row r="1271" spans="2:7" s="230" customFormat="1" x14ac:dyDescent="0.25">
      <c r="B1271" s="224"/>
      <c r="C1271" s="225"/>
      <c r="D1271" s="227"/>
      <c r="E1271" s="227"/>
      <c r="F1271" s="229"/>
      <c r="G1271" s="229"/>
    </row>
    <row r="1272" spans="2:7" s="230" customFormat="1" x14ac:dyDescent="0.25">
      <c r="B1272" s="224"/>
      <c r="C1272" s="225"/>
      <c r="D1272" s="227"/>
      <c r="E1272" s="227"/>
      <c r="F1272" s="229"/>
      <c r="G1272" s="229"/>
    </row>
    <row r="1273" spans="2:7" s="230" customFormat="1" x14ac:dyDescent="0.25">
      <c r="B1273" s="224"/>
      <c r="C1273" s="225"/>
      <c r="D1273" s="227"/>
      <c r="E1273" s="227"/>
      <c r="F1273" s="229"/>
      <c r="G1273" s="229"/>
    </row>
    <row r="1274" spans="2:7" s="230" customFormat="1" x14ac:dyDescent="0.25">
      <c r="B1274" s="224"/>
      <c r="C1274" s="225"/>
      <c r="D1274" s="227"/>
      <c r="E1274" s="227"/>
      <c r="F1274" s="229"/>
      <c r="G1274" s="229"/>
    </row>
    <row r="1275" spans="2:7" s="230" customFormat="1" x14ac:dyDescent="0.25">
      <c r="B1275" s="224"/>
      <c r="C1275" s="225"/>
      <c r="D1275" s="227"/>
      <c r="E1275" s="227"/>
      <c r="F1275" s="229"/>
      <c r="G1275" s="229"/>
    </row>
    <row r="1276" spans="2:7" s="230" customFormat="1" x14ac:dyDescent="0.25">
      <c r="B1276" s="224"/>
      <c r="C1276" s="225"/>
      <c r="D1276" s="227"/>
      <c r="E1276" s="227"/>
      <c r="F1276" s="229"/>
      <c r="G1276" s="229"/>
    </row>
    <row r="1277" spans="2:7" s="230" customFormat="1" x14ac:dyDescent="0.25">
      <c r="B1277" s="224"/>
      <c r="C1277" s="225"/>
      <c r="D1277" s="227"/>
      <c r="E1277" s="227"/>
      <c r="F1277" s="229"/>
      <c r="G1277" s="229"/>
    </row>
    <row r="1278" spans="2:7" s="230" customFormat="1" x14ac:dyDescent="0.25">
      <c r="B1278" s="224"/>
      <c r="C1278" s="225"/>
      <c r="D1278" s="227"/>
      <c r="E1278" s="227"/>
      <c r="F1278" s="229"/>
      <c r="G1278" s="229"/>
    </row>
    <row r="1279" spans="2:7" s="230" customFormat="1" x14ac:dyDescent="0.25">
      <c r="B1279" s="224"/>
      <c r="C1279" s="225"/>
      <c r="D1279" s="227"/>
      <c r="E1279" s="227"/>
      <c r="F1279" s="229"/>
      <c r="G1279" s="229"/>
    </row>
    <row r="1280" spans="2:7" s="230" customFormat="1" x14ac:dyDescent="0.25">
      <c r="B1280" s="224"/>
      <c r="C1280" s="225"/>
      <c r="D1280" s="227"/>
      <c r="E1280" s="227"/>
      <c r="F1280" s="229"/>
      <c r="G1280" s="229"/>
    </row>
    <row r="1281" spans="2:7" s="230" customFormat="1" x14ac:dyDescent="0.25">
      <c r="B1281" s="224"/>
      <c r="C1281" s="225"/>
      <c r="D1281" s="227"/>
      <c r="E1281" s="227"/>
      <c r="F1281" s="229"/>
      <c r="G1281" s="229"/>
    </row>
    <row r="1282" spans="2:7" s="230" customFormat="1" x14ac:dyDescent="0.25">
      <c r="B1282" s="224"/>
      <c r="C1282" s="225"/>
      <c r="D1282" s="227"/>
      <c r="E1282" s="227"/>
      <c r="F1282" s="229"/>
      <c r="G1282" s="229"/>
    </row>
    <row r="1283" spans="2:7" s="230" customFormat="1" x14ac:dyDescent="0.25">
      <c r="B1283" s="224"/>
      <c r="C1283" s="225"/>
      <c r="D1283" s="227"/>
      <c r="E1283" s="227"/>
      <c r="F1283" s="229"/>
      <c r="G1283" s="229"/>
    </row>
    <row r="1284" spans="2:7" s="230" customFormat="1" x14ac:dyDescent="0.25">
      <c r="B1284" s="224"/>
      <c r="C1284" s="225"/>
      <c r="D1284" s="227"/>
      <c r="E1284" s="227"/>
      <c r="F1284" s="229"/>
      <c r="G1284" s="229"/>
    </row>
    <row r="1285" spans="2:7" s="230" customFormat="1" x14ac:dyDescent="0.25">
      <c r="B1285" s="224"/>
      <c r="C1285" s="225"/>
      <c r="D1285" s="227"/>
      <c r="E1285" s="227"/>
      <c r="F1285" s="229"/>
      <c r="G1285" s="229"/>
    </row>
    <row r="1286" spans="2:7" s="230" customFormat="1" x14ac:dyDescent="0.25">
      <c r="B1286" s="224"/>
      <c r="C1286" s="225"/>
      <c r="D1286" s="227"/>
      <c r="E1286" s="227"/>
      <c r="F1286" s="229"/>
      <c r="G1286" s="229"/>
    </row>
    <row r="1287" spans="2:7" s="230" customFormat="1" x14ac:dyDescent="0.25">
      <c r="B1287" s="224"/>
      <c r="C1287" s="225"/>
      <c r="D1287" s="227"/>
      <c r="E1287" s="227"/>
      <c r="F1287" s="229"/>
      <c r="G1287" s="229"/>
    </row>
    <row r="1288" spans="2:7" s="230" customFormat="1" x14ac:dyDescent="0.25">
      <c r="B1288" s="224"/>
      <c r="C1288" s="225"/>
      <c r="D1288" s="227"/>
      <c r="E1288" s="227"/>
      <c r="F1288" s="229"/>
      <c r="G1288" s="229"/>
    </row>
    <row r="1289" spans="2:7" s="230" customFormat="1" x14ac:dyDescent="0.25">
      <c r="B1289" s="224"/>
      <c r="C1289" s="225"/>
      <c r="D1289" s="227"/>
      <c r="E1289" s="227"/>
      <c r="F1289" s="229"/>
      <c r="G1289" s="229"/>
    </row>
    <row r="1290" spans="2:7" s="230" customFormat="1" x14ac:dyDescent="0.25">
      <c r="B1290" s="224"/>
      <c r="C1290" s="225"/>
      <c r="D1290" s="227"/>
      <c r="E1290" s="227"/>
      <c r="F1290" s="229"/>
      <c r="G1290" s="229"/>
    </row>
    <row r="1291" spans="2:7" s="230" customFormat="1" x14ac:dyDescent="0.25">
      <c r="B1291" s="224"/>
      <c r="C1291" s="225"/>
      <c r="D1291" s="227"/>
      <c r="E1291" s="227"/>
      <c r="F1291" s="229"/>
      <c r="G1291" s="229"/>
    </row>
    <row r="1292" spans="2:7" s="230" customFormat="1" x14ac:dyDescent="0.25">
      <c r="B1292" s="224"/>
      <c r="C1292" s="225"/>
      <c r="D1292" s="227"/>
      <c r="E1292" s="227"/>
      <c r="F1292" s="229"/>
      <c r="G1292" s="229"/>
    </row>
    <row r="1293" spans="2:7" s="230" customFormat="1" x14ac:dyDescent="0.25">
      <c r="B1293" s="224"/>
      <c r="C1293" s="225"/>
      <c r="D1293" s="227"/>
      <c r="E1293" s="227"/>
      <c r="F1293" s="229"/>
      <c r="G1293" s="229"/>
    </row>
    <row r="1294" spans="2:7" s="230" customFormat="1" x14ac:dyDescent="0.25">
      <c r="B1294" s="224"/>
      <c r="C1294" s="225"/>
      <c r="D1294" s="227"/>
      <c r="E1294" s="227"/>
      <c r="F1294" s="229"/>
      <c r="G1294" s="229"/>
    </row>
    <row r="1295" spans="2:7" s="230" customFormat="1" x14ac:dyDescent="0.25">
      <c r="B1295" s="224"/>
      <c r="C1295" s="225"/>
      <c r="D1295" s="227"/>
      <c r="E1295" s="227"/>
      <c r="F1295" s="229"/>
      <c r="G1295" s="229"/>
    </row>
    <row r="1296" spans="2:7" s="230" customFormat="1" x14ac:dyDescent="0.25">
      <c r="B1296" s="224"/>
      <c r="C1296" s="225"/>
      <c r="D1296" s="227"/>
      <c r="E1296" s="227"/>
      <c r="F1296" s="229"/>
      <c r="G1296" s="229"/>
    </row>
    <row r="1297" spans="2:7" s="230" customFormat="1" x14ac:dyDescent="0.25">
      <c r="B1297" s="224"/>
      <c r="C1297" s="225"/>
      <c r="D1297" s="227"/>
      <c r="E1297" s="227"/>
      <c r="F1297" s="229"/>
      <c r="G1297" s="229"/>
    </row>
    <row r="1298" spans="2:7" s="230" customFormat="1" x14ac:dyDescent="0.25">
      <c r="B1298" s="224"/>
      <c r="C1298" s="225"/>
      <c r="D1298" s="227"/>
      <c r="E1298" s="227"/>
      <c r="F1298" s="229"/>
      <c r="G1298" s="229"/>
    </row>
    <row r="1299" spans="2:7" s="230" customFormat="1" x14ac:dyDescent="0.25">
      <c r="B1299" s="224"/>
      <c r="C1299" s="225"/>
      <c r="D1299" s="227"/>
      <c r="E1299" s="227"/>
      <c r="F1299" s="229"/>
      <c r="G1299" s="229"/>
    </row>
    <row r="1300" spans="2:7" s="230" customFormat="1" x14ac:dyDescent="0.25">
      <c r="B1300" s="224"/>
      <c r="C1300" s="225"/>
      <c r="D1300" s="227"/>
      <c r="E1300" s="227"/>
      <c r="F1300" s="229"/>
      <c r="G1300" s="229"/>
    </row>
    <row r="1301" spans="2:7" s="230" customFormat="1" x14ac:dyDescent="0.25">
      <c r="B1301" s="224"/>
      <c r="C1301" s="225"/>
      <c r="D1301" s="227"/>
      <c r="E1301" s="227"/>
      <c r="F1301" s="229"/>
      <c r="G1301" s="229"/>
    </row>
    <row r="1302" spans="2:7" s="230" customFormat="1" x14ac:dyDescent="0.25">
      <c r="B1302" s="224"/>
      <c r="C1302" s="225"/>
      <c r="D1302" s="227"/>
      <c r="E1302" s="227"/>
      <c r="F1302" s="229"/>
      <c r="G1302" s="229"/>
    </row>
    <row r="1303" spans="2:7" s="230" customFormat="1" x14ac:dyDescent="0.25">
      <c r="B1303" s="224"/>
      <c r="C1303" s="225"/>
      <c r="D1303" s="227"/>
      <c r="E1303" s="227"/>
      <c r="F1303" s="229"/>
      <c r="G1303" s="229"/>
    </row>
    <row r="1304" spans="2:7" s="230" customFormat="1" x14ac:dyDescent="0.25">
      <c r="B1304" s="224"/>
      <c r="C1304" s="225"/>
      <c r="D1304" s="227"/>
      <c r="E1304" s="227"/>
      <c r="F1304" s="229"/>
      <c r="G1304" s="229"/>
    </row>
    <row r="1305" spans="2:7" s="230" customFormat="1" x14ac:dyDescent="0.25">
      <c r="B1305" s="224"/>
      <c r="C1305" s="225"/>
      <c r="D1305" s="227"/>
      <c r="E1305" s="227"/>
      <c r="F1305" s="229"/>
      <c r="G1305" s="229"/>
    </row>
    <row r="1306" spans="2:7" s="230" customFormat="1" x14ac:dyDescent="0.25">
      <c r="B1306" s="224"/>
      <c r="C1306" s="225"/>
      <c r="D1306" s="227"/>
      <c r="E1306" s="227"/>
      <c r="F1306" s="229"/>
      <c r="G1306" s="229"/>
    </row>
    <row r="1307" spans="2:7" s="230" customFormat="1" x14ac:dyDescent="0.25">
      <c r="B1307" s="224"/>
      <c r="C1307" s="225"/>
      <c r="D1307" s="227"/>
      <c r="E1307" s="227"/>
      <c r="F1307" s="229"/>
      <c r="G1307" s="229"/>
    </row>
    <row r="1308" spans="2:7" s="230" customFormat="1" x14ac:dyDescent="0.25">
      <c r="B1308" s="224"/>
      <c r="C1308" s="225"/>
      <c r="D1308" s="227"/>
      <c r="E1308" s="227"/>
      <c r="F1308" s="229"/>
      <c r="G1308" s="229"/>
    </row>
    <row r="1309" spans="2:7" s="230" customFormat="1" x14ac:dyDescent="0.25">
      <c r="B1309" s="224"/>
      <c r="C1309" s="225"/>
      <c r="D1309" s="227"/>
      <c r="E1309" s="227"/>
      <c r="F1309" s="229"/>
      <c r="G1309" s="229"/>
    </row>
    <row r="1310" spans="2:7" s="230" customFormat="1" x14ac:dyDescent="0.25">
      <c r="B1310" s="224"/>
      <c r="C1310" s="225"/>
      <c r="D1310" s="227"/>
      <c r="E1310" s="227"/>
      <c r="F1310" s="229"/>
      <c r="G1310" s="229"/>
    </row>
    <row r="1311" spans="2:7" s="230" customFormat="1" x14ac:dyDescent="0.25">
      <c r="B1311" s="224"/>
      <c r="C1311" s="225"/>
      <c r="D1311" s="227"/>
      <c r="E1311" s="227"/>
      <c r="F1311" s="229"/>
      <c r="G1311" s="229"/>
    </row>
    <row r="1312" spans="2:7" s="230" customFormat="1" x14ac:dyDescent="0.25">
      <c r="B1312" s="224"/>
      <c r="C1312" s="225"/>
      <c r="D1312" s="227"/>
      <c r="E1312" s="227"/>
      <c r="F1312" s="229"/>
      <c r="G1312" s="229"/>
    </row>
    <row r="1313" spans="2:7" s="230" customFormat="1" x14ac:dyDescent="0.25">
      <c r="B1313" s="224"/>
      <c r="C1313" s="225"/>
      <c r="D1313" s="227"/>
      <c r="E1313" s="227"/>
      <c r="F1313" s="229"/>
      <c r="G1313" s="229"/>
    </row>
    <row r="1314" spans="2:7" s="230" customFormat="1" x14ac:dyDescent="0.25">
      <c r="B1314" s="224"/>
      <c r="C1314" s="225"/>
      <c r="D1314" s="227"/>
      <c r="E1314" s="227"/>
      <c r="F1314" s="229"/>
      <c r="G1314" s="229"/>
    </row>
    <row r="1315" spans="2:7" s="230" customFormat="1" x14ac:dyDescent="0.25">
      <c r="B1315" s="224"/>
      <c r="C1315" s="225"/>
      <c r="D1315" s="227"/>
      <c r="E1315" s="227"/>
      <c r="F1315" s="229"/>
      <c r="G1315" s="229"/>
    </row>
    <row r="1316" spans="2:7" s="230" customFormat="1" x14ac:dyDescent="0.25">
      <c r="B1316" s="224"/>
      <c r="C1316" s="225"/>
      <c r="D1316" s="227"/>
      <c r="E1316" s="227"/>
      <c r="F1316" s="229"/>
      <c r="G1316" s="229"/>
    </row>
    <row r="1317" spans="2:7" s="230" customFormat="1" x14ac:dyDescent="0.25">
      <c r="B1317" s="224"/>
      <c r="C1317" s="225"/>
      <c r="D1317" s="227"/>
      <c r="E1317" s="227"/>
      <c r="F1317" s="229"/>
      <c r="G1317" s="229"/>
    </row>
    <row r="1318" spans="2:7" s="230" customFormat="1" x14ac:dyDescent="0.25">
      <c r="B1318" s="224"/>
      <c r="C1318" s="225"/>
      <c r="D1318" s="227"/>
      <c r="E1318" s="227"/>
      <c r="F1318" s="229"/>
      <c r="G1318" s="229"/>
    </row>
    <row r="1319" spans="2:7" s="230" customFormat="1" x14ac:dyDescent="0.25">
      <c r="B1319" s="224"/>
      <c r="C1319" s="225"/>
      <c r="D1319" s="227"/>
      <c r="E1319" s="227"/>
      <c r="F1319" s="229"/>
      <c r="G1319" s="229"/>
    </row>
    <row r="1320" spans="2:7" s="230" customFormat="1" x14ac:dyDescent="0.25">
      <c r="B1320" s="224"/>
      <c r="C1320" s="225"/>
      <c r="D1320" s="227"/>
      <c r="E1320" s="227"/>
      <c r="F1320" s="229"/>
      <c r="G1320" s="229"/>
    </row>
    <row r="1321" spans="2:7" s="230" customFormat="1" x14ac:dyDescent="0.25">
      <c r="B1321" s="224"/>
      <c r="C1321" s="225"/>
      <c r="D1321" s="227"/>
      <c r="E1321" s="227"/>
      <c r="F1321" s="229"/>
      <c r="G1321" s="229"/>
    </row>
    <row r="1322" spans="2:7" s="230" customFormat="1" x14ac:dyDescent="0.25">
      <c r="B1322" s="224"/>
      <c r="C1322" s="225"/>
      <c r="D1322" s="227"/>
      <c r="E1322" s="227"/>
      <c r="F1322" s="229"/>
      <c r="G1322" s="229"/>
    </row>
    <row r="1323" spans="2:7" s="230" customFormat="1" x14ac:dyDescent="0.25">
      <c r="B1323" s="224"/>
      <c r="C1323" s="225"/>
      <c r="D1323" s="227"/>
      <c r="E1323" s="227"/>
      <c r="F1323" s="229"/>
      <c r="G1323" s="229"/>
    </row>
    <row r="1324" spans="2:7" s="230" customFormat="1" x14ac:dyDescent="0.25">
      <c r="B1324" s="224"/>
      <c r="C1324" s="225"/>
      <c r="D1324" s="227"/>
      <c r="E1324" s="227"/>
      <c r="F1324" s="229"/>
      <c r="G1324" s="229"/>
    </row>
    <row r="1325" spans="2:7" s="230" customFormat="1" x14ac:dyDescent="0.25">
      <c r="B1325" s="224"/>
      <c r="C1325" s="225"/>
      <c r="D1325" s="227"/>
      <c r="E1325" s="227"/>
      <c r="F1325" s="229"/>
      <c r="G1325" s="229"/>
    </row>
    <row r="1326" spans="2:7" s="230" customFormat="1" x14ac:dyDescent="0.25">
      <c r="B1326" s="224"/>
      <c r="C1326" s="225"/>
      <c r="D1326" s="227"/>
      <c r="E1326" s="227"/>
      <c r="F1326" s="229"/>
      <c r="G1326" s="229"/>
    </row>
    <row r="1327" spans="2:7" s="230" customFormat="1" x14ac:dyDescent="0.25">
      <c r="B1327" s="224"/>
      <c r="C1327" s="225"/>
      <c r="D1327" s="227"/>
      <c r="E1327" s="227"/>
      <c r="F1327" s="229"/>
      <c r="G1327" s="229"/>
    </row>
    <row r="1328" spans="2:7" s="230" customFormat="1" x14ac:dyDescent="0.25">
      <c r="B1328" s="224"/>
      <c r="C1328" s="225"/>
      <c r="D1328" s="227"/>
      <c r="E1328" s="227"/>
      <c r="F1328" s="229"/>
      <c r="G1328" s="229"/>
    </row>
    <row r="1329" spans="2:7" s="230" customFormat="1" x14ac:dyDescent="0.25">
      <c r="B1329" s="224"/>
      <c r="C1329" s="225"/>
      <c r="D1329" s="227"/>
      <c r="E1329" s="227"/>
      <c r="F1329" s="229"/>
      <c r="G1329" s="229"/>
    </row>
    <row r="1330" spans="2:7" s="230" customFormat="1" x14ac:dyDescent="0.25">
      <c r="B1330" s="224"/>
      <c r="C1330" s="225"/>
      <c r="D1330" s="227"/>
      <c r="E1330" s="227"/>
      <c r="F1330" s="229"/>
      <c r="G1330" s="229"/>
    </row>
    <row r="1331" spans="2:7" s="230" customFormat="1" x14ac:dyDescent="0.25">
      <c r="B1331" s="224"/>
      <c r="C1331" s="225"/>
      <c r="D1331" s="227"/>
      <c r="E1331" s="227"/>
      <c r="F1331" s="229"/>
      <c r="G1331" s="229"/>
    </row>
    <row r="1332" spans="2:7" s="230" customFormat="1" x14ac:dyDescent="0.25">
      <c r="B1332" s="224"/>
      <c r="C1332" s="225"/>
      <c r="D1332" s="227"/>
      <c r="E1332" s="227"/>
      <c r="F1332" s="229"/>
      <c r="G1332" s="229"/>
    </row>
    <row r="1333" spans="2:7" s="230" customFormat="1" x14ac:dyDescent="0.25">
      <c r="B1333" s="224"/>
      <c r="C1333" s="225"/>
      <c r="D1333" s="227"/>
      <c r="E1333" s="227"/>
      <c r="F1333" s="229"/>
      <c r="G1333" s="229"/>
    </row>
    <row r="1334" spans="2:7" s="230" customFormat="1" x14ac:dyDescent="0.25">
      <c r="B1334" s="224"/>
      <c r="C1334" s="225"/>
      <c r="D1334" s="227"/>
      <c r="E1334" s="227"/>
      <c r="F1334" s="229"/>
      <c r="G1334" s="229"/>
    </row>
    <row r="1335" spans="2:7" s="230" customFormat="1" x14ac:dyDescent="0.25">
      <c r="B1335" s="224"/>
      <c r="C1335" s="225"/>
      <c r="D1335" s="227"/>
      <c r="E1335" s="227"/>
      <c r="F1335" s="229"/>
      <c r="G1335" s="229"/>
    </row>
    <row r="1336" spans="2:7" s="230" customFormat="1" x14ac:dyDescent="0.25">
      <c r="B1336" s="224"/>
      <c r="C1336" s="225"/>
      <c r="D1336" s="227"/>
      <c r="E1336" s="227"/>
      <c r="F1336" s="229"/>
      <c r="G1336" s="229"/>
    </row>
    <row r="1337" spans="2:7" s="230" customFormat="1" x14ac:dyDescent="0.25">
      <c r="B1337" s="224"/>
      <c r="C1337" s="225"/>
      <c r="D1337" s="227"/>
      <c r="E1337" s="227"/>
      <c r="F1337" s="229"/>
      <c r="G1337" s="229"/>
    </row>
    <row r="1338" spans="2:7" s="230" customFormat="1" x14ac:dyDescent="0.25">
      <c r="B1338" s="224"/>
      <c r="C1338" s="225"/>
      <c r="D1338" s="227"/>
      <c r="E1338" s="227"/>
      <c r="F1338" s="229"/>
      <c r="G1338" s="229"/>
    </row>
    <row r="1339" spans="2:7" s="230" customFormat="1" x14ac:dyDescent="0.25">
      <c r="B1339" s="224"/>
      <c r="C1339" s="225"/>
      <c r="D1339" s="227"/>
      <c r="E1339" s="227"/>
      <c r="F1339" s="229"/>
      <c r="G1339" s="229"/>
    </row>
    <row r="1340" spans="2:7" s="230" customFormat="1" x14ac:dyDescent="0.25">
      <c r="B1340" s="224"/>
      <c r="C1340" s="225"/>
      <c r="D1340" s="227"/>
      <c r="E1340" s="227"/>
      <c r="F1340" s="229"/>
      <c r="G1340" s="229"/>
    </row>
    <row r="1341" spans="2:7" s="230" customFormat="1" x14ac:dyDescent="0.25">
      <c r="B1341" s="224"/>
      <c r="C1341" s="225"/>
      <c r="D1341" s="227"/>
      <c r="E1341" s="227"/>
      <c r="F1341" s="229"/>
      <c r="G1341" s="229"/>
    </row>
    <row r="1342" spans="2:7" s="230" customFormat="1" x14ac:dyDescent="0.25">
      <c r="B1342" s="224"/>
      <c r="C1342" s="225"/>
      <c r="D1342" s="227"/>
      <c r="E1342" s="227"/>
      <c r="F1342" s="229"/>
      <c r="G1342" s="229"/>
    </row>
    <row r="1343" spans="2:7" s="230" customFormat="1" x14ac:dyDescent="0.25">
      <c r="B1343" s="224"/>
      <c r="C1343" s="225"/>
      <c r="D1343" s="227"/>
      <c r="E1343" s="227"/>
      <c r="F1343" s="229"/>
      <c r="G1343" s="229"/>
    </row>
    <row r="1344" spans="2:7" s="230" customFormat="1" x14ac:dyDescent="0.25">
      <c r="B1344" s="224"/>
      <c r="C1344" s="225"/>
      <c r="D1344" s="227"/>
      <c r="E1344" s="227"/>
      <c r="F1344" s="229"/>
      <c r="G1344" s="229"/>
    </row>
    <row r="1345" spans="2:7" s="230" customFormat="1" x14ac:dyDescent="0.25">
      <c r="B1345" s="224"/>
      <c r="C1345" s="225"/>
      <c r="D1345" s="227"/>
      <c r="E1345" s="227"/>
      <c r="F1345" s="229"/>
      <c r="G1345" s="229"/>
    </row>
    <row r="1346" spans="2:7" s="230" customFormat="1" x14ac:dyDescent="0.25">
      <c r="B1346" s="224"/>
      <c r="C1346" s="225"/>
      <c r="D1346" s="227"/>
      <c r="E1346" s="227"/>
      <c r="F1346" s="229"/>
      <c r="G1346" s="229"/>
    </row>
    <row r="1347" spans="2:7" s="230" customFormat="1" x14ac:dyDescent="0.25">
      <c r="B1347" s="224"/>
      <c r="C1347" s="225"/>
      <c r="D1347" s="227"/>
      <c r="E1347" s="227"/>
      <c r="F1347" s="229"/>
      <c r="G1347" s="229"/>
    </row>
    <row r="1348" spans="2:7" s="230" customFormat="1" x14ac:dyDescent="0.25">
      <c r="B1348" s="224"/>
      <c r="C1348" s="225"/>
      <c r="D1348" s="227"/>
      <c r="E1348" s="227"/>
      <c r="F1348" s="229"/>
      <c r="G1348" s="229"/>
    </row>
    <row r="1349" spans="2:7" s="230" customFormat="1" x14ac:dyDescent="0.25">
      <c r="B1349" s="224"/>
      <c r="C1349" s="225"/>
      <c r="D1349" s="227"/>
      <c r="E1349" s="227"/>
      <c r="F1349" s="229"/>
      <c r="G1349" s="229"/>
    </row>
    <row r="1350" spans="2:7" s="230" customFormat="1" x14ac:dyDescent="0.25">
      <c r="B1350" s="224"/>
      <c r="C1350" s="225"/>
      <c r="D1350" s="227"/>
      <c r="E1350" s="227"/>
      <c r="F1350" s="229"/>
      <c r="G1350" s="229"/>
    </row>
    <row r="1351" spans="2:7" s="230" customFormat="1" x14ac:dyDescent="0.25">
      <c r="B1351" s="224"/>
      <c r="C1351" s="225"/>
      <c r="D1351" s="227"/>
      <c r="E1351" s="227"/>
      <c r="F1351" s="229"/>
      <c r="G1351" s="229"/>
    </row>
    <row r="1352" spans="2:7" s="230" customFormat="1" x14ac:dyDescent="0.25">
      <c r="B1352" s="224"/>
      <c r="C1352" s="225"/>
      <c r="D1352" s="227"/>
      <c r="E1352" s="227"/>
      <c r="F1352" s="229"/>
      <c r="G1352" s="229"/>
    </row>
    <row r="1353" spans="2:7" s="230" customFormat="1" x14ac:dyDescent="0.25">
      <c r="B1353" s="224"/>
      <c r="C1353" s="225"/>
      <c r="D1353" s="227"/>
      <c r="E1353" s="227"/>
      <c r="F1353" s="229"/>
      <c r="G1353" s="229"/>
    </row>
    <row r="1354" spans="2:7" s="230" customFormat="1" x14ac:dyDescent="0.25">
      <c r="B1354" s="224"/>
      <c r="C1354" s="225"/>
      <c r="D1354" s="227"/>
      <c r="E1354" s="227"/>
      <c r="F1354" s="229"/>
      <c r="G1354" s="229"/>
    </row>
    <row r="1355" spans="2:7" s="230" customFormat="1" x14ac:dyDescent="0.25">
      <c r="B1355" s="224"/>
      <c r="C1355" s="225"/>
      <c r="D1355" s="227"/>
      <c r="E1355" s="227"/>
      <c r="F1355" s="229"/>
      <c r="G1355" s="229"/>
    </row>
    <row r="1356" spans="2:7" s="230" customFormat="1" x14ac:dyDescent="0.25">
      <c r="B1356" s="224"/>
      <c r="C1356" s="225"/>
      <c r="D1356" s="227"/>
      <c r="E1356" s="227"/>
      <c r="F1356" s="229"/>
      <c r="G1356" s="229"/>
    </row>
    <row r="1357" spans="2:7" s="230" customFormat="1" x14ac:dyDescent="0.25">
      <c r="B1357" s="224"/>
      <c r="C1357" s="225"/>
      <c r="D1357" s="227"/>
      <c r="E1357" s="227"/>
      <c r="F1357" s="229"/>
      <c r="G1357" s="229"/>
    </row>
    <row r="1358" spans="2:7" s="230" customFormat="1" x14ac:dyDescent="0.25">
      <c r="B1358" s="224"/>
      <c r="C1358" s="225"/>
      <c r="D1358" s="227"/>
      <c r="E1358" s="227"/>
      <c r="F1358" s="229"/>
      <c r="G1358" s="229"/>
    </row>
    <row r="1359" spans="2:7" s="230" customFormat="1" x14ac:dyDescent="0.25">
      <c r="B1359" s="224"/>
      <c r="C1359" s="225"/>
      <c r="D1359" s="227"/>
      <c r="E1359" s="227"/>
      <c r="F1359" s="229"/>
      <c r="G1359" s="229"/>
    </row>
    <row r="1360" spans="2:7" s="230" customFormat="1" x14ac:dyDescent="0.25">
      <c r="B1360" s="224"/>
      <c r="C1360" s="225"/>
      <c r="D1360" s="227"/>
      <c r="E1360" s="227"/>
      <c r="F1360" s="229"/>
      <c r="G1360" s="229"/>
    </row>
    <row r="1361" spans="2:7" s="230" customFormat="1" x14ac:dyDescent="0.25">
      <c r="B1361" s="224"/>
      <c r="C1361" s="225"/>
      <c r="D1361" s="227"/>
      <c r="E1361" s="227"/>
      <c r="F1361" s="229"/>
      <c r="G1361" s="229"/>
    </row>
    <row r="1362" spans="2:7" s="230" customFormat="1" x14ac:dyDescent="0.25">
      <c r="B1362" s="224"/>
      <c r="C1362" s="225"/>
      <c r="D1362" s="227"/>
      <c r="E1362" s="227"/>
      <c r="F1362" s="229"/>
      <c r="G1362" s="229"/>
    </row>
    <row r="1363" spans="2:7" s="230" customFormat="1" x14ac:dyDescent="0.25">
      <c r="B1363" s="224"/>
      <c r="C1363" s="225"/>
      <c r="D1363" s="227"/>
      <c r="E1363" s="227"/>
      <c r="F1363" s="229"/>
      <c r="G1363" s="229"/>
    </row>
    <row r="1364" spans="2:7" s="230" customFormat="1" x14ac:dyDescent="0.25">
      <c r="B1364" s="224"/>
      <c r="C1364" s="225"/>
      <c r="D1364" s="227"/>
      <c r="E1364" s="227"/>
      <c r="F1364" s="229"/>
      <c r="G1364" s="229"/>
    </row>
    <row r="1365" spans="2:7" s="230" customFormat="1" x14ac:dyDescent="0.25">
      <c r="B1365" s="224"/>
      <c r="C1365" s="225"/>
      <c r="D1365" s="227"/>
      <c r="E1365" s="227"/>
      <c r="F1365" s="229"/>
      <c r="G1365" s="229"/>
    </row>
    <row r="1366" spans="2:7" s="230" customFormat="1" x14ac:dyDescent="0.25">
      <c r="B1366" s="224"/>
      <c r="C1366" s="225"/>
      <c r="D1366" s="227"/>
      <c r="E1366" s="227"/>
      <c r="F1366" s="229"/>
      <c r="G1366" s="229"/>
    </row>
    <row r="1367" spans="2:7" s="230" customFormat="1" x14ac:dyDescent="0.25">
      <c r="B1367" s="224"/>
      <c r="C1367" s="225"/>
      <c r="D1367" s="227"/>
      <c r="E1367" s="227"/>
      <c r="F1367" s="229"/>
      <c r="G1367" s="229"/>
    </row>
    <row r="1368" spans="2:7" s="230" customFormat="1" x14ac:dyDescent="0.25">
      <c r="B1368" s="224"/>
      <c r="C1368" s="225"/>
      <c r="D1368" s="227"/>
      <c r="E1368" s="227"/>
      <c r="F1368" s="229"/>
      <c r="G1368" s="229"/>
    </row>
    <row r="1369" spans="2:7" s="230" customFormat="1" x14ac:dyDescent="0.25">
      <c r="B1369" s="224"/>
      <c r="C1369" s="225"/>
      <c r="D1369" s="227"/>
      <c r="E1369" s="227"/>
      <c r="F1369" s="229"/>
      <c r="G1369" s="229"/>
    </row>
    <row r="1370" spans="2:7" s="230" customFormat="1" x14ac:dyDescent="0.25">
      <c r="B1370" s="224"/>
      <c r="C1370" s="225"/>
      <c r="D1370" s="227"/>
      <c r="E1370" s="227"/>
      <c r="F1370" s="229"/>
      <c r="G1370" s="229"/>
    </row>
    <row r="1371" spans="2:7" s="230" customFormat="1" x14ac:dyDescent="0.25">
      <c r="B1371" s="224"/>
      <c r="C1371" s="225"/>
      <c r="D1371" s="227"/>
      <c r="E1371" s="227"/>
      <c r="F1371" s="229"/>
      <c r="G1371" s="229"/>
    </row>
    <row r="1372" spans="2:7" s="230" customFormat="1" x14ac:dyDescent="0.25">
      <c r="B1372" s="224"/>
      <c r="C1372" s="225"/>
      <c r="D1372" s="227"/>
      <c r="E1372" s="227"/>
      <c r="F1372" s="229"/>
      <c r="G1372" s="229"/>
    </row>
    <row r="1373" spans="2:7" s="230" customFormat="1" x14ac:dyDescent="0.25">
      <c r="B1373" s="224"/>
      <c r="C1373" s="225"/>
      <c r="D1373" s="227"/>
      <c r="E1373" s="227"/>
      <c r="F1373" s="229"/>
      <c r="G1373" s="229"/>
    </row>
    <row r="1374" spans="2:7" s="230" customFormat="1" x14ac:dyDescent="0.25">
      <c r="B1374" s="224"/>
      <c r="C1374" s="225"/>
      <c r="D1374" s="227"/>
      <c r="E1374" s="227"/>
      <c r="F1374" s="229"/>
      <c r="G1374" s="229"/>
    </row>
    <row r="1375" spans="2:7" s="230" customFormat="1" x14ac:dyDescent="0.25">
      <c r="B1375" s="224"/>
      <c r="C1375" s="225"/>
      <c r="D1375" s="227"/>
      <c r="E1375" s="227"/>
      <c r="F1375" s="229"/>
      <c r="G1375" s="229"/>
    </row>
    <row r="1376" spans="2:7" s="230" customFormat="1" x14ac:dyDescent="0.25">
      <c r="B1376" s="224"/>
      <c r="C1376" s="225"/>
      <c r="D1376" s="227"/>
      <c r="E1376" s="227"/>
      <c r="F1376" s="229"/>
      <c r="G1376" s="229"/>
    </row>
    <row r="1377" spans="2:7" s="230" customFormat="1" x14ac:dyDescent="0.25">
      <c r="B1377" s="224"/>
      <c r="C1377" s="225"/>
      <c r="D1377" s="227"/>
      <c r="E1377" s="227"/>
      <c r="F1377" s="229"/>
      <c r="G1377" s="229"/>
    </row>
    <row r="1378" spans="2:7" s="230" customFormat="1" x14ac:dyDescent="0.25">
      <c r="B1378" s="224"/>
      <c r="C1378" s="225"/>
      <c r="D1378" s="227"/>
      <c r="E1378" s="227"/>
      <c r="F1378" s="229"/>
      <c r="G1378" s="229"/>
    </row>
    <row r="1379" spans="2:7" s="230" customFormat="1" x14ac:dyDescent="0.25">
      <c r="B1379" s="224"/>
      <c r="C1379" s="225"/>
      <c r="D1379" s="227"/>
      <c r="E1379" s="227"/>
      <c r="F1379" s="229"/>
      <c r="G1379" s="229"/>
    </row>
    <row r="1380" spans="2:7" s="230" customFormat="1" x14ac:dyDescent="0.25">
      <c r="B1380" s="224"/>
      <c r="C1380" s="225"/>
      <c r="D1380" s="227"/>
      <c r="E1380" s="227"/>
      <c r="F1380" s="229"/>
      <c r="G1380" s="229"/>
    </row>
    <row r="1381" spans="2:7" s="230" customFormat="1" x14ac:dyDescent="0.25">
      <c r="B1381" s="224"/>
      <c r="C1381" s="225"/>
      <c r="D1381" s="227"/>
      <c r="E1381" s="227"/>
      <c r="F1381" s="229"/>
      <c r="G1381" s="229"/>
    </row>
    <row r="1382" spans="2:7" s="230" customFormat="1" x14ac:dyDescent="0.25">
      <c r="B1382" s="224"/>
      <c r="C1382" s="225"/>
      <c r="D1382" s="227"/>
      <c r="E1382" s="227"/>
      <c r="F1382" s="229"/>
      <c r="G1382" s="229"/>
    </row>
    <row r="1383" spans="2:7" s="230" customFormat="1" x14ac:dyDescent="0.25">
      <c r="B1383" s="224"/>
      <c r="C1383" s="225"/>
      <c r="D1383" s="227"/>
      <c r="E1383" s="227"/>
      <c r="F1383" s="229"/>
      <c r="G1383" s="229"/>
    </row>
    <row r="1384" spans="2:7" s="230" customFormat="1" x14ac:dyDescent="0.25">
      <c r="B1384" s="224"/>
      <c r="C1384" s="225"/>
      <c r="D1384" s="227"/>
      <c r="E1384" s="227"/>
      <c r="F1384" s="229"/>
      <c r="G1384" s="229"/>
    </row>
    <row r="1385" spans="2:7" s="230" customFormat="1" x14ac:dyDescent="0.25">
      <c r="B1385" s="224"/>
      <c r="C1385" s="225"/>
      <c r="D1385" s="227"/>
      <c r="E1385" s="227"/>
      <c r="F1385" s="229"/>
      <c r="G1385" s="229"/>
    </row>
    <row r="1386" spans="2:7" s="230" customFormat="1" x14ac:dyDescent="0.25">
      <c r="B1386" s="224"/>
      <c r="C1386" s="225"/>
      <c r="D1386" s="227"/>
      <c r="E1386" s="227"/>
      <c r="F1386" s="229"/>
      <c r="G1386" s="229"/>
    </row>
    <row r="1387" spans="2:7" s="230" customFormat="1" x14ac:dyDescent="0.25">
      <c r="B1387" s="224"/>
      <c r="C1387" s="225"/>
      <c r="D1387" s="227"/>
      <c r="E1387" s="227"/>
      <c r="F1387" s="229"/>
      <c r="G1387" s="229"/>
    </row>
    <row r="1388" spans="2:7" s="230" customFormat="1" x14ac:dyDescent="0.25">
      <c r="B1388" s="224"/>
      <c r="C1388" s="225"/>
      <c r="D1388" s="227"/>
      <c r="E1388" s="227"/>
      <c r="F1388" s="229"/>
      <c r="G1388" s="229"/>
    </row>
    <row r="1389" spans="2:7" s="230" customFormat="1" x14ac:dyDescent="0.25">
      <c r="B1389" s="224"/>
      <c r="C1389" s="225"/>
      <c r="D1389" s="227"/>
      <c r="E1389" s="227"/>
      <c r="F1389" s="229"/>
      <c r="G1389" s="229"/>
    </row>
    <row r="1390" spans="2:7" s="230" customFormat="1" x14ac:dyDescent="0.25">
      <c r="B1390" s="224"/>
      <c r="C1390" s="225"/>
      <c r="D1390" s="227"/>
      <c r="E1390" s="227"/>
      <c r="F1390" s="229"/>
      <c r="G1390" s="229"/>
    </row>
    <row r="1391" spans="2:7" s="230" customFormat="1" x14ac:dyDescent="0.25">
      <c r="B1391" s="224"/>
      <c r="C1391" s="225"/>
      <c r="D1391" s="227"/>
      <c r="E1391" s="227"/>
      <c r="F1391" s="229"/>
      <c r="G1391" s="229"/>
    </row>
    <row r="1392" spans="2:7" s="230" customFormat="1" x14ac:dyDescent="0.25">
      <c r="B1392" s="224"/>
      <c r="C1392" s="225"/>
      <c r="D1392" s="227"/>
      <c r="E1392" s="227"/>
      <c r="F1392" s="229"/>
      <c r="G1392" s="229"/>
    </row>
    <row r="1393" spans="2:7" s="230" customFormat="1" x14ac:dyDescent="0.25">
      <c r="B1393" s="224"/>
      <c r="C1393" s="225"/>
      <c r="D1393" s="227"/>
      <c r="E1393" s="227"/>
      <c r="F1393" s="229"/>
      <c r="G1393" s="229"/>
    </row>
    <row r="1394" spans="2:7" s="230" customFormat="1" x14ac:dyDescent="0.25">
      <c r="B1394" s="224"/>
      <c r="C1394" s="225"/>
      <c r="D1394" s="227"/>
      <c r="E1394" s="227"/>
      <c r="F1394" s="229"/>
      <c r="G1394" s="229"/>
    </row>
    <row r="1395" spans="2:7" s="230" customFormat="1" x14ac:dyDescent="0.25">
      <c r="B1395" s="224"/>
      <c r="C1395" s="225"/>
      <c r="D1395" s="227"/>
      <c r="E1395" s="227"/>
      <c r="F1395" s="229"/>
      <c r="G1395" s="229"/>
    </row>
    <row r="1396" spans="2:7" s="230" customFormat="1" x14ac:dyDescent="0.25">
      <c r="B1396" s="224"/>
      <c r="C1396" s="225"/>
      <c r="D1396" s="227"/>
      <c r="E1396" s="227"/>
      <c r="F1396" s="229"/>
      <c r="G1396" s="229"/>
    </row>
    <row r="1397" spans="2:7" s="230" customFormat="1" x14ac:dyDescent="0.25">
      <c r="B1397" s="224"/>
      <c r="C1397" s="225"/>
      <c r="D1397" s="227"/>
      <c r="E1397" s="227"/>
      <c r="F1397" s="229"/>
      <c r="G1397" s="229"/>
    </row>
    <row r="1398" spans="2:7" s="230" customFormat="1" x14ac:dyDescent="0.25">
      <c r="B1398" s="224"/>
      <c r="C1398" s="225"/>
      <c r="D1398" s="227"/>
      <c r="E1398" s="227"/>
      <c r="F1398" s="229"/>
      <c r="G1398" s="229"/>
    </row>
    <row r="1399" spans="2:7" s="230" customFormat="1" x14ac:dyDescent="0.25">
      <c r="B1399" s="224"/>
      <c r="C1399" s="225"/>
      <c r="D1399" s="227"/>
      <c r="E1399" s="227"/>
      <c r="F1399" s="229"/>
      <c r="G1399" s="229"/>
    </row>
    <row r="1400" spans="2:7" s="230" customFormat="1" x14ac:dyDescent="0.25">
      <c r="B1400" s="224"/>
      <c r="C1400" s="225"/>
      <c r="D1400" s="227"/>
      <c r="E1400" s="227"/>
      <c r="F1400" s="229"/>
      <c r="G1400" s="229"/>
    </row>
    <row r="1401" spans="2:7" s="230" customFormat="1" x14ac:dyDescent="0.25">
      <c r="B1401" s="224"/>
      <c r="C1401" s="225"/>
      <c r="D1401" s="227"/>
      <c r="E1401" s="227"/>
      <c r="F1401" s="229"/>
      <c r="G1401" s="229"/>
    </row>
    <row r="1402" spans="2:7" s="230" customFormat="1" x14ac:dyDescent="0.25">
      <c r="B1402" s="224"/>
      <c r="C1402" s="225"/>
      <c r="D1402" s="227"/>
      <c r="E1402" s="227"/>
      <c r="F1402" s="229"/>
      <c r="G1402" s="229"/>
    </row>
    <row r="1403" spans="2:7" s="230" customFormat="1" x14ac:dyDescent="0.25">
      <c r="B1403" s="224"/>
      <c r="C1403" s="225"/>
      <c r="D1403" s="227"/>
      <c r="E1403" s="227"/>
      <c r="F1403" s="229"/>
      <c r="G1403" s="229"/>
    </row>
    <row r="1404" spans="2:7" s="230" customFormat="1" x14ac:dyDescent="0.25">
      <c r="B1404" s="224"/>
      <c r="C1404" s="225"/>
      <c r="D1404" s="227"/>
      <c r="E1404" s="227"/>
      <c r="F1404" s="229"/>
      <c r="G1404" s="229"/>
    </row>
    <row r="1405" spans="2:7" s="230" customFormat="1" x14ac:dyDescent="0.25">
      <c r="B1405" s="224"/>
      <c r="C1405" s="225"/>
      <c r="D1405" s="227"/>
      <c r="E1405" s="227"/>
      <c r="F1405" s="229"/>
      <c r="G1405" s="229"/>
    </row>
    <row r="1406" spans="2:7" s="230" customFormat="1" x14ac:dyDescent="0.25">
      <c r="B1406" s="224"/>
      <c r="C1406" s="225"/>
      <c r="D1406" s="227"/>
      <c r="E1406" s="227"/>
      <c r="F1406" s="229"/>
      <c r="G1406" s="229"/>
    </row>
    <row r="1407" spans="2:7" s="230" customFormat="1" x14ac:dyDescent="0.25">
      <c r="B1407" s="224"/>
      <c r="C1407" s="225"/>
      <c r="D1407" s="227"/>
      <c r="E1407" s="227"/>
      <c r="F1407" s="229"/>
      <c r="G1407" s="229"/>
    </row>
    <row r="1408" spans="2:7" s="230" customFormat="1" x14ac:dyDescent="0.25">
      <c r="B1408" s="224"/>
      <c r="C1408" s="225"/>
      <c r="D1408" s="227"/>
      <c r="E1408" s="227"/>
      <c r="F1408" s="229"/>
      <c r="G1408" s="229"/>
    </row>
    <row r="1409" spans="2:7" s="230" customFormat="1" x14ac:dyDescent="0.25">
      <c r="B1409" s="224"/>
      <c r="C1409" s="225"/>
      <c r="D1409" s="227"/>
      <c r="E1409" s="227"/>
      <c r="F1409" s="229"/>
      <c r="G1409" s="229"/>
    </row>
    <row r="1410" spans="2:7" s="230" customFormat="1" x14ac:dyDescent="0.25">
      <c r="B1410" s="224"/>
      <c r="C1410" s="225"/>
      <c r="D1410" s="227"/>
      <c r="E1410" s="227"/>
      <c r="F1410" s="229"/>
      <c r="G1410" s="229"/>
    </row>
    <row r="1411" spans="2:7" s="230" customFormat="1" x14ac:dyDescent="0.25">
      <c r="B1411" s="224"/>
      <c r="C1411" s="225"/>
      <c r="D1411" s="227"/>
      <c r="E1411" s="227"/>
      <c r="F1411" s="229"/>
      <c r="G1411" s="229"/>
    </row>
    <row r="1412" spans="2:7" s="230" customFormat="1" x14ac:dyDescent="0.25">
      <c r="B1412" s="224"/>
      <c r="C1412" s="225"/>
      <c r="D1412" s="227"/>
      <c r="E1412" s="227"/>
      <c r="F1412" s="229"/>
      <c r="G1412" s="229"/>
    </row>
    <row r="1413" spans="2:7" s="230" customFormat="1" x14ac:dyDescent="0.25">
      <c r="B1413" s="224"/>
      <c r="C1413" s="225"/>
      <c r="D1413" s="227"/>
      <c r="E1413" s="227"/>
      <c r="F1413" s="229"/>
      <c r="G1413" s="229"/>
    </row>
    <row r="1414" spans="2:7" s="230" customFormat="1" x14ac:dyDescent="0.25">
      <c r="B1414" s="224"/>
      <c r="C1414" s="225"/>
      <c r="D1414" s="227"/>
      <c r="E1414" s="227"/>
      <c r="F1414" s="229"/>
      <c r="G1414" s="229"/>
    </row>
    <row r="1415" spans="2:7" s="230" customFormat="1" x14ac:dyDescent="0.25">
      <c r="B1415" s="224"/>
      <c r="C1415" s="225"/>
      <c r="D1415" s="227"/>
      <c r="E1415" s="227"/>
      <c r="F1415" s="229"/>
      <c r="G1415" s="229"/>
    </row>
    <row r="1416" spans="2:7" s="230" customFormat="1" x14ac:dyDescent="0.25">
      <c r="B1416" s="224"/>
      <c r="C1416" s="225"/>
      <c r="D1416" s="227"/>
      <c r="E1416" s="227"/>
      <c r="F1416" s="229"/>
      <c r="G1416" s="229"/>
    </row>
    <row r="1417" spans="2:7" s="230" customFormat="1" x14ac:dyDescent="0.25">
      <c r="B1417" s="224"/>
      <c r="C1417" s="225"/>
      <c r="D1417" s="227"/>
      <c r="E1417" s="227"/>
      <c r="F1417" s="229"/>
      <c r="G1417" s="229"/>
    </row>
    <row r="1418" spans="2:7" s="230" customFormat="1" x14ac:dyDescent="0.25">
      <c r="B1418" s="224"/>
      <c r="C1418" s="225"/>
      <c r="D1418" s="227"/>
      <c r="E1418" s="227"/>
      <c r="F1418" s="229"/>
      <c r="G1418" s="229"/>
    </row>
    <row r="1419" spans="2:7" s="230" customFormat="1" x14ac:dyDescent="0.25">
      <c r="B1419" s="224"/>
      <c r="C1419" s="225"/>
      <c r="D1419" s="227"/>
      <c r="E1419" s="227"/>
      <c r="F1419" s="229"/>
      <c r="G1419" s="229"/>
    </row>
    <row r="1420" spans="2:7" s="230" customFormat="1" x14ac:dyDescent="0.25">
      <c r="B1420" s="224"/>
      <c r="C1420" s="225"/>
      <c r="D1420" s="227"/>
      <c r="E1420" s="227"/>
      <c r="F1420" s="229"/>
      <c r="G1420" s="229"/>
    </row>
    <row r="1421" spans="2:7" s="230" customFormat="1" x14ac:dyDescent="0.25">
      <c r="B1421" s="224"/>
      <c r="C1421" s="225"/>
      <c r="D1421" s="227"/>
      <c r="E1421" s="227"/>
      <c r="F1421" s="229"/>
      <c r="G1421" s="229"/>
    </row>
    <row r="1422" spans="2:7" s="230" customFormat="1" x14ac:dyDescent="0.25">
      <c r="B1422" s="224"/>
      <c r="C1422" s="225"/>
      <c r="D1422" s="227"/>
      <c r="E1422" s="227"/>
      <c r="F1422" s="229"/>
      <c r="G1422" s="229"/>
    </row>
    <row r="1423" spans="2:7" s="230" customFormat="1" x14ac:dyDescent="0.25">
      <c r="B1423" s="224"/>
      <c r="C1423" s="225"/>
      <c r="D1423" s="227"/>
      <c r="E1423" s="227"/>
      <c r="F1423" s="229"/>
      <c r="G1423" s="229"/>
    </row>
    <row r="1424" spans="2:7" s="230" customFormat="1" x14ac:dyDescent="0.25">
      <c r="B1424" s="224"/>
      <c r="C1424" s="225"/>
      <c r="D1424" s="227"/>
      <c r="E1424" s="227"/>
      <c r="F1424" s="229"/>
      <c r="G1424" s="229"/>
    </row>
    <row r="1425" spans="2:7" s="230" customFormat="1" x14ac:dyDescent="0.25">
      <c r="B1425" s="224"/>
      <c r="C1425" s="225"/>
      <c r="D1425" s="227"/>
      <c r="E1425" s="227"/>
      <c r="F1425" s="229"/>
      <c r="G1425" s="229"/>
    </row>
    <row r="1426" spans="2:7" s="230" customFormat="1" x14ac:dyDescent="0.25">
      <c r="B1426" s="224"/>
      <c r="C1426" s="225"/>
      <c r="D1426" s="227"/>
      <c r="E1426" s="227"/>
      <c r="F1426" s="229"/>
      <c r="G1426" s="229"/>
    </row>
    <row r="1427" spans="2:7" s="230" customFormat="1" x14ac:dyDescent="0.25">
      <c r="B1427" s="224"/>
      <c r="C1427" s="225"/>
      <c r="D1427" s="227"/>
      <c r="E1427" s="227"/>
      <c r="F1427" s="229"/>
      <c r="G1427" s="229"/>
    </row>
    <row r="1428" spans="2:7" s="230" customFormat="1" x14ac:dyDescent="0.25">
      <c r="B1428" s="224"/>
      <c r="C1428" s="225"/>
      <c r="D1428" s="227"/>
      <c r="E1428" s="227"/>
      <c r="F1428" s="229"/>
      <c r="G1428" s="229"/>
    </row>
    <row r="1429" spans="2:7" s="230" customFormat="1" x14ac:dyDescent="0.25">
      <c r="B1429" s="224"/>
      <c r="C1429" s="225"/>
      <c r="D1429" s="227"/>
      <c r="E1429" s="227"/>
      <c r="F1429" s="229"/>
      <c r="G1429" s="229"/>
    </row>
    <row r="1430" spans="2:7" s="230" customFormat="1" x14ac:dyDescent="0.25">
      <c r="B1430" s="224"/>
      <c r="C1430" s="225"/>
      <c r="D1430" s="227"/>
      <c r="E1430" s="227"/>
      <c r="F1430" s="229"/>
      <c r="G1430" s="229"/>
    </row>
    <row r="1431" spans="2:7" s="230" customFormat="1" x14ac:dyDescent="0.25">
      <c r="B1431" s="224"/>
      <c r="C1431" s="225"/>
      <c r="D1431" s="227"/>
      <c r="E1431" s="227"/>
      <c r="F1431" s="229"/>
      <c r="G1431" s="229"/>
    </row>
    <row r="1432" spans="2:7" s="230" customFormat="1" x14ac:dyDescent="0.25">
      <c r="B1432" s="224"/>
      <c r="C1432" s="225"/>
      <c r="D1432" s="227"/>
      <c r="E1432" s="227"/>
      <c r="F1432" s="229"/>
      <c r="G1432" s="229"/>
    </row>
    <row r="1433" spans="2:7" s="230" customFormat="1" x14ac:dyDescent="0.25">
      <c r="B1433" s="224"/>
      <c r="C1433" s="225"/>
      <c r="D1433" s="227"/>
      <c r="E1433" s="227"/>
      <c r="F1433" s="229"/>
      <c r="G1433" s="229"/>
    </row>
    <row r="1434" spans="2:7" s="230" customFormat="1" x14ac:dyDescent="0.25">
      <c r="B1434" s="224"/>
      <c r="C1434" s="225"/>
      <c r="D1434" s="227"/>
      <c r="E1434" s="227"/>
      <c r="F1434" s="229"/>
      <c r="G1434" s="229"/>
    </row>
    <row r="1435" spans="2:7" s="230" customFormat="1" x14ac:dyDescent="0.25">
      <c r="B1435" s="224"/>
      <c r="C1435" s="225"/>
      <c r="D1435" s="227"/>
      <c r="E1435" s="227"/>
      <c r="F1435" s="229"/>
      <c r="G1435" s="229"/>
    </row>
    <row r="1436" spans="2:7" s="230" customFormat="1" x14ac:dyDescent="0.25">
      <c r="B1436" s="224"/>
      <c r="C1436" s="225"/>
      <c r="D1436" s="227"/>
      <c r="E1436" s="227"/>
      <c r="F1436" s="229"/>
      <c r="G1436" s="229"/>
    </row>
    <row r="1437" spans="2:7" s="230" customFormat="1" x14ac:dyDescent="0.25">
      <c r="B1437" s="224"/>
      <c r="C1437" s="225"/>
      <c r="D1437" s="227"/>
      <c r="E1437" s="227"/>
      <c r="F1437" s="229"/>
      <c r="G1437" s="229"/>
    </row>
    <row r="1438" spans="2:7" s="230" customFormat="1" x14ac:dyDescent="0.25">
      <c r="B1438" s="224"/>
      <c r="C1438" s="225"/>
      <c r="D1438" s="227"/>
      <c r="E1438" s="227"/>
      <c r="F1438" s="229"/>
      <c r="G1438" s="229"/>
    </row>
    <row r="1439" spans="2:7" s="230" customFormat="1" x14ac:dyDescent="0.25">
      <c r="B1439" s="224"/>
      <c r="C1439" s="225"/>
      <c r="D1439" s="227"/>
      <c r="E1439" s="227"/>
      <c r="F1439" s="229"/>
      <c r="G1439" s="229"/>
    </row>
    <row r="1440" spans="2:7" s="230" customFormat="1" x14ac:dyDescent="0.25">
      <c r="B1440" s="224"/>
      <c r="C1440" s="225"/>
      <c r="D1440" s="227"/>
      <c r="E1440" s="227"/>
      <c r="F1440" s="229"/>
      <c r="G1440" s="229"/>
    </row>
    <row r="1441" spans="2:7" s="230" customFormat="1" x14ac:dyDescent="0.25">
      <c r="B1441" s="224"/>
      <c r="C1441" s="225"/>
      <c r="D1441" s="227"/>
      <c r="E1441" s="227"/>
      <c r="F1441" s="229"/>
      <c r="G1441" s="229"/>
    </row>
    <row r="1442" spans="2:7" s="230" customFormat="1" x14ac:dyDescent="0.25">
      <c r="B1442" s="224"/>
      <c r="C1442" s="225"/>
      <c r="D1442" s="227"/>
      <c r="E1442" s="227"/>
      <c r="F1442" s="229"/>
      <c r="G1442" s="229"/>
    </row>
    <row r="1443" spans="2:7" s="230" customFormat="1" x14ac:dyDescent="0.25">
      <c r="B1443" s="224"/>
      <c r="C1443" s="225"/>
      <c r="D1443" s="227"/>
      <c r="E1443" s="227"/>
      <c r="F1443" s="229"/>
      <c r="G1443" s="229"/>
    </row>
    <row r="1444" spans="2:7" s="230" customFormat="1" x14ac:dyDescent="0.25">
      <c r="B1444" s="224"/>
      <c r="C1444" s="225"/>
      <c r="D1444" s="227"/>
      <c r="E1444" s="227"/>
      <c r="F1444" s="229"/>
      <c r="G1444" s="229"/>
    </row>
    <row r="1445" spans="2:7" s="230" customFormat="1" x14ac:dyDescent="0.25">
      <c r="B1445" s="224"/>
      <c r="C1445" s="225"/>
      <c r="D1445" s="227"/>
      <c r="E1445" s="227"/>
      <c r="F1445" s="229"/>
      <c r="G1445" s="229"/>
    </row>
    <row r="1446" spans="2:7" s="230" customFormat="1" x14ac:dyDescent="0.25">
      <c r="B1446" s="224"/>
      <c r="C1446" s="225"/>
      <c r="D1446" s="227"/>
      <c r="E1446" s="227"/>
      <c r="F1446" s="229"/>
      <c r="G1446" s="229"/>
    </row>
    <row r="1447" spans="2:7" s="230" customFormat="1" x14ac:dyDescent="0.25">
      <c r="B1447" s="224"/>
      <c r="C1447" s="225"/>
      <c r="D1447" s="227"/>
      <c r="E1447" s="227"/>
      <c r="F1447" s="229"/>
      <c r="G1447" s="229"/>
    </row>
    <row r="1448" spans="2:7" s="230" customFormat="1" x14ac:dyDescent="0.25">
      <c r="B1448" s="224"/>
      <c r="C1448" s="225"/>
      <c r="D1448" s="227"/>
      <c r="E1448" s="227"/>
      <c r="F1448" s="229"/>
      <c r="G1448" s="229"/>
    </row>
    <row r="1449" spans="2:7" s="230" customFormat="1" x14ac:dyDescent="0.25">
      <c r="B1449" s="224"/>
      <c r="C1449" s="225"/>
      <c r="D1449" s="227"/>
      <c r="E1449" s="227"/>
      <c r="F1449" s="229"/>
      <c r="G1449" s="229"/>
    </row>
    <row r="1450" spans="2:7" s="230" customFormat="1" x14ac:dyDescent="0.25">
      <c r="B1450" s="224"/>
      <c r="C1450" s="225"/>
      <c r="D1450" s="227"/>
      <c r="E1450" s="227"/>
      <c r="F1450" s="229"/>
      <c r="G1450" s="229"/>
    </row>
    <row r="1451" spans="2:7" s="230" customFormat="1" x14ac:dyDescent="0.25">
      <c r="B1451" s="224"/>
      <c r="C1451" s="225"/>
      <c r="D1451" s="227"/>
      <c r="E1451" s="227"/>
      <c r="F1451" s="229"/>
      <c r="G1451" s="229"/>
    </row>
    <row r="1452" spans="2:7" s="230" customFormat="1" x14ac:dyDescent="0.25">
      <c r="B1452" s="224"/>
      <c r="C1452" s="225"/>
      <c r="D1452" s="227"/>
      <c r="E1452" s="227"/>
      <c r="F1452" s="229"/>
      <c r="G1452" s="229"/>
    </row>
    <row r="1453" spans="2:7" s="230" customFormat="1" x14ac:dyDescent="0.25">
      <c r="B1453" s="224"/>
      <c r="C1453" s="225"/>
      <c r="D1453" s="227"/>
      <c r="E1453" s="227"/>
      <c r="F1453" s="229"/>
      <c r="G1453" s="229"/>
    </row>
    <row r="1454" spans="2:7" s="230" customFormat="1" x14ac:dyDescent="0.25">
      <c r="B1454" s="224"/>
      <c r="C1454" s="225"/>
      <c r="D1454" s="227"/>
      <c r="E1454" s="227"/>
      <c r="F1454" s="229"/>
      <c r="G1454" s="229"/>
    </row>
    <row r="1455" spans="2:7" s="230" customFormat="1" x14ac:dyDescent="0.25">
      <c r="B1455" s="224"/>
      <c r="C1455" s="225"/>
      <c r="D1455" s="227"/>
      <c r="E1455" s="227"/>
      <c r="F1455" s="229"/>
      <c r="G1455" s="229"/>
    </row>
    <row r="1456" spans="2:7" s="230" customFormat="1" x14ac:dyDescent="0.25">
      <c r="B1456" s="224"/>
      <c r="C1456" s="225"/>
      <c r="D1456" s="227"/>
      <c r="E1456" s="227"/>
      <c r="F1456" s="229"/>
      <c r="G1456" s="229"/>
    </row>
    <row r="1457" spans="2:7" s="230" customFormat="1" x14ac:dyDescent="0.25">
      <c r="B1457" s="224"/>
      <c r="C1457" s="225"/>
      <c r="D1457" s="227"/>
      <c r="E1457" s="227"/>
      <c r="F1457" s="229"/>
      <c r="G1457" s="229"/>
    </row>
    <row r="1458" spans="2:7" s="230" customFormat="1" x14ac:dyDescent="0.25">
      <c r="B1458" s="224"/>
      <c r="C1458" s="225"/>
      <c r="D1458" s="227"/>
      <c r="E1458" s="227"/>
      <c r="F1458" s="229"/>
      <c r="G1458" s="229"/>
    </row>
    <row r="1459" spans="2:7" s="230" customFormat="1" x14ac:dyDescent="0.25">
      <c r="B1459" s="224"/>
      <c r="C1459" s="225"/>
      <c r="D1459" s="227"/>
      <c r="E1459" s="227"/>
      <c r="F1459" s="229"/>
      <c r="G1459" s="229"/>
    </row>
    <row r="1460" spans="2:7" s="230" customFormat="1" x14ac:dyDescent="0.25">
      <c r="B1460" s="224"/>
      <c r="C1460" s="225"/>
      <c r="D1460" s="227"/>
      <c r="E1460" s="227"/>
      <c r="F1460" s="229"/>
      <c r="G1460" s="229"/>
    </row>
    <row r="1461" spans="2:7" s="230" customFormat="1" x14ac:dyDescent="0.25">
      <c r="B1461" s="224"/>
      <c r="C1461" s="225"/>
      <c r="D1461" s="227"/>
      <c r="E1461" s="227"/>
      <c r="F1461" s="229"/>
      <c r="G1461" s="229"/>
    </row>
    <row r="1462" spans="2:7" s="230" customFormat="1" x14ac:dyDescent="0.25">
      <c r="B1462" s="224"/>
      <c r="C1462" s="225"/>
      <c r="D1462" s="227"/>
      <c r="E1462" s="227"/>
      <c r="F1462" s="229"/>
      <c r="G1462" s="229"/>
    </row>
    <row r="1463" spans="2:7" s="230" customFormat="1" x14ac:dyDescent="0.25">
      <c r="B1463" s="224"/>
      <c r="C1463" s="225"/>
      <c r="D1463" s="227"/>
      <c r="E1463" s="227"/>
      <c r="F1463" s="229"/>
      <c r="G1463" s="229"/>
    </row>
    <row r="1464" spans="2:7" s="230" customFormat="1" x14ac:dyDescent="0.25">
      <c r="B1464" s="224"/>
      <c r="C1464" s="225"/>
      <c r="D1464" s="227"/>
      <c r="E1464" s="227"/>
      <c r="F1464" s="229"/>
      <c r="G1464" s="229"/>
    </row>
    <row r="1465" spans="2:7" s="230" customFormat="1" x14ac:dyDescent="0.25">
      <c r="B1465" s="224"/>
      <c r="C1465" s="225"/>
      <c r="D1465" s="227"/>
      <c r="E1465" s="227"/>
      <c r="F1465" s="229"/>
      <c r="G1465" s="229"/>
    </row>
    <row r="1466" spans="2:7" s="230" customFormat="1" x14ac:dyDescent="0.25">
      <c r="B1466" s="224"/>
      <c r="C1466" s="225"/>
      <c r="D1466" s="227"/>
      <c r="E1466" s="227"/>
      <c r="F1466" s="229"/>
      <c r="G1466" s="229"/>
    </row>
    <row r="1467" spans="2:7" s="230" customFormat="1" x14ac:dyDescent="0.25">
      <c r="B1467" s="224"/>
      <c r="C1467" s="225"/>
      <c r="D1467" s="227"/>
      <c r="E1467" s="227"/>
      <c r="F1467" s="229"/>
      <c r="G1467" s="229"/>
    </row>
    <row r="1468" spans="2:7" s="230" customFormat="1" x14ac:dyDescent="0.25">
      <c r="B1468" s="224"/>
      <c r="C1468" s="225"/>
      <c r="D1468" s="227"/>
      <c r="E1468" s="227"/>
      <c r="F1468" s="229"/>
      <c r="G1468" s="229"/>
    </row>
    <row r="1469" spans="2:7" s="230" customFormat="1" x14ac:dyDescent="0.25">
      <c r="B1469" s="224"/>
      <c r="C1469" s="225"/>
      <c r="D1469" s="227"/>
      <c r="E1469" s="227"/>
      <c r="F1469" s="229"/>
      <c r="G1469" s="229"/>
    </row>
    <row r="1470" spans="2:7" s="230" customFormat="1" x14ac:dyDescent="0.25">
      <c r="B1470" s="224"/>
      <c r="C1470" s="225"/>
      <c r="D1470" s="227"/>
      <c r="E1470" s="227"/>
      <c r="F1470" s="229"/>
      <c r="G1470" s="229"/>
    </row>
    <row r="1471" spans="2:7" s="230" customFormat="1" x14ac:dyDescent="0.25">
      <c r="B1471" s="224"/>
      <c r="C1471" s="225"/>
      <c r="D1471" s="227"/>
      <c r="E1471" s="227"/>
      <c r="F1471" s="229"/>
      <c r="G1471" s="229"/>
    </row>
    <row r="1472" spans="2:7" s="230" customFormat="1" x14ac:dyDescent="0.25">
      <c r="B1472" s="224"/>
      <c r="C1472" s="225"/>
      <c r="D1472" s="227"/>
      <c r="E1472" s="227"/>
      <c r="F1472" s="229"/>
      <c r="G1472" s="229"/>
    </row>
    <row r="1473" spans="2:7" s="230" customFormat="1" x14ac:dyDescent="0.25">
      <c r="B1473" s="224"/>
      <c r="C1473" s="225"/>
      <c r="D1473" s="227"/>
      <c r="E1473" s="227"/>
      <c r="F1473" s="229"/>
      <c r="G1473" s="229"/>
    </row>
    <row r="1474" spans="2:7" s="230" customFormat="1" x14ac:dyDescent="0.25">
      <c r="B1474" s="224"/>
      <c r="C1474" s="225"/>
      <c r="D1474" s="227"/>
      <c r="E1474" s="227"/>
      <c r="F1474" s="229"/>
      <c r="G1474" s="229"/>
    </row>
    <row r="1475" spans="2:7" s="230" customFormat="1" x14ac:dyDescent="0.25">
      <c r="B1475" s="224"/>
      <c r="C1475" s="225"/>
      <c r="D1475" s="227"/>
      <c r="E1475" s="227"/>
      <c r="F1475" s="229"/>
      <c r="G1475" s="229"/>
    </row>
    <row r="1476" spans="2:7" s="230" customFormat="1" x14ac:dyDescent="0.25">
      <c r="B1476" s="224"/>
      <c r="C1476" s="225"/>
      <c r="D1476" s="227"/>
      <c r="E1476" s="227"/>
      <c r="F1476" s="229"/>
      <c r="G1476" s="229"/>
    </row>
    <row r="1477" spans="2:7" s="230" customFormat="1" x14ac:dyDescent="0.25">
      <c r="B1477" s="224"/>
      <c r="C1477" s="225"/>
      <c r="D1477" s="227"/>
      <c r="E1477" s="227"/>
      <c r="F1477" s="229"/>
      <c r="G1477" s="229"/>
    </row>
    <row r="1478" spans="2:7" s="230" customFormat="1" x14ac:dyDescent="0.25">
      <c r="B1478" s="224"/>
      <c r="C1478" s="225"/>
      <c r="D1478" s="227"/>
      <c r="E1478" s="227"/>
      <c r="F1478" s="229"/>
      <c r="G1478" s="229"/>
    </row>
    <row r="1479" spans="2:7" s="230" customFormat="1" x14ac:dyDescent="0.25">
      <c r="B1479" s="224"/>
      <c r="C1479" s="225"/>
      <c r="D1479" s="227"/>
      <c r="E1479" s="227"/>
      <c r="F1479" s="229"/>
      <c r="G1479" s="229"/>
    </row>
    <row r="1480" spans="2:7" s="230" customFormat="1" x14ac:dyDescent="0.25">
      <c r="B1480" s="224"/>
      <c r="C1480" s="225"/>
      <c r="D1480" s="227"/>
      <c r="E1480" s="227"/>
      <c r="F1480" s="229"/>
      <c r="G1480" s="229"/>
    </row>
    <row r="1481" spans="2:7" s="230" customFormat="1" x14ac:dyDescent="0.25">
      <c r="B1481" s="224"/>
      <c r="C1481" s="225"/>
      <c r="D1481" s="227"/>
      <c r="E1481" s="227"/>
      <c r="F1481" s="229"/>
      <c r="G1481" s="229"/>
    </row>
    <row r="1482" spans="2:7" s="230" customFormat="1" x14ac:dyDescent="0.25">
      <c r="B1482" s="224"/>
      <c r="C1482" s="225"/>
      <c r="D1482" s="227"/>
      <c r="E1482" s="227"/>
      <c r="F1482" s="229"/>
      <c r="G1482" s="229"/>
    </row>
    <row r="1483" spans="2:7" s="230" customFormat="1" x14ac:dyDescent="0.25">
      <c r="B1483" s="224"/>
      <c r="C1483" s="225"/>
      <c r="D1483" s="227"/>
      <c r="E1483" s="227"/>
      <c r="F1483" s="229"/>
      <c r="G1483" s="229"/>
    </row>
    <row r="1484" spans="2:7" s="230" customFormat="1" x14ac:dyDescent="0.25">
      <c r="B1484" s="224"/>
      <c r="C1484" s="225"/>
      <c r="D1484" s="227"/>
      <c r="E1484" s="227"/>
      <c r="F1484" s="229"/>
      <c r="G1484" s="229"/>
    </row>
    <row r="1485" spans="2:7" s="230" customFormat="1" x14ac:dyDescent="0.25">
      <c r="B1485" s="224"/>
      <c r="C1485" s="225"/>
      <c r="D1485" s="227"/>
      <c r="E1485" s="227"/>
      <c r="F1485" s="229"/>
      <c r="G1485" s="229"/>
    </row>
    <row r="1486" spans="2:7" s="230" customFormat="1" x14ac:dyDescent="0.25">
      <c r="B1486" s="224"/>
      <c r="C1486" s="225"/>
      <c r="D1486" s="227"/>
      <c r="E1486" s="227"/>
      <c r="F1486" s="229"/>
      <c r="G1486" s="229"/>
    </row>
    <row r="1487" spans="2:7" s="230" customFormat="1" x14ac:dyDescent="0.25">
      <c r="B1487" s="224"/>
      <c r="C1487" s="225"/>
      <c r="D1487" s="227"/>
      <c r="E1487" s="227"/>
      <c r="F1487" s="229"/>
      <c r="G1487" s="229"/>
    </row>
    <row r="1488" spans="2:7" s="230" customFormat="1" x14ac:dyDescent="0.25">
      <c r="B1488" s="224"/>
      <c r="C1488" s="225"/>
      <c r="D1488" s="227"/>
      <c r="E1488" s="227"/>
      <c r="F1488" s="229"/>
      <c r="G1488" s="229"/>
    </row>
    <row r="1489" spans="2:7" s="230" customFormat="1" x14ac:dyDescent="0.25">
      <c r="B1489" s="224"/>
      <c r="C1489" s="225"/>
      <c r="D1489" s="227"/>
      <c r="E1489" s="227"/>
      <c r="F1489" s="229"/>
      <c r="G1489" s="229"/>
    </row>
    <row r="1490" spans="2:7" s="230" customFormat="1" x14ac:dyDescent="0.25">
      <c r="B1490" s="224"/>
      <c r="C1490" s="225"/>
      <c r="D1490" s="227"/>
      <c r="E1490" s="227"/>
      <c r="F1490" s="229"/>
      <c r="G1490" s="229"/>
    </row>
    <row r="1491" spans="2:7" s="230" customFormat="1" x14ac:dyDescent="0.25">
      <c r="B1491" s="224"/>
      <c r="C1491" s="225"/>
      <c r="D1491" s="227"/>
      <c r="E1491" s="227"/>
      <c r="F1491" s="229"/>
      <c r="G1491" s="229"/>
    </row>
    <row r="1492" spans="2:7" s="230" customFormat="1" x14ac:dyDescent="0.25">
      <c r="B1492" s="224"/>
      <c r="C1492" s="225"/>
      <c r="D1492" s="227"/>
      <c r="E1492" s="227"/>
      <c r="F1492" s="229"/>
      <c r="G1492" s="229"/>
    </row>
    <row r="1493" spans="2:7" s="230" customFormat="1" x14ac:dyDescent="0.25">
      <c r="B1493" s="224"/>
      <c r="C1493" s="225"/>
      <c r="D1493" s="227"/>
      <c r="E1493" s="227"/>
      <c r="F1493" s="229"/>
      <c r="G1493" s="229"/>
    </row>
    <row r="1494" spans="2:7" s="230" customFormat="1" x14ac:dyDescent="0.25">
      <c r="B1494" s="224"/>
      <c r="C1494" s="225"/>
      <c r="D1494" s="227"/>
      <c r="E1494" s="227"/>
      <c r="F1494" s="229"/>
      <c r="G1494" s="229"/>
    </row>
    <row r="1495" spans="2:7" s="230" customFormat="1" x14ac:dyDescent="0.25">
      <c r="B1495" s="224"/>
      <c r="C1495" s="225"/>
      <c r="D1495" s="227"/>
      <c r="E1495" s="227"/>
      <c r="F1495" s="229"/>
      <c r="G1495" s="229"/>
    </row>
    <row r="1496" spans="2:7" s="230" customFormat="1" x14ac:dyDescent="0.25">
      <c r="B1496" s="224"/>
      <c r="C1496" s="225"/>
      <c r="D1496" s="227"/>
      <c r="E1496" s="227"/>
      <c r="F1496" s="229"/>
      <c r="G1496" s="229"/>
    </row>
    <row r="1497" spans="2:7" s="230" customFormat="1" x14ac:dyDescent="0.25">
      <c r="B1497" s="224"/>
      <c r="C1497" s="225"/>
      <c r="D1497" s="227"/>
      <c r="E1497" s="227"/>
      <c r="F1497" s="229"/>
      <c r="G1497" s="229"/>
    </row>
    <row r="1498" spans="2:7" s="230" customFormat="1" x14ac:dyDescent="0.25">
      <c r="B1498" s="224"/>
      <c r="C1498" s="225"/>
      <c r="D1498" s="227"/>
      <c r="E1498" s="227"/>
      <c r="F1498" s="229"/>
      <c r="G1498" s="229"/>
    </row>
    <row r="1499" spans="2:7" s="230" customFormat="1" x14ac:dyDescent="0.25">
      <c r="B1499" s="224"/>
      <c r="C1499" s="225"/>
      <c r="D1499" s="227"/>
      <c r="E1499" s="227"/>
      <c r="F1499" s="229"/>
      <c r="G1499" s="229"/>
    </row>
    <row r="1500" spans="2:7" s="230" customFormat="1" x14ac:dyDescent="0.25">
      <c r="B1500" s="224"/>
      <c r="C1500" s="225"/>
      <c r="D1500" s="227"/>
      <c r="E1500" s="227"/>
      <c r="F1500" s="229"/>
      <c r="G1500" s="229"/>
    </row>
    <row r="1501" spans="2:7" s="230" customFormat="1" x14ac:dyDescent="0.25">
      <c r="B1501" s="224"/>
      <c r="C1501" s="225"/>
      <c r="D1501" s="227"/>
      <c r="E1501" s="227"/>
      <c r="F1501" s="229"/>
      <c r="G1501" s="229"/>
    </row>
    <row r="1502" spans="2:7" s="230" customFormat="1" x14ac:dyDescent="0.25">
      <c r="B1502" s="224"/>
      <c r="C1502" s="225"/>
      <c r="D1502" s="227"/>
      <c r="E1502" s="227"/>
      <c r="F1502" s="229"/>
      <c r="G1502" s="229"/>
    </row>
    <row r="1503" spans="2:7" s="230" customFormat="1" x14ac:dyDescent="0.25">
      <c r="B1503" s="224"/>
      <c r="C1503" s="225"/>
      <c r="D1503" s="227"/>
      <c r="E1503" s="227"/>
      <c r="F1503" s="229"/>
      <c r="G1503" s="229"/>
    </row>
    <row r="1504" spans="2:7" s="230" customFormat="1" x14ac:dyDescent="0.25">
      <c r="B1504" s="224"/>
      <c r="C1504" s="225"/>
      <c r="D1504" s="227"/>
      <c r="E1504" s="227"/>
      <c r="F1504" s="229"/>
      <c r="G1504" s="229"/>
    </row>
    <row r="1505" spans="2:7" s="230" customFormat="1" x14ac:dyDescent="0.25">
      <c r="B1505" s="224"/>
      <c r="C1505" s="225"/>
      <c r="D1505" s="227"/>
      <c r="E1505" s="227"/>
      <c r="F1505" s="229"/>
      <c r="G1505" s="229"/>
    </row>
    <row r="1506" spans="2:7" s="230" customFormat="1" x14ac:dyDescent="0.25">
      <c r="B1506" s="224"/>
      <c r="C1506" s="225"/>
      <c r="D1506" s="227"/>
      <c r="E1506" s="227"/>
      <c r="F1506" s="229"/>
      <c r="G1506" s="229"/>
    </row>
    <row r="1507" spans="2:7" s="230" customFormat="1" x14ac:dyDescent="0.25">
      <c r="B1507" s="224"/>
      <c r="C1507" s="225"/>
      <c r="D1507" s="227"/>
      <c r="E1507" s="227"/>
      <c r="F1507" s="229"/>
      <c r="G1507" s="229"/>
    </row>
    <row r="1508" spans="2:7" s="230" customFormat="1" x14ac:dyDescent="0.25">
      <c r="B1508" s="224"/>
      <c r="C1508" s="225"/>
      <c r="D1508" s="227"/>
      <c r="E1508" s="227"/>
      <c r="F1508" s="229"/>
      <c r="G1508" s="229"/>
    </row>
    <row r="1509" spans="2:7" s="230" customFormat="1" x14ac:dyDescent="0.25">
      <c r="B1509" s="224"/>
      <c r="C1509" s="225"/>
      <c r="D1509" s="227"/>
      <c r="E1509" s="227"/>
      <c r="F1509" s="229"/>
      <c r="G1509" s="229"/>
    </row>
    <row r="1510" spans="2:7" s="230" customFormat="1" x14ac:dyDescent="0.25">
      <c r="B1510" s="224"/>
      <c r="C1510" s="225"/>
      <c r="D1510" s="227"/>
      <c r="E1510" s="227"/>
      <c r="F1510" s="229"/>
      <c r="G1510" s="229"/>
    </row>
    <row r="1511" spans="2:7" s="230" customFormat="1" x14ac:dyDescent="0.25">
      <c r="B1511" s="224"/>
      <c r="C1511" s="225"/>
      <c r="D1511" s="227"/>
      <c r="E1511" s="227"/>
      <c r="F1511" s="229"/>
      <c r="G1511" s="229"/>
    </row>
    <row r="1512" spans="2:7" s="230" customFormat="1" x14ac:dyDescent="0.25">
      <c r="B1512" s="224"/>
      <c r="C1512" s="225"/>
      <c r="D1512" s="227"/>
      <c r="E1512" s="227"/>
      <c r="F1512" s="229"/>
      <c r="G1512" s="229"/>
    </row>
    <row r="1513" spans="2:7" s="230" customFormat="1" x14ac:dyDescent="0.25">
      <c r="B1513" s="224"/>
      <c r="C1513" s="225"/>
      <c r="D1513" s="227"/>
      <c r="E1513" s="227"/>
      <c r="F1513" s="229"/>
      <c r="G1513" s="229"/>
    </row>
    <row r="1514" spans="2:7" s="230" customFormat="1" x14ac:dyDescent="0.25">
      <c r="B1514" s="224"/>
      <c r="C1514" s="225"/>
      <c r="D1514" s="227"/>
      <c r="E1514" s="227"/>
      <c r="F1514" s="229"/>
      <c r="G1514" s="229"/>
    </row>
    <row r="1515" spans="2:7" s="230" customFormat="1" x14ac:dyDescent="0.25">
      <c r="B1515" s="224"/>
      <c r="C1515" s="225"/>
      <c r="D1515" s="227"/>
      <c r="E1515" s="227"/>
      <c r="F1515" s="229"/>
      <c r="G1515" s="229"/>
    </row>
    <row r="1516" spans="2:7" s="230" customFormat="1" x14ac:dyDescent="0.25">
      <c r="B1516" s="224"/>
      <c r="C1516" s="225"/>
      <c r="D1516" s="227"/>
      <c r="E1516" s="227"/>
      <c r="F1516" s="229"/>
      <c r="G1516" s="229"/>
    </row>
    <row r="1517" spans="2:7" s="230" customFormat="1" x14ac:dyDescent="0.25">
      <c r="B1517" s="224"/>
      <c r="C1517" s="225"/>
      <c r="D1517" s="227"/>
      <c r="E1517" s="227"/>
      <c r="F1517" s="229"/>
      <c r="G1517" s="229"/>
    </row>
    <row r="1518" spans="2:7" s="230" customFormat="1" x14ac:dyDescent="0.25">
      <c r="B1518" s="224"/>
      <c r="C1518" s="225"/>
      <c r="D1518" s="227"/>
      <c r="E1518" s="227"/>
      <c r="F1518" s="229"/>
      <c r="G1518" s="229"/>
    </row>
    <row r="1519" spans="2:7" s="230" customFormat="1" x14ac:dyDescent="0.25">
      <c r="B1519" s="224"/>
      <c r="C1519" s="225"/>
      <c r="D1519" s="227"/>
      <c r="E1519" s="227"/>
      <c r="F1519" s="229"/>
      <c r="G1519" s="229"/>
    </row>
    <row r="1520" spans="2:7" s="230" customFormat="1" x14ac:dyDescent="0.25">
      <c r="B1520" s="224"/>
      <c r="C1520" s="225"/>
      <c r="D1520" s="227"/>
      <c r="E1520" s="227"/>
      <c r="F1520" s="229"/>
      <c r="G1520" s="229"/>
    </row>
    <row r="1521" spans="2:7" s="230" customFormat="1" x14ac:dyDescent="0.25">
      <c r="B1521" s="224"/>
      <c r="C1521" s="225"/>
      <c r="D1521" s="227"/>
      <c r="E1521" s="227"/>
      <c r="F1521" s="229"/>
      <c r="G1521" s="229"/>
    </row>
    <row r="1522" spans="2:7" s="230" customFormat="1" x14ac:dyDescent="0.25">
      <c r="B1522" s="224"/>
      <c r="C1522" s="225"/>
      <c r="D1522" s="227"/>
      <c r="E1522" s="227"/>
      <c r="F1522" s="229"/>
      <c r="G1522" s="229"/>
    </row>
    <row r="1523" spans="2:7" s="230" customFormat="1" x14ac:dyDescent="0.25">
      <c r="B1523" s="224"/>
      <c r="C1523" s="225"/>
      <c r="D1523" s="227"/>
      <c r="E1523" s="227"/>
      <c r="F1523" s="229"/>
      <c r="G1523" s="229"/>
    </row>
    <row r="1524" spans="2:7" s="230" customFormat="1" x14ac:dyDescent="0.25">
      <c r="B1524" s="224"/>
      <c r="C1524" s="225"/>
      <c r="D1524" s="227"/>
      <c r="E1524" s="227"/>
      <c r="F1524" s="229"/>
      <c r="G1524" s="229"/>
    </row>
    <row r="1525" spans="2:7" s="230" customFormat="1" x14ac:dyDescent="0.25">
      <c r="B1525" s="224"/>
      <c r="C1525" s="225"/>
      <c r="D1525" s="227"/>
      <c r="E1525" s="227"/>
      <c r="F1525" s="229"/>
      <c r="G1525" s="229"/>
    </row>
    <row r="1526" spans="2:7" s="230" customFormat="1" x14ac:dyDescent="0.25">
      <c r="B1526" s="224"/>
      <c r="C1526" s="225"/>
      <c r="D1526" s="227"/>
      <c r="E1526" s="227"/>
      <c r="F1526" s="229"/>
      <c r="G1526" s="229"/>
    </row>
    <row r="1527" spans="2:7" s="230" customFormat="1" x14ac:dyDescent="0.25">
      <c r="B1527" s="224"/>
      <c r="C1527" s="225"/>
      <c r="D1527" s="227"/>
      <c r="E1527" s="227"/>
      <c r="F1527" s="229"/>
      <c r="G1527" s="229"/>
    </row>
    <row r="1528" spans="2:7" s="230" customFormat="1" x14ac:dyDescent="0.25">
      <c r="B1528" s="224"/>
      <c r="C1528" s="225"/>
      <c r="D1528" s="227"/>
      <c r="E1528" s="227"/>
      <c r="F1528" s="229"/>
      <c r="G1528" s="229"/>
    </row>
    <row r="1529" spans="2:7" s="230" customFormat="1" x14ac:dyDescent="0.25">
      <c r="B1529" s="224"/>
      <c r="C1529" s="225"/>
      <c r="D1529" s="227"/>
      <c r="E1529" s="227"/>
      <c r="F1529" s="229"/>
      <c r="G1529" s="229"/>
    </row>
    <row r="1530" spans="2:7" s="230" customFormat="1" x14ac:dyDescent="0.25">
      <c r="B1530" s="224"/>
      <c r="C1530" s="225"/>
      <c r="D1530" s="227"/>
      <c r="E1530" s="227"/>
      <c r="F1530" s="229"/>
      <c r="G1530" s="229"/>
    </row>
    <row r="1531" spans="2:7" s="230" customFormat="1" x14ac:dyDescent="0.25">
      <c r="B1531" s="224"/>
      <c r="C1531" s="225"/>
      <c r="D1531" s="227"/>
      <c r="E1531" s="227"/>
      <c r="F1531" s="229"/>
      <c r="G1531" s="229"/>
    </row>
    <row r="1532" spans="2:7" s="230" customFormat="1" x14ac:dyDescent="0.25">
      <c r="B1532" s="224"/>
      <c r="C1532" s="225"/>
      <c r="D1532" s="227"/>
      <c r="E1532" s="227"/>
      <c r="F1532" s="229"/>
      <c r="G1532" s="229"/>
    </row>
    <row r="1533" spans="2:7" s="230" customFormat="1" x14ac:dyDescent="0.25">
      <c r="B1533" s="224"/>
      <c r="C1533" s="225"/>
      <c r="D1533" s="227"/>
      <c r="E1533" s="227"/>
      <c r="F1533" s="229"/>
      <c r="G1533" s="229"/>
    </row>
    <row r="1534" spans="2:7" s="230" customFormat="1" x14ac:dyDescent="0.25">
      <c r="B1534" s="224"/>
      <c r="C1534" s="225"/>
      <c r="D1534" s="227"/>
      <c r="E1534" s="227"/>
      <c r="F1534" s="229"/>
      <c r="G1534" s="229"/>
    </row>
    <row r="1535" spans="2:7" s="230" customFormat="1" x14ac:dyDescent="0.25">
      <c r="B1535" s="224"/>
      <c r="C1535" s="225"/>
      <c r="D1535" s="227"/>
      <c r="E1535" s="227"/>
      <c r="F1535" s="229"/>
      <c r="G1535" s="229"/>
    </row>
    <row r="1536" spans="2:7" s="230" customFormat="1" x14ac:dyDescent="0.25">
      <c r="B1536" s="224"/>
      <c r="C1536" s="225"/>
      <c r="D1536" s="227"/>
      <c r="E1536" s="227"/>
      <c r="F1536" s="229"/>
      <c r="G1536" s="229"/>
    </row>
    <row r="1537" spans="2:7" s="230" customFormat="1" x14ac:dyDescent="0.25">
      <c r="B1537" s="224"/>
      <c r="C1537" s="225"/>
      <c r="D1537" s="227"/>
      <c r="E1537" s="227"/>
      <c r="F1537" s="229"/>
      <c r="G1537" s="229"/>
    </row>
    <row r="1538" spans="2:7" s="230" customFormat="1" x14ac:dyDescent="0.25">
      <c r="B1538" s="224"/>
      <c r="C1538" s="225"/>
      <c r="D1538" s="227"/>
      <c r="E1538" s="227"/>
      <c r="F1538" s="229"/>
      <c r="G1538" s="229"/>
    </row>
    <row r="1539" spans="2:7" s="230" customFormat="1" x14ac:dyDescent="0.25">
      <c r="B1539" s="224"/>
      <c r="C1539" s="225"/>
      <c r="D1539" s="227"/>
      <c r="E1539" s="227"/>
      <c r="F1539" s="229"/>
      <c r="G1539" s="229"/>
    </row>
    <row r="1540" spans="2:7" s="230" customFormat="1" x14ac:dyDescent="0.25">
      <c r="B1540" s="224"/>
      <c r="C1540" s="225"/>
      <c r="D1540" s="227"/>
      <c r="E1540" s="227"/>
      <c r="F1540" s="229"/>
      <c r="G1540" s="229"/>
    </row>
    <row r="1541" spans="2:7" s="230" customFormat="1" x14ac:dyDescent="0.25">
      <c r="B1541" s="224"/>
      <c r="C1541" s="225"/>
      <c r="D1541" s="227"/>
      <c r="E1541" s="227"/>
      <c r="F1541" s="229"/>
      <c r="G1541" s="229"/>
    </row>
    <row r="1542" spans="2:7" s="230" customFormat="1" x14ac:dyDescent="0.25">
      <c r="B1542" s="224"/>
      <c r="C1542" s="225"/>
      <c r="D1542" s="227"/>
      <c r="E1542" s="227"/>
      <c r="F1542" s="229"/>
      <c r="G1542" s="229"/>
    </row>
    <row r="1543" spans="2:7" s="230" customFormat="1" x14ac:dyDescent="0.25">
      <c r="B1543" s="224"/>
      <c r="C1543" s="225"/>
      <c r="D1543" s="227"/>
      <c r="E1543" s="227"/>
      <c r="F1543" s="229"/>
      <c r="G1543" s="229"/>
    </row>
    <row r="1544" spans="2:7" s="230" customFormat="1" x14ac:dyDescent="0.25">
      <c r="B1544" s="224"/>
      <c r="C1544" s="225"/>
      <c r="D1544" s="227"/>
      <c r="E1544" s="227"/>
      <c r="F1544" s="229"/>
      <c r="G1544" s="229"/>
    </row>
    <row r="1545" spans="2:7" s="230" customFormat="1" x14ac:dyDescent="0.25">
      <c r="B1545" s="224"/>
      <c r="C1545" s="225"/>
      <c r="D1545" s="227"/>
      <c r="E1545" s="227"/>
      <c r="F1545" s="229"/>
      <c r="G1545" s="229"/>
    </row>
    <row r="1546" spans="2:7" s="230" customFormat="1" x14ac:dyDescent="0.25">
      <c r="B1546" s="224"/>
      <c r="C1546" s="225"/>
      <c r="D1546" s="227"/>
      <c r="E1546" s="227"/>
      <c r="F1546" s="229"/>
      <c r="G1546" s="229"/>
    </row>
    <row r="1547" spans="2:7" s="230" customFormat="1" x14ac:dyDescent="0.25">
      <c r="B1547" s="224"/>
      <c r="C1547" s="225"/>
      <c r="D1547" s="227"/>
      <c r="E1547" s="227"/>
      <c r="F1547" s="229"/>
      <c r="G1547" s="229"/>
    </row>
    <row r="1548" spans="2:7" s="230" customFormat="1" x14ac:dyDescent="0.25">
      <c r="B1548" s="224"/>
      <c r="C1548" s="225"/>
      <c r="D1548" s="227"/>
      <c r="E1548" s="227"/>
      <c r="F1548" s="229"/>
      <c r="G1548" s="229"/>
    </row>
    <row r="1549" spans="2:7" s="230" customFormat="1" x14ac:dyDescent="0.25">
      <c r="B1549" s="224"/>
      <c r="C1549" s="225"/>
      <c r="D1549" s="227"/>
      <c r="E1549" s="227"/>
      <c r="F1549" s="229"/>
      <c r="G1549" s="229"/>
    </row>
    <row r="1550" spans="2:7" s="230" customFormat="1" x14ac:dyDescent="0.25">
      <c r="B1550" s="224"/>
      <c r="C1550" s="225"/>
      <c r="D1550" s="227"/>
      <c r="E1550" s="227"/>
      <c r="F1550" s="229"/>
      <c r="G1550" s="229"/>
    </row>
    <row r="1551" spans="2:7" s="230" customFormat="1" x14ac:dyDescent="0.25">
      <c r="B1551" s="224"/>
      <c r="C1551" s="225"/>
      <c r="D1551" s="227"/>
      <c r="E1551" s="227"/>
      <c r="F1551" s="229"/>
      <c r="G1551" s="229"/>
    </row>
    <row r="1552" spans="2:7" s="230" customFormat="1" x14ac:dyDescent="0.25">
      <c r="B1552" s="224"/>
      <c r="C1552" s="225"/>
      <c r="D1552" s="227"/>
      <c r="E1552" s="227"/>
      <c r="F1552" s="229"/>
      <c r="G1552" s="229"/>
    </row>
    <row r="1553" spans="2:7" s="230" customFormat="1" x14ac:dyDescent="0.25">
      <c r="B1553" s="224"/>
      <c r="C1553" s="225"/>
      <c r="D1553" s="227"/>
      <c r="E1553" s="227"/>
      <c r="F1553" s="229"/>
      <c r="G1553" s="229"/>
    </row>
    <row r="1554" spans="2:7" s="230" customFormat="1" x14ac:dyDescent="0.25">
      <c r="B1554" s="224"/>
      <c r="C1554" s="225"/>
      <c r="D1554" s="227"/>
      <c r="E1554" s="227"/>
      <c r="F1554" s="229"/>
      <c r="G1554" s="229"/>
    </row>
    <row r="1555" spans="2:7" s="230" customFormat="1" x14ac:dyDescent="0.25">
      <c r="B1555" s="224"/>
      <c r="C1555" s="225"/>
      <c r="D1555" s="227"/>
      <c r="E1555" s="227"/>
      <c r="F1555" s="229"/>
      <c r="G1555" s="229"/>
    </row>
    <row r="1556" spans="2:7" s="230" customFormat="1" x14ac:dyDescent="0.25">
      <c r="B1556" s="224"/>
      <c r="C1556" s="225"/>
      <c r="D1556" s="227"/>
      <c r="E1556" s="227"/>
      <c r="F1556" s="229"/>
      <c r="G1556" s="229"/>
    </row>
    <row r="1557" spans="2:7" s="230" customFormat="1" x14ac:dyDescent="0.25">
      <c r="B1557" s="224"/>
      <c r="C1557" s="225"/>
      <c r="D1557" s="227"/>
      <c r="E1557" s="227"/>
      <c r="F1557" s="229"/>
      <c r="G1557" s="229"/>
    </row>
    <row r="1558" spans="2:7" s="230" customFormat="1" x14ac:dyDescent="0.25">
      <c r="B1558" s="224"/>
      <c r="C1558" s="225"/>
      <c r="D1558" s="227"/>
      <c r="E1558" s="227"/>
      <c r="F1558" s="229"/>
      <c r="G1558" s="229"/>
    </row>
    <row r="1559" spans="2:7" s="230" customFormat="1" x14ac:dyDescent="0.25">
      <c r="B1559" s="224"/>
      <c r="C1559" s="225"/>
      <c r="D1559" s="227"/>
      <c r="E1559" s="227"/>
      <c r="F1559" s="229"/>
      <c r="G1559" s="229"/>
    </row>
    <row r="1560" spans="2:7" s="230" customFormat="1" x14ac:dyDescent="0.25">
      <c r="B1560" s="224"/>
      <c r="C1560" s="225"/>
      <c r="D1560" s="227"/>
      <c r="E1560" s="227"/>
      <c r="F1560" s="229"/>
      <c r="G1560" s="229"/>
    </row>
    <row r="1561" spans="2:7" s="230" customFormat="1" x14ac:dyDescent="0.25">
      <c r="B1561" s="224"/>
      <c r="C1561" s="225"/>
      <c r="D1561" s="227"/>
      <c r="E1561" s="227"/>
      <c r="F1561" s="229"/>
      <c r="G1561" s="229"/>
    </row>
    <row r="1562" spans="2:7" s="230" customFormat="1" x14ac:dyDescent="0.25">
      <c r="B1562" s="224"/>
      <c r="C1562" s="225"/>
      <c r="D1562" s="227"/>
      <c r="E1562" s="227"/>
      <c r="F1562" s="229"/>
      <c r="G1562" s="229"/>
    </row>
    <row r="1563" spans="2:7" s="230" customFormat="1" x14ac:dyDescent="0.25">
      <c r="B1563" s="224"/>
      <c r="C1563" s="225"/>
      <c r="D1563" s="227"/>
      <c r="E1563" s="227"/>
      <c r="F1563" s="229"/>
      <c r="G1563" s="229"/>
    </row>
    <row r="1564" spans="2:7" s="230" customFormat="1" x14ac:dyDescent="0.25">
      <c r="B1564" s="224"/>
      <c r="C1564" s="225"/>
      <c r="D1564" s="227"/>
      <c r="E1564" s="227"/>
      <c r="F1564" s="229"/>
      <c r="G1564" s="229"/>
    </row>
    <row r="1565" spans="2:7" s="230" customFormat="1" x14ac:dyDescent="0.25">
      <c r="B1565" s="224"/>
      <c r="C1565" s="225"/>
      <c r="D1565" s="227"/>
      <c r="E1565" s="227"/>
      <c r="F1565" s="229"/>
      <c r="G1565" s="229"/>
    </row>
    <row r="1566" spans="2:7" s="230" customFormat="1" x14ac:dyDescent="0.25">
      <c r="B1566" s="224"/>
      <c r="C1566" s="225"/>
      <c r="D1566" s="227"/>
      <c r="E1566" s="227"/>
      <c r="F1566" s="229"/>
      <c r="G1566" s="229"/>
    </row>
    <row r="1567" spans="2:7" s="230" customFormat="1" x14ac:dyDescent="0.25">
      <c r="B1567" s="224"/>
      <c r="C1567" s="225"/>
      <c r="D1567" s="227"/>
      <c r="E1567" s="227"/>
      <c r="F1567" s="229"/>
      <c r="G1567" s="229"/>
    </row>
    <row r="1568" spans="2:7" s="230" customFormat="1" x14ac:dyDescent="0.25">
      <c r="B1568" s="224"/>
      <c r="C1568" s="225"/>
      <c r="D1568" s="227"/>
      <c r="E1568" s="227"/>
      <c r="F1568" s="229"/>
      <c r="G1568" s="229"/>
    </row>
    <row r="1569" spans="2:7" s="230" customFormat="1" x14ac:dyDescent="0.25">
      <c r="B1569" s="224"/>
      <c r="C1569" s="225"/>
      <c r="D1569" s="227"/>
      <c r="E1569" s="227"/>
      <c r="F1569" s="229"/>
      <c r="G1569" s="229"/>
    </row>
    <row r="1570" spans="2:7" s="230" customFormat="1" x14ac:dyDescent="0.25">
      <c r="B1570" s="224"/>
      <c r="C1570" s="225"/>
      <c r="D1570" s="227"/>
      <c r="E1570" s="227"/>
      <c r="F1570" s="229"/>
      <c r="G1570" s="229"/>
    </row>
    <row r="1571" spans="2:7" s="230" customFormat="1" x14ac:dyDescent="0.25">
      <c r="B1571" s="224"/>
      <c r="C1571" s="225"/>
      <c r="D1571" s="227"/>
      <c r="E1571" s="227"/>
      <c r="F1571" s="229"/>
      <c r="G1571" s="229"/>
    </row>
    <row r="1572" spans="2:7" s="230" customFormat="1" x14ac:dyDescent="0.25">
      <c r="B1572" s="224"/>
      <c r="C1572" s="225"/>
      <c r="D1572" s="227"/>
      <c r="E1572" s="227"/>
      <c r="F1572" s="229"/>
      <c r="G1572" s="229"/>
    </row>
    <row r="1573" spans="2:7" s="230" customFormat="1" x14ac:dyDescent="0.25">
      <c r="B1573" s="224"/>
      <c r="C1573" s="225"/>
      <c r="D1573" s="227"/>
      <c r="E1573" s="227"/>
      <c r="F1573" s="229"/>
      <c r="G1573" s="229"/>
    </row>
    <row r="1574" spans="2:7" s="230" customFormat="1" x14ac:dyDescent="0.25">
      <c r="B1574" s="224"/>
      <c r="C1574" s="225"/>
      <c r="D1574" s="227"/>
      <c r="E1574" s="227"/>
      <c r="F1574" s="229"/>
      <c r="G1574" s="229"/>
    </row>
    <row r="1575" spans="2:7" s="230" customFormat="1" x14ac:dyDescent="0.25">
      <c r="B1575" s="224"/>
      <c r="C1575" s="225"/>
      <c r="D1575" s="227"/>
      <c r="E1575" s="227"/>
      <c r="F1575" s="229"/>
      <c r="G1575" s="229"/>
    </row>
    <row r="1576" spans="2:7" s="230" customFormat="1" x14ac:dyDescent="0.25">
      <c r="B1576" s="224"/>
      <c r="C1576" s="225"/>
      <c r="D1576" s="227"/>
      <c r="E1576" s="227"/>
      <c r="F1576" s="229"/>
      <c r="G1576" s="229"/>
    </row>
    <row r="1577" spans="2:7" s="230" customFormat="1" x14ac:dyDescent="0.25">
      <c r="B1577" s="224"/>
      <c r="C1577" s="225"/>
      <c r="D1577" s="227"/>
      <c r="E1577" s="227"/>
      <c r="F1577" s="229"/>
      <c r="G1577" s="229"/>
    </row>
    <row r="1578" spans="2:7" s="230" customFormat="1" x14ac:dyDescent="0.25">
      <c r="B1578" s="224"/>
      <c r="C1578" s="225"/>
      <c r="D1578" s="227"/>
      <c r="E1578" s="227"/>
      <c r="F1578" s="229"/>
      <c r="G1578" s="229"/>
    </row>
    <row r="1579" spans="2:7" s="230" customFormat="1" x14ac:dyDescent="0.25">
      <c r="B1579" s="224"/>
      <c r="C1579" s="225"/>
      <c r="D1579" s="227"/>
      <c r="E1579" s="227"/>
      <c r="F1579" s="229"/>
      <c r="G1579" s="229"/>
    </row>
    <row r="1580" spans="2:7" s="230" customFormat="1" x14ac:dyDescent="0.25">
      <c r="B1580" s="224"/>
      <c r="C1580" s="225"/>
      <c r="D1580" s="227"/>
      <c r="E1580" s="227"/>
      <c r="F1580" s="229"/>
      <c r="G1580" s="229"/>
    </row>
    <row r="1581" spans="2:7" s="230" customFormat="1" x14ac:dyDescent="0.25">
      <c r="B1581" s="224"/>
      <c r="C1581" s="225"/>
      <c r="D1581" s="227"/>
      <c r="E1581" s="227"/>
      <c r="F1581" s="229"/>
      <c r="G1581" s="229"/>
    </row>
    <row r="1582" spans="2:7" s="230" customFormat="1" x14ac:dyDescent="0.25">
      <c r="B1582" s="224"/>
      <c r="C1582" s="225"/>
      <c r="D1582" s="227"/>
      <c r="E1582" s="227"/>
      <c r="F1582" s="229"/>
      <c r="G1582" s="229"/>
    </row>
    <row r="1583" spans="2:7" s="230" customFormat="1" x14ac:dyDescent="0.25">
      <c r="B1583" s="224"/>
      <c r="C1583" s="225"/>
      <c r="D1583" s="227"/>
      <c r="E1583" s="227"/>
      <c r="F1583" s="229"/>
      <c r="G1583" s="229"/>
    </row>
    <row r="1584" spans="2:7" s="230" customFormat="1" x14ac:dyDescent="0.25">
      <c r="B1584" s="224"/>
      <c r="C1584" s="225"/>
      <c r="D1584" s="227"/>
      <c r="E1584" s="227"/>
      <c r="F1584" s="229"/>
      <c r="G1584" s="229"/>
    </row>
    <row r="1585" spans="2:7" s="230" customFormat="1" x14ac:dyDescent="0.25">
      <c r="B1585" s="224"/>
      <c r="C1585" s="225"/>
      <c r="D1585" s="227"/>
      <c r="E1585" s="227"/>
      <c r="F1585" s="229"/>
      <c r="G1585" s="229"/>
    </row>
    <row r="1586" spans="2:7" s="230" customFormat="1" x14ac:dyDescent="0.25">
      <c r="B1586" s="224"/>
      <c r="C1586" s="225"/>
      <c r="D1586" s="227"/>
      <c r="E1586" s="227"/>
      <c r="F1586" s="229"/>
      <c r="G1586" s="229"/>
    </row>
    <row r="1587" spans="2:7" s="230" customFormat="1" x14ac:dyDescent="0.25">
      <c r="B1587" s="224"/>
      <c r="C1587" s="225"/>
      <c r="D1587" s="227"/>
      <c r="E1587" s="227"/>
      <c r="F1587" s="229"/>
      <c r="G1587" s="229"/>
    </row>
    <row r="1588" spans="2:7" s="230" customFormat="1" x14ac:dyDescent="0.25">
      <c r="B1588" s="224"/>
      <c r="C1588" s="225"/>
      <c r="D1588" s="227"/>
      <c r="E1588" s="227"/>
      <c r="F1588" s="229"/>
      <c r="G1588" s="229"/>
    </row>
    <row r="1589" spans="2:7" s="230" customFormat="1" x14ac:dyDescent="0.25">
      <c r="B1589" s="224"/>
      <c r="C1589" s="225"/>
      <c r="D1589" s="227"/>
      <c r="E1589" s="227"/>
      <c r="F1589" s="229"/>
      <c r="G1589" s="229"/>
    </row>
    <row r="1590" spans="2:7" s="230" customFormat="1" x14ac:dyDescent="0.25">
      <c r="B1590" s="224"/>
      <c r="C1590" s="225"/>
      <c r="D1590" s="227"/>
      <c r="E1590" s="227"/>
      <c r="F1590" s="229"/>
      <c r="G1590" s="229"/>
    </row>
    <row r="1591" spans="2:7" s="230" customFormat="1" x14ac:dyDescent="0.25">
      <c r="B1591" s="224"/>
      <c r="C1591" s="225"/>
      <c r="D1591" s="227"/>
      <c r="E1591" s="227"/>
      <c r="F1591" s="229"/>
      <c r="G1591" s="229"/>
    </row>
    <row r="1592" spans="2:7" s="230" customFormat="1" x14ac:dyDescent="0.25">
      <c r="B1592" s="224"/>
      <c r="C1592" s="225"/>
      <c r="D1592" s="227"/>
      <c r="E1592" s="227"/>
      <c r="F1592" s="229"/>
      <c r="G1592" s="229"/>
    </row>
    <row r="1593" spans="2:7" s="230" customFormat="1" x14ac:dyDescent="0.25">
      <c r="B1593" s="224"/>
      <c r="C1593" s="225"/>
      <c r="D1593" s="227"/>
      <c r="E1593" s="227"/>
      <c r="F1593" s="229"/>
      <c r="G1593" s="229"/>
    </row>
    <row r="1594" spans="2:7" s="230" customFormat="1" x14ac:dyDescent="0.25">
      <c r="B1594" s="224"/>
      <c r="C1594" s="225"/>
      <c r="D1594" s="227"/>
      <c r="E1594" s="227"/>
      <c r="F1594" s="229"/>
      <c r="G1594" s="229"/>
    </row>
    <row r="1595" spans="2:7" s="230" customFormat="1" x14ac:dyDescent="0.25">
      <c r="B1595" s="224"/>
      <c r="C1595" s="225"/>
      <c r="D1595" s="227"/>
      <c r="E1595" s="227"/>
      <c r="F1595" s="229"/>
      <c r="G1595" s="229"/>
    </row>
    <row r="1596" spans="2:7" s="230" customFormat="1" x14ac:dyDescent="0.25">
      <c r="B1596" s="224"/>
      <c r="C1596" s="225"/>
      <c r="D1596" s="227"/>
      <c r="E1596" s="227"/>
      <c r="F1596" s="229"/>
      <c r="G1596" s="229"/>
    </row>
    <row r="1597" spans="2:7" s="230" customFormat="1" x14ac:dyDescent="0.25">
      <c r="B1597" s="224"/>
      <c r="C1597" s="225"/>
      <c r="D1597" s="227"/>
      <c r="E1597" s="227"/>
      <c r="F1597" s="229"/>
      <c r="G1597" s="229"/>
    </row>
    <row r="1598" spans="2:7" s="230" customFormat="1" x14ac:dyDescent="0.25">
      <c r="B1598" s="224"/>
      <c r="C1598" s="225"/>
      <c r="D1598" s="227"/>
      <c r="E1598" s="227"/>
      <c r="F1598" s="229"/>
      <c r="G1598" s="229"/>
    </row>
    <row r="1599" spans="2:7" s="230" customFormat="1" x14ac:dyDescent="0.25">
      <c r="B1599" s="224"/>
      <c r="C1599" s="225"/>
      <c r="D1599" s="227"/>
      <c r="E1599" s="227"/>
      <c r="F1599" s="229"/>
      <c r="G1599" s="229"/>
    </row>
    <row r="1600" spans="2:7" s="230" customFormat="1" x14ac:dyDescent="0.25">
      <c r="B1600" s="224"/>
      <c r="C1600" s="225"/>
      <c r="D1600" s="227"/>
      <c r="E1600" s="227"/>
      <c r="F1600" s="229"/>
      <c r="G1600" s="229"/>
    </row>
    <row r="1601" spans="2:7" s="230" customFormat="1" x14ac:dyDescent="0.25">
      <c r="B1601" s="224"/>
      <c r="C1601" s="225"/>
      <c r="D1601" s="227"/>
      <c r="E1601" s="227"/>
      <c r="F1601" s="229"/>
      <c r="G1601" s="229"/>
    </row>
    <row r="1602" spans="2:7" s="230" customFormat="1" x14ac:dyDescent="0.25">
      <c r="B1602" s="224"/>
      <c r="C1602" s="225"/>
      <c r="D1602" s="227"/>
      <c r="E1602" s="227"/>
      <c r="F1602" s="229"/>
      <c r="G1602" s="229"/>
    </row>
    <row r="1603" spans="2:7" s="230" customFormat="1" x14ac:dyDescent="0.25">
      <c r="B1603" s="224"/>
      <c r="C1603" s="225"/>
      <c r="D1603" s="227"/>
      <c r="E1603" s="227"/>
      <c r="F1603" s="229"/>
      <c r="G1603" s="229"/>
    </row>
    <row r="1604" spans="2:7" s="230" customFormat="1" x14ac:dyDescent="0.25">
      <c r="B1604" s="224"/>
      <c r="C1604" s="225"/>
      <c r="D1604" s="227"/>
      <c r="E1604" s="227"/>
      <c r="F1604" s="229"/>
      <c r="G1604" s="229"/>
    </row>
    <row r="1605" spans="2:7" s="230" customFormat="1" x14ac:dyDescent="0.25">
      <c r="B1605" s="224"/>
      <c r="C1605" s="225"/>
      <c r="D1605" s="227"/>
      <c r="E1605" s="227"/>
      <c r="F1605" s="229"/>
      <c r="G1605" s="229"/>
    </row>
    <row r="1606" spans="2:7" s="230" customFormat="1" x14ac:dyDescent="0.25">
      <c r="B1606" s="224"/>
      <c r="C1606" s="225"/>
      <c r="D1606" s="227"/>
      <c r="E1606" s="227"/>
      <c r="F1606" s="229"/>
      <c r="G1606" s="229"/>
    </row>
    <row r="1607" spans="2:7" s="230" customFormat="1" x14ac:dyDescent="0.25">
      <c r="B1607" s="224"/>
      <c r="C1607" s="225"/>
      <c r="D1607" s="227"/>
      <c r="E1607" s="227"/>
      <c r="F1607" s="229"/>
      <c r="G1607" s="229"/>
    </row>
    <row r="1608" spans="2:7" s="230" customFormat="1" x14ac:dyDescent="0.25">
      <c r="B1608" s="224"/>
      <c r="C1608" s="225"/>
      <c r="D1608" s="227"/>
      <c r="E1608" s="227"/>
      <c r="F1608" s="229"/>
      <c r="G1608" s="229"/>
    </row>
    <row r="1609" spans="2:7" s="230" customFormat="1" x14ac:dyDescent="0.25">
      <c r="B1609" s="224"/>
      <c r="C1609" s="225"/>
      <c r="D1609" s="227"/>
      <c r="E1609" s="227"/>
      <c r="F1609" s="229"/>
      <c r="G1609" s="229"/>
    </row>
    <row r="1610" spans="2:7" s="230" customFormat="1" x14ac:dyDescent="0.25">
      <c r="B1610" s="224"/>
      <c r="C1610" s="225"/>
      <c r="D1610" s="227"/>
      <c r="E1610" s="227"/>
      <c r="F1610" s="229"/>
      <c r="G1610" s="229"/>
    </row>
    <row r="1611" spans="2:7" s="230" customFormat="1" x14ac:dyDescent="0.25">
      <c r="B1611" s="224"/>
      <c r="C1611" s="225"/>
      <c r="D1611" s="227"/>
      <c r="E1611" s="227"/>
      <c r="F1611" s="229"/>
      <c r="G1611" s="229"/>
    </row>
    <row r="1612" spans="2:7" s="230" customFormat="1" x14ac:dyDescent="0.25">
      <c r="B1612" s="224"/>
      <c r="C1612" s="225"/>
      <c r="D1612" s="227"/>
      <c r="E1612" s="227"/>
      <c r="F1612" s="229"/>
      <c r="G1612" s="229"/>
    </row>
    <row r="1613" spans="2:7" s="230" customFormat="1" x14ac:dyDescent="0.25">
      <c r="B1613" s="224"/>
      <c r="C1613" s="225"/>
      <c r="D1613" s="227"/>
      <c r="E1613" s="227"/>
      <c r="F1613" s="229"/>
      <c r="G1613" s="229"/>
    </row>
    <row r="1614" spans="2:7" s="230" customFormat="1" x14ac:dyDescent="0.25">
      <c r="B1614" s="224"/>
      <c r="C1614" s="225"/>
      <c r="D1614" s="227"/>
      <c r="E1614" s="227"/>
      <c r="F1614" s="229"/>
      <c r="G1614" s="229"/>
    </row>
    <row r="1615" spans="2:7" s="230" customFormat="1" x14ac:dyDescent="0.25">
      <c r="B1615" s="224"/>
      <c r="C1615" s="225"/>
      <c r="D1615" s="227"/>
      <c r="E1615" s="227"/>
      <c r="F1615" s="229"/>
      <c r="G1615" s="229"/>
    </row>
    <row r="1616" spans="2:7" s="230" customFormat="1" x14ac:dyDescent="0.25">
      <c r="B1616" s="224"/>
      <c r="C1616" s="225"/>
      <c r="D1616" s="227"/>
      <c r="E1616" s="227"/>
      <c r="F1616" s="229"/>
      <c r="G1616" s="229"/>
    </row>
    <row r="1617" spans="2:7" s="230" customFormat="1" x14ac:dyDescent="0.25">
      <c r="B1617" s="224"/>
      <c r="C1617" s="225"/>
      <c r="D1617" s="227"/>
      <c r="E1617" s="227"/>
      <c r="F1617" s="229"/>
      <c r="G1617" s="229"/>
    </row>
    <row r="1618" spans="2:7" s="230" customFormat="1" x14ac:dyDescent="0.25">
      <c r="B1618" s="224"/>
      <c r="C1618" s="225"/>
      <c r="D1618" s="227"/>
      <c r="E1618" s="227"/>
      <c r="F1618" s="229"/>
      <c r="G1618" s="229"/>
    </row>
    <row r="1619" spans="2:7" s="230" customFormat="1" x14ac:dyDescent="0.25">
      <c r="B1619" s="224"/>
      <c r="C1619" s="225"/>
      <c r="D1619" s="227"/>
      <c r="E1619" s="227"/>
      <c r="F1619" s="229"/>
      <c r="G1619" s="229"/>
    </row>
    <row r="1620" spans="2:7" s="230" customFormat="1" x14ac:dyDescent="0.25">
      <c r="B1620" s="224"/>
      <c r="C1620" s="225"/>
      <c r="D1620" s="227"/>
      <c r="E1620" s="227"/>
      <c r="F1620" s="229"/>
      <c r="G1620" s="229"/>
    </row>
    <row r="1621" spans="2:7" s="230" customFormat="1" x14ac:dyDescent="0.25">
      <c r="B1621" s="224"/>
      <c r="C1621" s="225"/>
      <c r="D1621" s="227"/>
      <c r="E1621" s="227"/>
      <c r="F1621" s="229"/>
      <c r="G1621" s="229"/>
    </row>
    <row r="1622" spans="2:7" s="230" customFormat="1" x14ac:dyDescent="0.25">
      <c r="B1622" s="224"/>
      <c r="C1622" s="225"/>
      <c r="D1622" s="227"/>
      <c r="E1622" s="227"/>
      <c r="F1622" s="229"/>
      <c r="G1622" s="229"/>
    </row>
    <row r="1623" spans="2:7" s="230" customFormat="1" x14ac:dyDescent="0.25">
      <c r="B1623" s="224"/>
      <c r="C1623" s="225"/>
      <c r="D1623" s="227"/>
      <c r="E1623" s="227"/>
      <c r="F1623" s="229"/>
      <c r="G1623" s="229"/>
    </row>
    <row r="1624" spans="2:7" s="230" customFormat="1" x14ac:dyDescent="0.25">
      <c r="B1624" s="224"/>
      <c r="C1624" s="225"/>
      <c r="D1624" s="227"/>
      <c r="E1624" s="227"/>
      <c r="F1624" s="229"/>
      <c r="G1624" s="229"/>
    </row>
    <row r="1625" spans="2:7" s="230" customFormat="1" x14ac:dyDescent="0.25">
      <c r="B1625" s="224"/>
      <c r="C1625" s="225"/>
      <c r="D1625" s="227"/>
      <c r="E1625" s="227"/>
      <c r="F1625" s="229"/>
      <c r="G1625" s="229"/>
    </row>
    <row r="1626" spans="2:7" s="230" customFormat="1" x14ac:dyDescent="0.25">
      <c r="B1626" s="224"/>
      <c r="C1626" s="225"/>
      <c r="D1626" s="227"/>
      <c r="E1626" s="227"/>
      <c r="F1626" s="229"/>
      <c r="G1626" s="229"/>
    </row>
    <row r="1627" spans="2:7" s="230" customFormat="1" x14ac:dyDescent="0.25">
      <c r="B1627" s="224"/>
      <c r="C1627" s="225"/>
      <c r="D1627" s="227"/>
      <c r="E1627" s="227"/>
      <c r="F1627" s="229"/>
      <c r="G1627" s="229"/>
    </row>
    <row r="1628" spans="2:7" s="230" customFormat="1" x14ac:dyDescent="0.25">
      <c r="B1628" s="224"/>
      <c r="C1628" s="225"/>
      <c r="D1628" s="227"/>
      <c r="E1628" s="227"/>
      <c r="F1628" s="229"/>
      <c r="G1628" s="229"/>
    </row>
    <row r="1629" spans="2:7" s="230" customFormat="1" x14ac:dyDescent="0.25">
      <c r="B1629" s="224"/>
      <c r="C1629" s="225"/>
      <c r="D1629" s="227"/>
      <c r="E1629" s="227"/>
      <c r="F1629" s="229"/>
      <c r="G1629" s="229"/>
    </row>
    <row r="1630" spans="2:7" s="230" customFormat="1" x14ac:dyDescent="0.25">
      <c r="B1630" s="224"/>
      <c r="C1630" s="225"/>
      <c r="D1630" s="227"/>
      <c r="E1630" s="227"/>
      <c r="F1630" s="229"/>
      <c r="G1630" s="229"/>
    </row>
    <row r="1631" spans="2:7" s="230" customFormat="1" x14ac:dyDescent="0.25">
      <c r="B1631" s="224"/>
      <c r="C1631" s="225"/>
      <c r="D1631" s="227"/>
      <c r="E1631" s="227"/>
      <c r="F1631" s="229"/>
      <c r="G1631" s="229"/>
    </row>
    <row r="1632" spans="2:7" s="230" customFormat="1" x14ac:dyDescent="0.25">
      <c r="B1632" s="224"/>
      <c r="C1632" s="225"/>
      <c r="D1632" s="227"/>
      <c r="E1632" s="227"/>
      <c r="F1632" s="229"/>
      <c r="G1632" s="229"/>
    </row>
    <row r="1633" spans="2:7" s="230" customFormat="1" x14ac:dyDescent="0.25">
      <c r="B1633" s="224"/>
      <c r="C1633" s="225"/>
      <c r="D1633" s="227"/>
      <c r="E1633" s="227"/>
      <c r="F1633" s="229"/>
      <c r="G1633" s="229"/>
    </row>
    <row r="1634" spans="2:7" s="230" customFormat="1" x14ac:dyDescent="0.25">
      <c r="B1634" s="224"/>
      <c r="C1634" s="225"/>
      <c r="D1634" s="227"/>
      <c r="E1634" s="227"/>
      <c r="F1634" s="229"/>
      <c r="G1634" s="229"/>
    </row>
    <row r="1635" spans="2:7" s="230" customFormat="1" x14ac:dyDescent="0.25">
      <c r="B1635" s="224"/>
      <c r="C1635" s="225"/>
      <c r="D1635" s="227"/>
      <c r="E1635" s="227"/>
      <c r="F1635" s="229"/>
      <c r="G1635" s="229"/>
    </row>
    <row r="1636" spans="2:7" s="230" customFormat="1" x14ac:dyDescent="0.25">
      <c r="B1636" s="224"/>
      <c r="C1636" s="225"/>
      <c r="D1636" s="227"/>
      <c r="E1636" s="227"/>
      <c r="F1636" s="229"/>
      <c r="G1636" s="229"/>
    </row>
    <row r="1637" spans="2:7" s="230" customFormat="1" x14ac:dyDescent="0.25">
      <c r="B1637" s="224"/>
      <c r="C1637" s="225"/>
      <c r="D1637" s="227"/>
      <c r="E1637" s="227"/>
      <c r="F1637" s="229"/>
      <c r="G1637" s="229"/>
    </row>
    <row r="1638" spans="2:7" s="230" customFormat="1" x14ac:dyDescent="0.25">
      <c r="B1638" s="224"/>
      <c r="C1638" s="225"/>
      <c r="D1638" s="227"/>
      <c r="E1638" s="227"/>
      <c r="F1638" s="229"/>
      <c r="G1638" s="229"/>
    </row>
    <row r="1639" spans="2:7" s="230" customFormat="1" x14ac:dyDescent="0.25">
      <c r="B1639" s="224"/>
      <c r="C1639" s="225"/>
      <c r="D1639" s="227"/>
      <c r="E1639" s="227"/>
      <c r="F1639" s="229"/>
      <c r="G1639" s="229"/>
    </row>
    <row r="1640" spans="2:7" s="230" customFormat="1" x14ac:dyDescent="0.25">
      <c r="B1640" s="224"/>
      <c r="C1640" s="225"/>
      <c r="D1640" s="227"/>
      <c r="E1640" s="227"/>
      <c r="F1640" s="229"/>
      <c r="G1640" s="229"/>
    </row>
    <row r="1641" spans="2:7" s="230" customFormat="1" x14ac:dyDescent="0.25">
      <c r="B1641" s="224"/>
      <c r="C1641" s="225"/>
      <c r="D1641" s="227"/>
      <c r="E1641" s="227"/>
      <c r="F1641" s="229"/>
      <c r="G1641" s="229"/>
    </row>
    <row r="1642" spans="2:7" s="230" customFormat="1" x14ac:dyDescent="0.25">
      <c r="B1642" s="224"/>
      <c r="C1642" s="225"/>
      <c r="D1642" s="227"/>
      <c r="E1642" s="227"/>
      <c r="F1642" s="229"/>
      <c r="G1642" s="229"/>
    </row>
    <row r="1643" spans="2:7" s="230" customFormat="1" x14ac:dyDescent="0.25">
      <c r="B1643" s="224"/>
      <c r="C1643" s="225"/>
      <c r="D1643" s="227"/>
      <c r="E1643" s="227"/>
      <c r="F1643" s="229"/>
      <c r="G1643" s="229"/>
    </row>
    <row r="1644" spans="2:7" s="230" customFormat="1" x14ac:dyDescent="0.25">
      <c r="B1644" s="224"/>
      <c r="C1644" s="225"/>
      <c r="D1644" s="227"/>
      <c r="E1644" s="227"/>
      <c r="F1644" s="229"/>
      <c r="G1644" s="229"/>
    </row>
    <row r="1645" spans="2:7" s="230" customFormat="1" x14ac:dyDescent="0.25">
      <c r="B1645" s="224"/>
      <c r="C1645" s="225"/>
      <c r="D1645" s="227"/>
      <c r="E1645" s="227"/>
      <c r="F1645" s="229"/>
      <c r="G1645" s="229"/>
    </row>
    <row r="1646" spans="2:7" s="230" customFormat="1" x14ac:dyDescent="0.25">
      <c r="B1646" s="224"/>
      <c r="C1646" s="225"/>
      <c r="D1646" s="227"/>
      <c r="E1646" s="227"/>
      <c r="F1646" s="229"/>
      <c r="G1646" s="229"/>
    </row>
    <row r="1647" spans="2:7" s="230" customFormat="1" x14ac:dyDescent="0.25">
      <c r="B1647" s="224"/>
      <c r="C1647" s="225"/>
      <c r="D1647" s="227"/>
      <c r="E1647" s="227"/>
      <c r="F1647" s="229"/>
      <c r="G1647" s="229"/>
    </row>
    <row r="1648" spans="2:7" s="230" customFormat="1" x14ac:dyDescent="0.25">
      <c r="B1648" s="224"/>
      <c r="C1648" s="225"/>
      <c r="D1648" s="227"/>
      <c r="E1648" s="227"/>
      <c r="F1648" s="229"/>
      <c r="G1648" s="229"/>
    </row>
    <row r="1649" spans="2:7" s="230" customFormat="1" x14ac:dyDescent="0.25">
      <c r="B1649" s="224"/>
      <c r="C1649" s="225"/>
      <c r="D1649" s="227"/>
      <c r="E1649" s="227"/>
      <c r="F1649" s="229"/>
      <c r="G1649" s="229"/>
    </row>
    <row r="1650" spans="2:7" s="230" customFormat="1" x14ac:dyDescent="0.25">
      <c r="B1650" s="224"/>
      <c r="C1650" s="225"/>
      <c r="D1650" s="227"/>
      <c r="E1650" s="227"/>
      <c r="F1650" s="229"/>
      <c r="G1650" s="229"/>
    </row>
    <row r="1651" spans="2:7" s="230" customFormat="1" x14ac:dyDescent="0.25">
      <c r="B1651" s="224"/>
      <c r="C1651" s="225"/>
      <c r="D1651" s="227"/>
      <c r="E1651" s="227"/>
      <c r="F1651" s="229"/>
      <c r="G1651" s="229"/>
    </row>
    <row r="1652" spans="2:7" s="230" customFormat="1" x14ac:dyDescent="0.25">
      <c r="B1652" s="224"/>
      <c r="C1652" s="225"/>
      <c r="D1652" s="227"/>
      <c r="E1652" s="227"/>
      <c r="F1652" s="229"/>
      <c r="G1652" s="229"/>
    </row>
    <row r="1653" spans="2:7" s="230" customFormat="1" x14ac:dyDescent="0.25">
      <c r="B1653" s="224"/>
      <c r="C1653" s="225"/>
      <c r="D1653" s="227"/>
      <c r="E1653" s="227"/>
      <c r="F1653" s="229"/>
      <c r="G1653" s="229"/>
    </row>
    <row r="1654" spans="2:7" s="230" customFormat="1" x14ac:dyDescent="0.25">
      <c r="B1654" s="224"/>
      <c r="C1654" s="225"/>
      <c r="D1654" s="227"/>
      <c r="E1654" s="227"/>
      <c r="F1654" s="229"/>
      <c r="G1654" s="229"/>
    </row>
    <row r="1655" spans="2:7" s="230" customFormat="1" x14ac:dyDescent="0.25">
      <c r="B1655" s="224"/>
      <c r="C1655" s="225"/>
      <c r="D1655" s="227"/>
      <c r="E1655" s="227"/>
      <c r="F1655" s="229"/>
      <c r="G1655" s="229"/>
    </row>
    <row r="1656" spans="2:7" s="230" customFormat="1" x14ac:dyDescent="0.25">
      <c r="B1656" s="224"/>
      <c r="C1656" s="225"/>
      <c r="D1656" s="227"/>
      <c r="E1656" s="227"/>
      <c r="F1656" s="229"/>
      <c r="G1656" s="229"/>
    </row>
    <row r="1657" spans="2:7" s="230" customFormat="1" x14ac:dyDescent="0.25">
      <c r="B1657" s="224"/>
      <c r="C1657" s="225"/>
      <c r="D1657" s="227"/>
      <c r="E1657" s="227"/>
      <c r="F1657" s="229"/>
      <c r="G1657" s="229"/>
    </row>
    <row r="1658" spans="2:7" s="230" customFormat="1" x14ac:dyDescent="0.25">
      <c r="B1658" s="224"/>
      <c r="C1658" s="225"/>
      <c r="D1658" s="227"/>
      <c r="E1658" s="227"/>
      <c r="F1658" s="229"/>
      <c r="G1658" s="229"/>
    </row>
    <row r="1659" spans="2:7" s="230" customFormat="1" x14ac:dyDescent="0.25">
      <c r="B1659" s="224"/>
      <c r="C1659" s="225"/>
      <c r="D1659" s="227"/>
      <c r="E1659" s="227"/>
      <c r="F1659" s="229"/>
      <c r="G1659" s="229"/>
    </row>
    <row r="1660" spans="2:7" s="230" customFormat="1" x14ac:dyDescent="0.25">
      <c r="B1660" s="224"/>
      <c r="C1660" s="225"/>
      <c r="D1660" s="227"/>
      <c r="E1660" s="227"/>
      <c r="F1660" s="229"/>
      <c r="G1660" s="229"/>
    </row>
    <row r="1661" spans="2:7" s="230" customFormat="1" x14ac:dyDescent="0.25">
      <c r="B1661" s="224"/>
      <c r="C1661" s="225"/>
      <c r="D1661" s="227"/>
      <c r="E1661" s="227"/>
      <c r="F1661" s="229"/>
      <c r="G1661" s="229"/>
    </row>
    <row r="1662" spans="2:7" s="230" customFormat="1" x14ac:dyDescent="0.25">
      <c r="B1662" s="224"/>
      <c r="C1662" s="225"/>
      <c r="D1662" s="227"/>
      <c r="E1662" s="227"/>
      <c r="F1662" s="229"/>
      <c r="G1662" s="229"/>
    </row>
    <row r="1663" spans="2:7" s="230" customFormat="1" x14ac:dyDescent="0.25">
      <c r="B1663" s="224"/>
      <c r="C1663" s="225"/>
      <c r="D1663" s="227"/>
      <c r="E1663" s="227"/>
      <c r="F1663" s="229"/>
      <c r="G1663" s="229"/>
    </row>
    <row r="1664" spans="2:7" s="230" customFormat="1" x14ac:dyDescent="0.25">
      <c r="B1664" s="224"/>
      <c r="C1664" s="225"/>
      <c r="D1664" s="227"/>
      <c r="E1664" s="227"/>
      <c r="F1664" s="229"/>
      <c r="G1664" s="229"/>
    </row>
    <row r="1665" spans="2:7" s="230" customFormat="1" x14ac:dyDescent="0.25">
      <c r="B1665" s="224"/>
      <c r="C1665" s="225"/>
      <c r="D1665" s="227"/>
      <c r="E1665" s="227"/>
      <c r="F1665" s="229"/>
      <c r="G1665" s="229"/>
    </row>
    <row r="1666" spans="2:7" s="230" customFormat="1" x14ac:dyDescent="0.25">
      <c r="B1666" s="224"/>
      <c r="C1666" s="225"/>
      <c r="D1666" s="227"/>
      <c r="E1666" s="227"/>
      <c r="F1666" s="229"/>
      <c r="G1666" s="229"/>
    </row>
    <row r="1667" spans="2:7" s="230" customFormat="1" x14ac:dyDescent="0.25">
      <c r="B1667" s="224"/>
      <c r="C1667" s="225"/>
      <c r="D1667" s="227"/>
      <c r="E1667" s="227"/>
      <c r="F1667" s="229"/>
      <c r="G1667" s="229"/>
    </row>
    <row r="1668" spans="2:7" s="230" customFormat="1" x14ac:dyDescent="0.25">
      <c r="B1668" s="224"/>
      <c r="C1668" s="225"/>
      <c r="D1668" s="227"/>
      <c r="E1668" s="227"/>
      <c r="F1668" s="229"/>
      <c r="G1668" s="229"/>
    </row>
    <row r="1669" spans="2:7" s="230" customFormat="1" x14ac:dyDescent="0.25">
      <c r="B1669" s="224"/>
      <c r="C1669" s="225"/>
      <c r="D1669" s="227"/>
      <c r="E1669" s="227"/>
      <c r="F1669" s="229"/>
      <c r="G1669" s="229"/>
    </row>
    <row r="1670" spans="2:7" s="230" customFormat="1" x14ac:dyDescent="0.25">
      <c r="B1670" s="224"/>
      <c r="C1670" s="225"/>
      <c r="D1670" s="227"/>
      <c r="E1670" s="227"/>
      <c r="F1670" s="229"/>
      <c r="G1670" s="229"/>
    </row>
    <row r="1671" spans="2:7" s="230" customFormat="1" x14ac:dyDescent="0.25">
      <c r="B1671" s="224"/>
      <c r="C1671" s="225"/>
      <c r="D1671" s="227"/>
      <c r="E1671" s="227"/>
      <c r="F1671" s="229"/>
      <c r="G1671" s="229"/>
    </row>
    <row r="1672" spans="2:7" s="230" customFormat="1" x14ac:dyDescent="0.25">
      <c r="B1672" s="224"/>
      <c r="C1672" s="225"/>
      <c r="D1672" s="227"/>
      <c r="E1672" s="227"/>
      <c r="F1672" s="229"/>
      <c r="G1672" s="229"/>
    </row>
    <row r="1673" spans="2:7" s="230" customFormat="1" x14ac:dyDescent="0.25">
      <c r="B1673" s="224"/>
      <c r="C1673" s="225"/>
      <c r="D1673" s="227"/>
      <c r="E1673" s="227"/>
      <c r="F1673" s="229"/>
      <c r="G1673" s="229"/>
    </row>
    <row r="1674" spans="2:7" s="230" customFormat="1" x14ac:dyDescent="0.25">
      <c r="B1674" s="224"/>
      <c r="C1674" s="225"/>
      <c r="D1674" s="227"/>
      <c r="E1674" s="227"/>
      <c r="F1674" s="229"/>
      <c r="G1674" s="229"/>
    </row>
    <row r="1675" spans="2:7" s="230" customFormat="1" x14ac:dyDescent="0.25">
      <c r="B1675" s="224"/>
      <c r="C1675" s="225"/>
      <c r="D1675" s="227"/>
      <c r="E1675" s="227"/>
      <c r="F1675" s="229"/>
      <c r="G1675" s="229"/>
    </row>
    <row r="1676" spans="2:7" s="230" customFormat="1" x14ac:dyDescent="0.25">
      <c r="B1676" s="224"/>
      <c r="C1676" s="225"/>
      <c r="D1676" s="227"/>
      <c r="E1676" s="227"/>
      <c r="F1676" s="229"/>
      <c r="G1676" s="229"/>
    </row>
    <row r="1677" spans="2:7" s="230" customFormat="1" x14ac:dyDescent="0.25">
      <c r="B1677" s="224"/>
      <c r="C1677" s="225"/>
      <c r="D1677" s="227"/>
      <c r="E1677" s="227"/>
      <c r="F1677" s="229"/>
      <c r="G1677" s="229"/>
    </row>
    <row r="1678" spans="2:7" s="230" customFormat="1" x14ac:dyDescent="0.25">
      <c r="B1678" s="224"/>
      <c r="C1678" s="225"/>
      <c r="D1678" s="227"/>
      <c r="E1678" s="227"/>
      <c r="F1678" s="229"/>
      <c r="G1678" s="229"/>
    </row>
    <row r="1679" spans="2:7" s="230" customFormat="1" x14ac:dyDescent="0.25">
      <c r="B1679" s="224"/>
      <c r="C1679" s="225"/>
      <c r="D1679" s="227"/>
      <c r="E1679" s="227"/>
      <c r="F1679" s="229"/>
      <c r="G1679" s="229"/>
    </row>
    <row r="1680" spans="2:7" s="230" customFormat="1" x14ac:dyDescent="0.25">
      <c r="B1680" s="224"/>
      <c r="C1680" s="225"/>
      <c r="D1680" s="227"/>
      <c r="E1680" s="227"/>
      <c r="F1680" s="229"/>
      <c r="G1680" s="229"/>
    </row>
    <row r="1681" spans="2:7" s="230" customFormat="1" x14ac:dyDescent="0.25">
      <c r="B1681" s="224"/>
      <c r="C1681" s="225"/>
      <c r="D1681" s="227"/>
      <c r="E1681" s="227"/>
      <c r="F1681" s="229"/>
      <c r="G1681" s="229"/>
    </row>
    <row r="1682" spans="2:7" s="230" customFormat="1" x14ac:dyDescent="0.25">
      <c r="B1682" s="224"/>
      <c r="C1682" s="225"/>
      <c r="D1682" s="227"/>
      <c r="E1682" s="227"/>
      <c r="F1682" s="229"/>
      <c r="G1682" s="229"/>
    </row>
    <row r="1683" spans="2:7" s="230" customFormat="1" x14ac:dyDescent="0.25">
      <c r="B1683" s="224"/>
      <c r="C1683" s="225"/>
      <c r="D1683" s="227"/>
      <c r="E1683" s="227"/>
      <c r="F1683" s="229"/>
      <c r="G1683" s="229"/>
    </row>
    <row r="1684" spans="2:7" s="230" customFormat="1" x14ac:dyDescent="0.25">
      <c r="B1684" s="224"/>
      <c r="C1684" s="225"/>
      <c r="D1684" s="227"/>
      <c r="E1684" s="227"/>
      <c r="F1684" s="229"/>
      <c r="G1684" s="229"/>
    </row>
    <row r="1685" spans="2:7" s="230" customFormat="1" x14ac:dyDescent="0.25">
      <c r="B1685" s="224"/>
      <c r="C1685" s="225"/>
      <c r="D1685" s="227"/>
      <c r="E1685" s="227"/>
      <c r="F1685" s="229"/>
      <c r="G1685" s="229"/>
    </row>
    <row r="1686" spans="2:7" s="230" customFormat="1" x14ac:dyDescent="0.25">
      <c r="B1686" s="224"/>
      <c r="C1686" s="225"/>
      <c r="D1686" s="227"/>
      <c r="E1686" s="227"/>
      <c r="F1686" s="229"/>
      <c r="G1686" s="229"/>
    </row>
    <row r="1687" spans="2:7" s="230" customFormat="1" x14ac:dyDescent="0.25">
      <c r="B1687" s="224"/>
      <c r="C1687" s="225"/>
      <c r="D1687" s="227"/>
      <c r="E1687" s="227"/>
      <c r="F1687" s="229"/>
      <c r="G1687" s="229"/>
    </row>
    <row r="1688" spans="2:7" s="230" customFormat="1" x14ac:dyDescent="0.25">
      <c r="B1688" s="224"/>
      <c r="C1688" s="225"/>
      <c r="D1688" s="227"/>
      <c r="E1688" s="227"/>
      <c r="F1688" s="229"/>
      <c r="G1688" s="229"/>
    </row>
    <row r="1689" spans="2:7" s="230" customFormat="1" x14ac:dyDescent="0.25">
      <c r="B1689" s="224"/>
      <c r="C1689" s="225"/>
      <c r="D1689" s="227"/>
      <c r="E1689" s="227"/>
      <c r="F1689" s="229"/>
      <c r="G1689" s="229"/>
    </row>
    <row r="1690" spans="2:7" s="230" customFormat="1" x14ac:dyDescent="0.25">
      <c r="B1690" s="224"/>
      <c r="C1690" s="225"/>
      <c r="D1690" s="227"/>
      <c r="E1690" s="227"/>
      <c r="F1690" s="229"/>
      <c r="G1690" s="229"/>
    </row>
    <row r="1691" spans="2:7" s="230" customFormat="1" x14ac:dyDescent="0.25">
      <c r="B1691" s="224"/>
      <c r="C1691" s="225"/>
      <c r="D1691" s="227"/>
      <c r="E1691" s="227"/>
      <c r="F1691" s="229"/>
      <c r="G1691" s="229"/>
    </row>
    <row r="1692" spans="2:7" s="230" customFormat="1" x14ac:dyDescent="0.25">
      <c r="B1692" s="224"/>
      <c r="C1692" s="225"/>
      <c r="D1692" s="227"/>
      <c r="E1692" s="227"/>
      <c r="F1692" s="229"/>
      <c r="G1692" s="229"/>
    </row>
    <row r="1693" spans="2:7" s="230" customFormat="1" x14ac:dyDescent="0.25">
      <c r="B1693" s="224"/>
      <c r="C1693" s="225"/>
      <c r="D1693" s="227"/>
      <c r="E1693" s="227"/>
      <c r="F1693" s="229"/>
      <c r="G1693" s="229"/>
    </row>
    <row r="1694" spans="2:7" s="230" customFormat="1" x14ac:dyDescent="0.25">
      <c r="B1694" s="224"/>
      <c r="C1694" s="225"/>
      <c r="D1694" s="227"/>
      <c r="E1694" s="227"/>
      <c r="F1694" s="229"/>
      <c r="G1694" s="229"/>
    </row>
    <row r="1695" spans="2:7" s="230" customFormat="1" x14ac:dyDescent="0.25">
      <c r="B1695" s="224"/>
      <c r="C1695" s="225"/>
      <c r="D1695" s="227"/>
      <c r="E1695" s="227"/>
      <c r="F1695" s="229"/>
      <c r="G1695" s="229"/>
    </row>
    <row r="1696" spans="2:7" s="230" customFormat="1" x14ac:dyDescent="0.25">
      <c r="B1696" s="224"/>
      <c r="C1696" s="225"/>
      <c r="D1696" s="227"/>
      <c r="E1696" s="227"/>
      <c r="F1696" s="229"/>
      <c r="G1696" s="229"/>
    </row>
    <row r="1697" spans="2:7" s="230" customFormat="1" x14ac:dyDescent="0.25">
      <c r="B1697" s="224"/>
      <c r="C1697" s="225"/>
      <c r="D1697" s="227"/>
      <c r="E1697" s="227"/>
      <c r="F1697" s="229"/>
      <c r="G1697" s="229"/>
    </row>
    <row r="1698" spans="2:7" s="230" customFormat="1" x14ac:dyDescent="0.25">
      <c r="B1698" s="224"/>
      <c r="C1698" s="225"/>
      <c r="D1698" s="227"/>
      <c r="E1698" s="227"/>
      <c r="F1698" s="229"/>
      <c r="G1698" s="229"/>
    </row>
    <row r="1699" spans="2:7" s="230" customFormat="1" x14ac:dyDescent="0.25">
      <c r="B1699" s="224"/>
      <c r="C1699" s="225"/>
      <c r="D1699" s="227"/>
      <c r="E1699" s="227"/>
      <c r="F1699" s="229"/>
      <c r="G1699" s="229"/>
    </row>
    <row r="1700" spans="2:7" s="230" customFormat="1" x14ac:dyDescent="0.25">
      <c r="B1700" s="224"/>
      <c r="C1700" s="225"/>
      <c r="D1700" s="227"/>
      <c r="E1700" s="227"/>
      <c r="F1700" s="229"/>
      <c r="G1700" s="229"/>
    </row>
    <row r="1701" spans="2:7" s="230" customFormat="1" x14ac:dyDescent="0.25">
      <c r="B1701" s="224"/>
      <c r="C1701" s="225"/>
      <c r="D1701" s="227"/>
      <c r="E1701" s="227"/>
      <c r="F1701" s="229"/>
      <c r="G1701" s="229"/>
    </row>
    <row r="1702" spans="2:7" s="230" customFormat="1" x14ac:dyDescent="0.25">
      <c r="B1702" s="224"/>
      <c r="C1702" s="225"/>
      <c r="D1702" s="227"/>
      <c r="E1702" s="227"/>
      <c r="F1702" s="229"/>
      <c r="G1702" s="229"/>
    </row>
    <row r="1703" spans="2:7" s="230" customFormat="1" x14ac:dyDescent="0.25">
      <c r="B1703" s="224"/>
      <c r="C1703" s="225"/>
      <c r="D1703" s="227"/>
      <c r="E1703" s="227"/>
      <c r="F1703" s="229"/>
      <c r="G1703" s="229"/>
    </row>
    <row r="1704" spans="2:7" s="230" customFormat="1" x14ac:dyDescent="0.25">
      <c r="B1704" s="224"/>
      <c r="C1704" s="225"/>
      <c r="D1704" s="227"/>
      <c r="E1704" s="227"/>
      <c r="F1704" s="229"/>
      <c r="G1704" s="229"/>
    </row>
    <row r="1705" spans="2:7" s="230" customFormat="1" x14ac:dyDescent="0.25">
      <c r="B1705" s="224"/>
      <c r="C1705" s="225"/>
      <c r="D1705" s="227"/>
      <c r="E1705" s="227"/>
      <c r="F1705" s="229"/>
      <c r="G1705" s="229"/>
    </row>
    <row r="1706" spans="2:7" s="230" customFormat="1" x14ac:dyDescent="0.25">
      <c r="B1706" s="224"/>
      <c r="C1706" s="225"/>
      <c r="D1706" s="227"/>
      <c r="E1706" s="227"/>
      <c r="F1706" s="229"/>
      <c r="G1706" s="229"/>
    </row>
    <row r="1707" spans="2:7" s="230" customFormat="1" x14ac:dyDescent="0.25">
      <c r="B1707" s="224"/>
      <c r="C1707" s="225"/>
      <c r="D1707" s="227"/>
      <c r="E1707" s="227"/>
      <c r="F1707" s="229"/>
      <c r="G1707" s="229"/>
    </row>
    <row r="1708" spans="2:7" s="230" customFormat="1" x14ac:dyDescent="0.25">
      <c r="B1708" s="224"/>
      <c r="C1708" s="225"/>
      <c r="D1708" s="227"/>
      <c r="E1708" s="227"/>
      <c r="F1708" s="229"/>
      <c r="G1708" s="229"/>
    </row>
    <row r="1709" spans="2:7" s="230" customFormat="1" x14ac:dyDescent="0.25">
      <c r="B1709" s="224"/>
      <c r="C1709" s="225"/>
      <c r="D1709" s="227"/>
      <c r="E1709" s="227"/>
      <c r="F1709" s="229"/>
      <c r="G1709" s="229"/>
    </row>
    <row r="1710" spans="2:7" s="230" customFormat="1" x14ac:dyDescent="0.25">
      <c r="B1710" s="224"/>
      <c r="C1710" s="225"/>
      <c r="D1710" s="227"/>
      <c r="E1710" s="227"/>
      <c r="F1710" s="229"/>
      <c r="G1710" s="229"/>
    </row>
    <row r="1711" spans="2:7" s="230" customFormat="1" x14ac:dyDescent="0.25">
      <c r="B1711" s="224"/>
      <c r="C1711" s="225"/>
      <c r="D1711" s="227"/>
      <c r="E1711" s="227"/>
      <c r="F1711" s="229"/>
      <c r="G1711" s="229"/>
    </row>
    <row r="1712" spans="2:7" s="230" customFormat="1" x14ac:dyDescent="0.25">
      <c r="B1712" s="224"/>
      <c r="C1712" s="225"/>
      <c r="D1712" s="227"/>
      <c r="E1712" s="227"/>
      <c r="F1712" s="229"/>
      <c r="G1712" s="229"/>
    </row>
    <row r="1713" spans="2:7" s="230" customFormat="1" x14ac:dyDescent="0.25">
      <c r="B1713" s="224"/>
      <c r="C1713" s="225"/>
      <c r="D1713" s="227"/>
      <c r="E1713" s="227"/>
      <c r="F1713" s="229"/>
      <c r="G1713" s="229"/>
    </row>
    <row r="1714" spans="2:7" s="230" customFormat="1" x14ac:dyDescent="0.25">
      <c r="B1714" s="224"/>
      <c r="C1714" s="225"/>
      <c r="D1714" s="227"/>
      <c r="E1714" s="227"/>
      <c r="F1714" s="229"/>
      <c r="G1714" s="229"/>
    </row>
    <row r="1715" spans="2:7" s="230" customFormat="1" x14ac:dyDescent="0.25">
      <c r="B1715" s="224"/>
      <c r="C1715" s="225"/>
      <c r="D1715" s="227"/>
      <c r="E1715" s="227"/>
      <c r="F1715" s="229"/>
      <c r="G1715" s="229"/>
    </row>
    <row r="1716" spans="2:7" s="230" customFormat="1" x14ac:dyDescent="0.25">
      <c r="B1716" s="224"/>
      <c r="C1716" s="225"/>
      <c r="D1716" s="227"/>
      <c r="E1716" s="227"/>
      <c r="F1716" s="229"/>
      <c r="G1716" s="229"/>
    </row>
    <row r="1717" spans="2:7" s="230" customFormat="1" x14ac:dyDescent="0.25">
      <c r="B1717" s="224"/>
      <c r="C1717" s="225"/>
      <c r="D1717" s="227"/>
      <c r="E1717" s="227"/>
      <c r="F1717" s="229"/>
      <c r="G1717" s="229"/>
    </row>
    <row r="1718" spans="2:7" s="230" customFormat="1" x14ac:dyDescent="0.25">
      <c r="B1718" s="224"/>
      <c r="C1718" s="225"/>
      <c r="D1718" s="227"/>
      <c r="E1718" s="227"/>
      <c r="F1718" s="229"/>
      <c r="G1718" s="229"/>
    </row>
    <row r="1719" spans="2:7" s="230" customFormat="1" x14ac:dyDescent="0.25">
      <c r="B1719" s="224"/>
      <c r="C1719" s="225"/>
      <c r="D1719" s="227"/>
      <c r="E1719" s="227"/>
      <c r="F1719" s="229"/>
      <c r="G1719" s="229"/>
    </row>
    <row r="1720" spans="2:7" s="230" customFormat="1" x14ac:dyDescent="0.25">
      <c r="B1720" s="224"/>
      <c r="C1720" s="225"/>
      <c r="D1720" s="227"/>
      <c r="E1720" s="227"/>
      <c r="F1720" s="229"/>
      <c r="G1720" s="229"/>
    </row>
    <row r="1721" spans="2:7" s="230" customFormat="1" x14ac:dyDescent="0.25">
      <c r="B1721" s="224"/>
      <c r="C1721" s="225"/>
      <c r="D1721" s="227"/>
      <c r="E1721" s="227"/>
      <c r="F1721" s="229"/>
      <c r="G1721" s="229"/>
    </row>
    <row r="1722" spans="2:7" s="230" customFormat="1" x14ac:dyDescent="0.25">
      <c r="B1722" s="224"/>
      <c r="C1722" s="225"/>
      <c r="D1722" s="227"/>
      <c r="E1722" s="227"/>
      <c r="F1722" s="229"/>
      <c r="G1722" s="229"/>
    </row>
    <row r="1723" spans="2:7" s="230" customFormat="1" x14ac:dyDescent="0.25">
      <c r="B1723" s="224"/>
      <c r="C1723" s="225"/>
      <c r="D1723" s="227"/>
      <c r="E1723" s="227"/>
      <c r="F1723" s="229"/>
      <c r="G1723" s="229"/>
    </row>
    <row r="1724" spans="2:7" s="230" customFormat="1" x14ac:dyDescent="0.25">
      <c r="B1724" s="224"/>
      <c r="C1724" s="225"/>
      <c r="D1724" s="227"/>
      <c r="E1724" s="227"/>
      <c r="F1724" s="229"/>
      <c r="G1724" s="229"/>
    </row>
    <row r="1725" spans="2:7" s="230" customFormat="1" x14ac:dyDescent="0.25">
      <c r="B1725" s="224"/>
      <c r="C1725" s="225"/>
      <c r="D1725" s="227"/>
      <c r="E1725" s="227"/>
      <c r="F1725" s="229"/>
      <c r="G1725" s="229"/>
    </row>
    <row r="1726" spans="2:7" s="230" customFormat="1" x14ac:dyDescent="0.25">
      <c r="B1726" s="224"/>
      <c r="C1726" s="225"/>
      <c r="D1726" s="227"/>
      <c r="E1726" s="227"/>
      <c r="F1726" s="229"/>
      <c r="G1726" s="229"/>
    </row>
    <row r="1727" spans="2:7" s="230" customFormat="1" x14ac:dyDescent="0.25">
      <c r="B1727" s="224"/>
      <c r="C1727" s="225"/>
      <c r="D1727" s="227"/>
      <c r="E1727" s="227"/>
      <c r="F1727" s="229"/>
      <c r="G1727" s="229"/>
    </row>
    <row r="1728" spans="2:7" s="230" customFormat="1" x14ac:dyDescent="0.25">
      <c r="B1728" s="224"/>
      <c r="C1728" s="225"/>
      <c r="D1728" s="227"/>
      <c r="E1728" s="227"/>
      <c r="F1728" s="229"/>
      <c r="G1728" s="229"/>
    </row>
    <row r="1729" spans="2:7" s="230" customFormat="1" x14ac:dyDescent="0.25">
      <c r="B1729" s="224"/>
      <c r="C1729" s="225"/>
      <c r="D1729" s="227"/>
      <c r="E1729" s="227"/>
      <c r="F1729" s="229"/>
      <c r="G1729" s="229"/>
    </row>
    <row r="1730" spans="2:7" s="230" customFormat="1" x14ac:dyDescent="0.25">
      <c r="B1730" s="224"/>
      <c r="C1730" s="225"/>
      <c r="D1730" s="227"/>
      <c r="E1730" s="227"/>
      <c r="F1730" s="229"/>
      <c r="G1730" s="229"/>
    </row>
    <row r="1731" spans="2:7" s="230" customFormat="1" x14ac:dyDescent="0.25">
      <c r="B1731" s="224"/>
      <c r="C1731" s="225"/>
      <c r="D1731" s="227"/>
      <c r="E1731" s="227"/>
      <c r="F1731" s="229"/>
      <c r="G1731" s="229"/>
    </row>
    <row r="1732" spans="2:7" s="230" customFormat="1" x14ac:dyDescent="0.25">
      <c r="B1732" s="224"/>
      <c r="C1732" s="225"/>
      <c r="D1732" s="227"/>
      <c r="E1732" s="227"/>
      <c r="F1732" s="229"/>
      <c r="G1732" s="229"/>
    </row>
    <row r="1733" spans="2:7" s="230" customFormat="1" x14ac:dyDescent="0.25">
      <c r="B1733" s="224"/>
      <c r="C1733" s="225"/>
      <c r="D1733" s="227"/>
      <c r="E1733" s="227"/>
      <c r="F1733" s="229"/>
      <c r="G1733" s="229"/>
    </row>
    <row r="1734" spans="2:7" s="230" customFormat="1" x14ac:dyDescent="0.25">
      <c r="B1734" s="224"/>
      <c r="C1734" s="225"/>
      <c r="D1734" s="227"/>
      <c r="E1734" s="227"/>
      <c r="F1734" s="229"/>
      <c r="G1734" s="229"/>
    </row>
    <row r="1735" spans="2:7" s="230" customFormat="1" x14ac:dyDescent="0.25">
      <c r="B1735" s="224"/>
      <c r="C1735" s="225"/>
      <c r="D1735" s="227"/>
      <c r="E1735" s="227"/>
      <c r="F1735" s="229"/>
      <c r="G1735" s="229"/>
    </row>
    <row r="1736" spans="2:7" s="230" customFormat="1" x14ac:dyDescent="0.25">
      <c r="B1736" s="224"/>
      <c r="C1736" s="225"/>
      <c r="D1736" s="227"/>
      <c r="E1736" s="227"/>
      <c r="F1736" s="229"/>
      <c r="G1736" s="229"/>
    </row>
    <row r="1737" spans="2:7" s="230" customFormat="1" x14ac:dyDescent="0.25">
      <c r="B1737" s="224"/>
      <c r="C1737" s="225"/>
      <c r="D1737" s="227"/>
      <c r="E1737" s="227"/>
      <c r="F1737" s="229"/>
      <c r="G1737" s="229"/>
    </row>
    <row r="1738" spans="2:7" s="230" customFormat="1" x14ac:dyDescent="0.25">
      <c r="B1738" s="224"/>
      <c r="C1738" s="225"/>
      <c r="D1738" s="227"/>
      <c r="E1738" s="227"/>
      <c r="F1738" s="229"/>
      <c r="G1738" s="229"/>
    </row>
    <row r="1739" spans="2:7" s="230" customFormat="1" x14ac:dyDescent="0.25">
      <c r="B1739" s="224"/>
      <c r="C1739" s="225"/>
      <c r="D1739" s="227"/>
      <c r="E1739" s="227"/>
      <c r="F1739" s="229"/>
      <c r="G1739" s="229"/>
    </row>
    <row r="1740" spans="2:7" s="230" customFormat="1" x14ac:dyDescent="0.25">
      <c r="B1740" s="224"/>
      <c r="C1740" s="225"/>
      <c r="D1740" s="227"/>
      <c r="E1740" s="227"/>
      <c r="F1740" s="229"/>
      <c r="G1740" s="229"/>
    </row>
    <row r="1741" spans="2:7" s="230" customFormat="1" x14ac:dyDescent="0.25">
      <c r="B1741" s="224"/>
      <c r="C1741" s="225"/>
      <c r="D1741" s="227"/>
      <c r="E1741" s="227"/>
      <c r="F1741" s="229"/>
      <c r="G1741" s="229"/>
    </row>
    <row r="1742" spans="2:7" s="230" customFormat="1" x14ac:dyDescent="0.25">
      <c r="B1742" s="224"/>
      <c r="C1742" s="225"/>
      <c r="D1742" s="227"/>
      <c r="E1742" s="227"/>
      <c r="F1742" s="229"/>
      <c r="G1742" s="229"/>
    </row>
    <row r="1743" spans="2:7" s="230" customFormat="1" x14ac:dyDescent="0.25">
      <c r="B1743" s="224"/>
      <c r="C1743" s="225"/>
      <c r="D1743" s="227"/>
      <c r="E1743" s="227"/>
      <c r="F1743" s="229"/>
      <c r="G1743" s="229"/>
    </row>
    <row r="1744" spans="2:7" s="230" customFormat="1" x14ac:dyDescent="0.25">
      <c r="B1744" s="224"/>
      <c r="C1744" s="225"/>
      <c r="D1744" s="227"/>
      <c r="E1744" s="227"/>
      <c r="F1744" s="229"/>
      <c r="G1744" s="229"/>
    </row>
    <row r="1745" spans="2:7" s="230" customFormat="1" x14ac:dyDescent="0.25">
      <c r="B1745" s="224"/>
      <c r="C1745" s="225"/>
      <c r="D1745" s="227"/>
      <c r="E1745" s="227"/>
      <c r="F1745" s="229"/>
      <c r="G1745" s="229"/>
    </row>
    <row r="1746" spans="2:7" s="230" customFormat="1" x14ac:dyDescent="0.25">
      <c r="B1746" s="224"/>
      <c r="C1746" s="225"/>
      <c r="D1746" s="227"/>
      <c r="E1746" s="227"/>
      <c r="F1746" s="229"/>
      <c r="G1746" s="229"/>
    </row>
    <row r="1747" spans="2:7" s="230" customFormat="1" x14ac:dyDescent="0.25">
      <c r="B1747" s="224"/>
      <c r="C1747" s="225"/>
      <c r="D1747" s="227"/>
      <c r="E1747" s="227"/>
      <c r="F1747" s="229"/>
      <c r="G1747" s="229"/>
    </row>
    <row r="1748" spans="2:7" s="230" customFormat="1" x14ac:dyDescent="0.25">
      <c r="B1748" s="224"/>
      <c r="C1748" s="225"/>
      <c r="D1748" s="227"/>
      <c r="E1748" s="227"/>
      <c r="F1748" s="229"/>
      <c r="G1748" s="229"/>
    </row>
    <row r="1749" spans="2:7" s="230" customFormat="1" x14ac:dyDescent="0.25">
      <c r="B1749" s="224"/>
      <c r="C1749" s="225"/>
      <c r="D1749" s="227"/>
      <c r="E1749" s="227"/>
      <c r="F1749" s="229"/>
      <c r="G1749" s="229"/>
    </row>
    <row r="1750" spans="2:7" s="230" customFormat="1" x14ac:dyDescent="0.25">
      <c r="B1750" s="224"/>
      <c r="C1750" s="225"/>
      <c r="D1750" s="227"/>
      <c r="E1750" s="227"/>
      <c r="F1750" s="229"/>
      <c r="G1750" s="229"/>
    </row>
    <row r="1751" spans="2:7" s="230" customFormat="1" x14ac:dyDescent="0.25">
      <c r="B1751" s="224"/>
      <c r="C1751" s="225"/>
      <c r="D1751" s="227"/>
      <c r="E1751" s="227"/>
      <c r="F1751" s="229"/>
      <c r="G1751" s="229"/>
    </row>
    <row r="1752" spans="2:7" s="230" customFormat="1" x14ac:dyDescent="0.25">
      <c r="B1752" s="224"/>
      <c r="C1752" s="225"/>
      <c r="D1752" s="227"/>
      <c r="E1752" s="227"/>
      <c r="F1752" s="229"/>
      <c r="G1752" s="229"/>
    </row>
    <row r="1753" spans="2:7" s="230" customFormat="1" x14ac:dyDescent="0.25">
      <c r="B1753" s="224"/>
      <c r="C1753" s="225"/>
      <c r="D1753" s="227"/>
      <c r="E1753" s="227"/>
      <c r="F1753" s="229"/>
      <c r="G1753" s="229"/>
    </row>
    <row r="1754" spans="2:7" s="230" customFormat="1" x14ac:dyDescent="0.25">
      <c r="B1754" s="224"/>
      <c r="C1754" s="225"/>
      <c r="D1754" s="227"/>
      <c r="E1754" s="227"/>
      <c r="F1754" s="229"/>
      <c r="G1754" s="229"/>
    </row>
    <row r="1755" spans="2:7" s="230" customFormat="1" x14ac:dyDescent="0.25">
      <c r="B1755" s="224"/>
      <c r="C1755" s="225"/>
      <c r="D1755" s="227"/>
      <c r="E1755" s="227"/>
      <c r="F1755" s="229"/>
      <c r="G1755" s="229"/>
    </row>
    <row r="1756" spans="2:7" s="230" customFormat="1" x14ac:dyDescent="0.25">
      <c r="B1756" s="224"/>
      <c r="C1756" s="225"/>
      <c r="D1756" s="227"/>
      <c r="E1756" s="227"/>
      <c r="F1756" s="229"/>
      <c r="G1756" s="229"/>
    </row>
    <row r="1757" spans="2:7" s="230" customFormat="1" x14ac:dyDescent="0.25">
      <c r="B1757" s="224"/>
      <c r="C1757" s="225"/>
      <c r="D1757" s="227"/>
      <c r="E1757" s="227"/>
      <c r="F1757" s="229"/>
      <c r="G1757" s="229"/>
    </row>
    <row r="1758" spans="2:7" s="230" customFormat="1" x14ac:dyDescent="0.25">
      <c r="B1758" s="224"/>
      <c r="C1758" s="225"/>
      <c r="D1758" s="227"/>
      <c r="E1758" s="227"/>
      <c r="F1758" s="229"/>
      <c r="G1758" s="229"/>
    </row>
    <row r="1759" spans="2:7" s="230" customFormat="1" x14ac:dyDescent="0.25">
      <c r="B1759" s="224"/>
      <c r="C1759" s="225"/>
      <c r="D1759" s="227"/>
      <c r="E1759" s="227"/>
      <c r="F1759" s="229"/>
      <c r="G1759" s="229"/>
    </row>
    <row r="1760" spans="2:7" s="230" customFormat="1" x14ac:dyDescent="0.25">
      <c r="B1760" s="224"/>
      <c r="C1760" s="225"/>
      <c r="D1760" s="227"/>
      <c r="E1760" s="227"/>
      <c r="F1760" s="229"/>
      <c r="G1760" s="229"/>
    </row>
    <row r="1761" spans="2:7" s="230" customFormat="1" x14ac:dyDescent="0.25">
      <c r="B1761" s="224"/>
      <c r="C1761" s="225"/>
      <c r="D1761" s="227"/>
      <c r="E1761" s="227"/>
      <c r="F1761" s="229"/>
      <c r="G1761" s="229"/>
    </row>
    <row r="1762" spans="2:7" s="230" customFormat="1" x14ac:dyDescent="0.25">
      <c r="B1762" s="224"/>
      <c r="C1762" s="225"/>
      <c r="D1762" s="227"/>
      <c r="E1762" s="227"/>
      <c r="F1762" s="229"/>
      <c r="G1762" s="229"/>
    </row>
    <row r="1763" spans="2:7" s="230" customFormat="1" x14ac:dyDescent="0.25">
      <c r="B1763" s="224"/>
      <c r="C1763" s="225"/>
      <c r="D1763" s="227"/>
      <c r="E1763" s="227"/>
      <c r="F1763" s="229"/>
      <c r="G1763" s="229"/>
    </row>
    <row r="1764" spans="2:7" s="230" customFormat="1" x14ac:dyDescent="0.25">
      <c r="B1764" s="224"/>
      <c r="C1764" s="225"/>
      <c r="D1764" s="227"/>
      <c r="E1764" s="227"/>
      <c r="F1764" s="229"/>
      <c r="G1764" s="229"/>
    </row>
    <row r="1765" spans="2:7" s="230" customFormat="1" x14ac:dyDescent="0.25">
      <c r="B1765" s="224"/>
      <c r="C1765" s="225"/>
      <c r="D1765" s="227"/>
      <c r="E1765" s="227"/>
      <c r="F1765" s="229"/>
      <c r="G1765" s="229"/>
    </row>
    <row r="1766" spans="2:7" s="230" customFormat="1" x14ac:dyDescent="0.25">
      <c r="B1766" s="224"/>
      <c r="C1766" s="225"/>
      <c r="D1766" s="227"/>
      <c r="E1766" s="227"/>
      <c r="F1766" s="229"/>
      <c r="G1766" s="229"/>
    </row>
    <row r="1767" spans="2:7" s="230" customFormat="1" x14ac:dyDescent="0.25">
      <c r="B1767" s="224"/>
      <c r="C1767" s="225"/>
      <c r="D1767" s="227"/>
      <c r="E1767" s="227"/>
      <c r="F1767" s="229"/>
      <c r="G1767" s="229"/>
    </row>
    <row r="1768" spans="2:7" s="230" customFormat="1" x14ac:dyDescent="0.25">
      <c r="B1768" s="224"/>
      <c r="C1768" s="225"/>
      <c r="D1768" s="227"/>
      <c r="E1768" s="227"/>
      <c r="F1768" s="229"/>
      <c r="G1768" s="229"/>
    </row>
    <row r="1769" spans="2:7" s="230" customFormat="1" x14ac:dyDescent="0.25">
      <c r="B1769" s="224"/>
      <c r="C1769" s="225"/>
      <c r="D1769" s="227"/>
      <c r="E1769" s="227"/>
      <c r="F1769" s="229"/>
      <c r="G1769" s="229"/>
    </row>
    <row r="1770" spans="2:7" s="230" customFormat="1" x14ac:dyDescent="0.25">
      <c r="B1770" s="224"/>
      <c r="C1770" s="225"/>
      <c r="D1770" s="227"/>
      <c r="E1770" s="227"/>
      <c r="F1770" s="229"/>
      <c r="G1770" s="229"/>
    </row>
    <row r="1771" spans="2:7" s="230" customFormat="1" x14ac:dyDescent="0.25">
      <c r="B1771" s="224"/>
      <c r="C1771" s="225"/>
      <c r="D1771" s="227"/>
      <c r="E1771" s="227"/>
      <c r="F1771" s="229"/>
      <c r="G1771" s="229"/>
    </row>
    <row r="1772" spans="2:7" s="230" customFormat="1" x14ac:dyDescent="0.25">
      <c r="B1772" s="224"/>
      <c r="C1772" s="225"/>
      <c r="D1772" s="227"/>
      <c r="E1772" s="227"/>
      <c r="F1772" s="229"/>
      <c r="G1772" s="229"/>
    </row>
    <row r="1773" spans="2:7" s="230" customFormat="1" x14ac:dyDescent="0.25">
      <c r="B1773" s="224"/>
      <c r="C1773" s="225"/>
      <c r="D1773" s="227"/>
      <c r="E1773" s="227"/>
      <c r="F1773" s="229"/>
      <c r="G1773" s="229"/>
    </row>
    <row r="1774" spans="2:7" s="230" customFormat="1" x14ac:dyDescent="0.25">
      <c r="B1774" s="224"/>
      <c r="C1774" s="225"/>
      <c r="D1774" s="227"/>
      <c r="E1774" s="227"/>
      <c r="F1774" s="229"/>
      <c r="G1774" s="229"/>
    </row>
    <row r="1775" spans="2:7" s="230" customFormat="1" x14ac:dyDescent="0.25">
      <c r="B1775" s="224"/>
      <c r="C1775" s="225"/>
      <c r="D1775" s="227"/>
      <c r="E1775" s="227"/>
      <c r="F1775" s="229"/>
      <c r="G1775" s="229"/>
    </row>
    <row r="1776" spans="2:7" s="230" customFormat="1" x14ac:dyDescent="0.25">
      <c r="B1776" s="224"/>
      <c r="C1776" s="225"/>
      <c r="D1776" s="227"/>
      <c r="E1776" s="227"/>
      <c r="F1776" s="229"/>
      <c r="G1776" s="229"/>
    </row>
    <row r="1777" spans="2:7" s="230" customFormat="1" x14ac:dyDescent="0.25">
      <c r="B1777" s="224"/>
      <c r="C1777" s="225"/>
      <c r="D1777" s="227"/>
      <c r="E1777" s="227"/>
      <c r="F1777" s="229"/>
      <c r="G1777" s="229"/>
    </row>
    <row r="1778" spans="2:7" s="230" customFormat="1" x14ac:dyDescent="0.25">
      <c r="B1778" s="224"/>
      <c r="C1778" s="225"/>
      <c r="D1778" s="227"/>
      <c r="E1778" s="227"/>
      <c r="F1778" s="229"/>
      <c r="G1778" s="229"/>
    </row>
    <row r="1779" spans="2:7" s="230" customFormat="1" x14ac:dyDescent="0.25">
      <c r="B1779" s="224"/>
      <c r="C1779" s="225"/>
      <c r="D1779" s="227"/>
      <c r="E1779" s="227"/>
      <c r="F1779" s="229"/>
      <c r="G1779" s="229"/>
    </row>
    <row r="1780" spans="2:7" s="230" customFormat="1" x14ac:dyDescent="0.25">
      <c r="B1780" s="224"/>
      <c r="C1780" s="225"/>
      <c r="D1780" s="227"/>
      <c r="E1780" s="227"/>
      <c r="F1780" s="229"/>
      <c r="G1780" s="229"/>
    </row>
    <row r="1781" spans="2:7" s="230" customFormat="1" x14ac:dyDescent="0.25">
      <c r="B1781" s="224"/>
      <c r="C1781" s="225"/>
      <c r="D1781" s="227"/>
      <c r="E1781" s="227"/>
      <c r="F1781" s="229"/>
      <c r="G1781" s="229"/>
    </row>
    <row r="1782" spans="2:7" s="230" customFormat="1" x14ac:dyDescent="0.25">
      <c r="B1782" s="224"/>
      <c r="C1782" s="225"/>
      <c r="D1782" s="227"/>
      <c r="E1782" s="227"/>
      <c r="F1782" s="229"/>
      <c r="G1782" s="229"/>
    </row>
    <row r="1783" spans="2:7" s="230" customFormat="1" x14ac:dyDescent="0.25">
      <c r="B1783" s="224"/>
      <c r="C1783" s="225"/>
      <c r="D1783" s="227"/>
      <c r="E1783" s="227"/>
      <c r="F1783" s="229"/>
      <c r="G1783" s="229"/>
    </row>
    <row r="1784" spans="2:7" s="230" customFormat="1" x14ac:dyDescent="0.25">
      <c r="B1784" s="224"/>
      <c r="C1784" s="225"/>
      <c r="D1784" s="227"/>
      <c r="E1784" s="227"/>
      <c r="F1784" s="229"/>
      <c r="G1784" s="229"/>
    </row>
    <row r="1785" spans="2:7" s="230" customFormat="1" x14ac:dyDescent="0.25">
      <c r="B1785" s="224"/>
      <c r="C1785" s="225"/>
      <c r="D1785" s="227"/>
      <c r="E1785" s="227"/>
      <c r="F1785" s="229"/>
      <c r="G1785" s="229"/>
    </row>
    <row r="1786" spans="2:7" s="230" customFormat="1" x14ac:dyDescent="0.25">
      <c r="B1786" s="224"/>
      <c r="C1786" s="225"/>
      <c r="D1786" s="227"/>
      <c r="E1786" s="227"/>
      <c r="F1786" s="229"/>
      <c r="G1786" s="229"/>
    </row>
    <row r="1787" spans="2:7" s="230" customFormat="1" x14ac:dyDescent="0.25">
      <c r="B1787" s="224"/>
      <c r="C1787" s="225"/>
      <c r="D1787" s="227"/>
      <c r="E1787" s="227"/>
      <c r="F1787" s="229"/>
      <c r="G1787" s="229"/>
    </row>
    <row r="1788" spans="2:7" s="230" customFormat="1" x14ac:dyDescent="0.25">
      <c r="B1788" s="224"/>
      <c r="C1788" s="225"/>
      <c r="D1788" s="227"/>
      <c r="E1788" s="227"/>
      <c r="F1788" s="229"/>
      <c r="G1788" s="229"/>
    </row>
    <row r="1789" spans="2:7" s="230" customFormat="1" x14ac:dyDescent="0.25">
      <c r="B1789" s="224"/>
      <c r="C1789" s="225"/>
      <c r="D1789" s="227"/>
      <c r="E1789" s="227"/>
      <c r="F1789" s="229"/>
      <c r="G1789" s="229"/>
    </row>
    <row r="1790" spans="2:7" s="230" customFormat="1" x14ac:dyDescent="0.25">
      <c r="B1790" s="224"/>
      <c r="C1790" s="225"/>
      <c r="D1790" s="227"/>
      <c r="E1790" s="227"/>
      <c r="F1790" s="229"/>
      <c r="G1790" s="229"/>
    </row>
    <row r="1791" spans="2:7" s="230" customFormat="1" x14ac:dyDescent="0.25">
      <c r="B1791" s="224"/>
      <c r="C1791" s="225"/>
      <c r="D1791" s="227"/>
      <c r="E1791" s="227"/>
      <c r="F1791" s="229"/>
      <c r="G1791" s="229"/>
    </row>
    <row r="1792" spans="2:7" s="230" customFormat="1" x14ac:dyDescent="0.25">
      <c r="B1792" s="224"/>
      <c r="C1792" s="225"/>
      <c r="D1792" s="227"/>
      <c r="E1792" s="227"/>
      <c r="F1792" s="229"/>
      <c r="G1792" s="229"/>
    </row>
    <row r="1793" spans="2:7" s="230" customFormat="1" x14ac:dyDescent="0.25">
      <c r="B1793" s="224"/>
      <c r="C1793" s="225"/>
      <c r="D1793" s="227"/>
      <c r="E1793" s="227"/>
      <c r="F1793" s="229"/>
      <c r="G1793" s="229"/>
    </row>
    <row r="1794" spans="2:7" s="230" customFormat="1" x14ac:dyDescent="0.25">
      <c r="B1794" s="224"/>
      <c r="C1794" s="225"/>
      <c r="D1794" s="227"/>
      <c r="E1794" s="227"/>
      <c r="F1794" s="229"/>
      <c r="G1794" s="229"/>
    </row>
    <row r="1795" spans="2:7" s="230" customFormat="1" x14ac:dyDescent="0.25">
      <c r="B1795" s="224"/>
      <c r="C1795" s="225"/>
      <c r="D1795" s="227"/>
      <c r="E1795" s="227"/>
      <c r="F1795" s="229"/>
      <c r="G1795" s="229"/>
    </row>
    <row r="1796" spans="2:7" s="230" customFormat="1" x14ac:dyDescent="0.25">
      <c r="B1796" s="224"/>
      <c r="C1796" s="225"/>
      <c r="D1796" s="227"/>
      <c r="E1796" s="227"/>
      <c r="F1796" s="229"/>
      <c r="G1796" s="229"/>
    </row>
    <row r="1797" spans="2:7" s="230" customFormat="1" x14ac:dyDescent="0.25">
      <c r="B1797" s="224"/>
      <c r="C1797" s="225"/>
      <c r="D1797" s="227"/>
      <c r="E1797" s="227"/>
      <c r="F1797" s="229"/>
      <c r="G1797" s="229"/>
    </row>
    <row r="1798" spans="2:7" s="230" customFormat="1" x14ac:dyDescent="0.25">
      <c r="B1798" s="224"/>
      <c r="C1798" s="225"/>
      <c r="D1798" s="227"/>
      <c r="E1798" s="227"/>
      <c r="F1798" s="229"/>
      <c r="G1798" s="229"/>
    </row>
    <row r="1799" spans="2:7" s="230" customFormat="1" x14ac:dyDescent="0.25">
      <c r="B1799" s="224"/>
      <c r="C1799" s="225"/>
      <c r="D1799" s="227"/>
      <c r="E1799" s="227"/>
      <c r="F1799" s="229"/>
      <c r="G1799" s="229"/>
    </row>
    <row r="1800" spans="2:7" s="230" customFormat="1" x14ac:dyDescent="0.25">
      <c r="B1800" s="224"/>
      <c r="C1800" s="225"/>
      <c r="D1800" s="227"/>
      <c r="E1800" s="227"/>
      <c r="F1800" s="229"/>
      <c r="G1800" s="229"/>
    </row>
    <row r="1801" spans="2:7" s="230" customFormat="1" x14ac:dyDescent="0.25">
      <c r="B1801" s="224"/>
      <c r="C1801" s="225"/>
      <c r="D1801" s="227"/>
      <c r="E1801" s="227"/>
      <c r="F1801" s="229"/>
      <c r="G1801" s="229"/>
    </row>
    <row r="1802" spans="2:7" s="230" customFormat="1" x14ac:dyDescent="0.25">
      <c r="B1802" s="224"/>
      <c r="C1802" s="225"/>
      <c r="D1802" s="227"/>
      <c r="E1802" s="227"/>
      <c r="F1802" s="229"/>
      <c r="G1802" s="229"/>
    </row>
    <row r="1803" spans="2:7" s="230" customFormat="1" x14ac:dyDescent="0.25">
      <c r="B1803" s="224"/>
      <c r="C1803" s="225"/>
      <c r="D1803" s="227"/>
      <c r="E1803" s="227"/>
      <c r="F1803" s="229"/>
      <c r="G1803" s="229"/>
    </row>
    <row r="1804" spans="2:7" s="230" customFormat="1" x14ac:dyDescent="0.25">
      <c r="B1804" s="224"/>
      <c r="C1804" s="225"/>
      <c r="D1804" s="227"/>
      <c r="E1804" s="227"/>
      <c r="F1804" s="229"/>
      <c r="G1804" s="229"/>
    </row>
    <row r="1805" spans="2:7" s="230" customFormat="1" x14ac:dyDescent="0.25">
      <c r="B1805" s="224"/>
      <c r="C1805" s="225"/>
      <c r="D1805" s="227"/>
      <c r="E1805" s="227"/>
      <c r="F1805" s="229"/>
      <c r="G1805" s="229"/>
    </row>
    <row r="1806" spans="2:7" s="230" customFormat="1" x14ac:dyDescent="0.25">
      <c r="B1806" s="224"/>
      <c r="C1806" s="225"/>
      <c r="D1806" s="227"/>
      <c r="E1806" s="227"/>
      <c r="F1806" s="229"/>
      <c r="G1806" s="229"/>
    </row>
    <row r="1807" spans="2:7" s="230" customFormat="1" x14ac:dyDescent="0.25">
      <c r="B1807" s="224"/>
      <c r="C1807" s="225"/>
      <c r="D1807" s="227"/>
      <c r="E1807" s="227"/>
      <c r="F1807" s="229"/>
      <c r="G1807" s="229"/>
    </row>
    <row r="1808" spans="2:7" s="230" customFormat="1" x14ac:dyDescent="0.25">
      <c r="B1808" s="224"/>
      <c r="C1808" s="225"/>
      <c r="D1808" s="227"/>
      <c r="E1808" s="227"/>
      <c r="F1808" s="229"/>
      <c r="G1808" s="229"/>
    </row>
    <row r="1809" spans="2:7" s="230" customFormat="1" x14ac:dyDescent="0.25">
      <c r="B1809" s="224"/>
      <c r="C1809" s="225"/>
      <c r="D1809" s="227"/>
      <c r="E1809" s="227"/>
      <c r="F1809" s="229"/>
      <c r="G1809" s="229"/>
    </row>
    <row r="1810" spans="2:7" s="230" customFormat="1" x14ac:dyDescent="0.25">
      <c r="B1810" s="224"/>
      <c r="C1810" s="225"/>
      <c r="D1810" s="227"/>
      <c r="E1810" s="227"/>
      <c r="F1810" s="229"/>
      <c r="G1810" s="229"/>
    </row>
    <row r="1811" spans="2:7" s="230" customFormat="1" x14ac:dyDescent="0.25">
      <c r="B1811" s="224"/>
      <c r="C1811" s="225"/>
      <c r="D1811" s="227"/>
      <c r="E1811" s="227"/>
      <c r="F1811" s="229"/>
      <c r="G1811" s="229"/>
    </row>
    <row r="1812" spans="2:7" s="230" customFormat="1" x14ac:dyDescent="0.25">
      <c r="B1812" s="224"/>
      <c r="C1812" s="225"/>
      <c r="D1812" s="227"/>
      <c r="E1812" s="227"/>
      <c r="F1812" s="229"/>
      <c r="G1812" s="229"/>
    </row>
    <row r="1813" spans="2:7" s="230" customFormat="1" x14ac:dyDescent="0.25">
      <c r="B1813" s="224"/>
      <c r="C1813" s="225"/>
      <c r="D1813" s="227"/>
      <c r="E1813" s="227"/>
      <c r="F1813" s="229"/>
      <c r="G1813" s="229"/>
    </row>
    <row r="1814" spans="2:7" s="230" customFormat="1" x14ac:dyDescent="0.25">
      <c r="B1814" s="224"/>
      <c r="C1814" s="225"/>
      <c r="D1814" s="227"/>
      <c r="E1814" s="227"/>
      <c r="F1814" s="229"/>
      <c r="G1814" s="229"/>
    </row>
    <row r="1815" spans="2:7" s="230" customFormat="1" x14ac:dyDescent="0.25">
      <c r="B1815" s="224"/>
      <c r="C1815" s="225"/>
      <c r="D1815" s="227"/>
      <c r="E1815" s="227"/>
      <c r="F1815" s="229"/>
      <c r="G1815" s="229"/>
    </row>
    <row r="1816" spans="2:7" s="230" customFormat="1" x14ac:dyDescent="0.25">
      <c r="B1816" s="224"/>
      <c r="C1816" s="225"/>
      <c r="D1816" s="227"/>
      <c r="E1816" s="227"/>
      <c r="F1816" s="229"/>
      <c r="G1816" s="229"/>
    </row>
    <row r="1817" spans="2:7" s="230" customFormat="1" x14ac:dyDescent="0.25">
      <c r="B1817" s="224"/>
      <c r="C1817" s="225"/>
      <c r="D1817" s="227"/>
      <c r="E1817" s="227"/>
      <c r="F1817" s="229"/>
      <c r="G1817" s="229"/>
    </row>
    <row r="1818" spans="2:7" s="230" customFormat="1" x14ac:dyDescent="0.25">
      <c r="B1818" s="224"/>
      <c r="C1818" s="225"/>
      <c r="D1818" s="227"/>
      <c r="E1818" s="227"/>
      <c r="F1818" s="229"/>
      <c r="G1818" s="229"/>
    </row>
    <row r="1819" spans="2:7" s="230" customFormat="1" x14ac:dyDescent="0.25">
      <c r="B1819" s="224"/>
      <c r="C1819" s="225"/>
      <c r="D1819" s="227"/>
      <c r="E1819" s="227"/>
      <c r="F1819" s="229"/>
      <c r="G1819" s="229"/>
    </row>
    <row r="1820" spans="2:7" s="230" customFormat="1" x14ac:dyDescent="0.25">
      <c r="B1820" s="224"/>
      <c r="C1820" s="225"/>
      <c r="D1820" s="227"/>
      <c r="E1820" s="227"/>
      <c r="F1820" s="229"/>
      <c r="G1820" s="229"/>
    </row>
    <row r="1821" spans="2:7" s="230" customFormat="1" x14ac:dyDescent="0.25">
      <c r="B1821" s="224"/>
      <c r="C1821" s="225"/>
      <c r="D1821" s="227"/>
      <c r="E1821" s="227"/>
      <c r="F1821" s="229"/>
      <c r="G1821" s="229"/>
    </row>
    <row r="1822" spans="2:7" s="230" customFormat="1" x14ac:dyDescent="0.25">
      <c r="B1822" s="224"/>
      <c r="C1822" s="225"/>
      <c r="D1822" s="227"/>
      <c r="E1822" s="227"/>
      <c r="F1822" s="229"/>
      <c r="G1822" s="229"/>
    </row>
    <row r="1823" spans="2:7" s="230" customFormat="1" x14ac:dyDescent="0.25">
      <c r="B1823" s="224"/>
      <c r="C1823" s="225"/>
      <c r="D1823" s="227"/>
      <c r="E1823" s="227"/>
      <c r="F1823" s="229"/>
      <c r="G1823" s="229"/>
    </row>
    <row r="1824" spans="2:7" s="230" customFormat="1" x14ac:dyDescent="0.25">
      <c r="B1824" s="224"/>
      <c r="C1824" s="225"/>
      <c r="D1824" s="227"/>
      <c r="E1824" s="227"/>
      <c r="F1824" s="229"/>
      <c r="G1824" s="229"/>
    </row>
    <row r="1825" spans="2:7" s="230" customFormat="1" x14ac:dyDescent="0.25">
      <c r="B1825" s="224"/>
      <c r="C1825" s="225"/>
      <c r="D1825" s="227"/>
      <c r="E1825" s="227"/>
      <c r="F1825" s="229"/>
      <c r="G1825" s="229"/>
    </row>
    <row r="1826" spans="2:7" s="230" customFormat="1" x14ac:dyDescent="0.25">
      <c r="B1826" s="224"/>
      <c r="C1826" s="225"/>
      <c r="D1826" s="227"/>
      <c r="E1826" s="227"/>
      <c r="F1826" s="229"/>
      <c r="G1826" s="229"/>
    </row>
    <row r="1827" spans="2:7" s="230" customFormat="1" x14ac:dyDescent="0.25">
      <c r="B1827" s="224"/>
      <c r="C1827" s="225"/>
      <c r="D1827" s="227"/>
      <c r="E1827" s="227"/>
      <c r="F1827" s="229"/>
      <c r="G1827" s="229"/>
    </row>
    <row r="1828" spans="2:7" s="230" customFormat="1" x14ac:dyDescent="0.25">
      <c r="B1828" s="224"/>
      <c r="C1828" s="225"/>
      <c r="D1828" s="227"/>
      <c r="E1828" s="227"/>
      <c r="F1828" s="229"/>
      <c r="G1828" s="229"/>
    </row>
    <row r="1829" spans="2:7" s="230" customFormat="1" x14ac:dyDescent="0.25">
      <c r="B1829" s="224"/>
      <c r="C1829" s="225"/>
      <c r="D1829" s="227"/>
      <c r="E1829" s="227"/>
      <c r="F1829" s="229"/>
      <c r="G1829" s="229"/>
    </row>
    <row r="1830" spans="2:7" s="230" customFormat="1" x14ac:dyDescent="0.25">
      <c r="B1830" s="224"/>
      <c r="C1830" s="225"/>
      <c r="D1830" s="227"/>
      <c r="E1830" s="227"/>
      <c r="F1830" s="229"/>
      <c r="G1830" s="229"/>
    </row>
    <row r="1831" spans="2:7" s="230" customFormat="1" x14ac:dyDescent="0.25">
      <c r="B1831" s="224"/>
      <c r="C1831" s="225"/>
      <c r="D1831" s="227"/>
      <c r="E1831" s="227"/>
      <c r="F1831" s="229"/>
      <c r="G1831" s="229"/>
    </row>
    <row r="1832" spans="2:7" s="230" customFormat="1" x14ac:dyDescent="0.25">
      <c r="B1832" s="224"/>
      <c r="C1832" s="225"/>
      <c r="D1832" s="227"/>
      <c r="E1832" s="227"/>
      <c r="F1832" s="229"/>
      <c r="G1832" s="229"/>
    </row>
    <row r="1833" spans="2:7" s="230" customFormat="1" x14ac:dyDescent="0.25">
      <c r="B1833" s="224"/>
      <c r="C1833" s="225"/>
      <c r="D1833" s="227"/>
      <c r="E1833" s="227"/>
      <c r="F1833" s="229"/>
      <c r="G1833" s="229"/>
    </row>
    <row r="1834" spans="2:7" s="230" customFormat="1" x14ac:dyDescent="0.25">
      <c r="B1834" s="224"/>
      <c r="C1834" s="225"/>
      <c r="D1834" s="227"/>
      <c r="E1834" s="227"/>
      <c r="F1834" s="229"/>
      <c r="G1834" s="229"/>
    </row>
    <row r="1835" spans="2:7" s="230" customFormat="1" x14ac:dyDescent="0.25">
      <c r="B1835" s="224"/>
      <c r="C1835" s="225"/>
      <c r="D1835" s="227"/>
      <c r="E1835" s="227"/>
      <c r="F1835" s="229"/>
      <c r="G1835" s="229"/>
    </row>
    <row r="1836" spans="2:7" s="230" customFormat="1" x14ac:dyDescent="0.25">
      <c r="B1836" s="224"/>
      <c r="C1836" s="225"/>
      <c r="D1836" s="227"/>
      <c r="E1836" s="227"/>
      <c r="F1836" s="229"/>
      <c r="G1836" s="229"/>
    </row>
    <row r="1837" spans="2:7" s="230" customFormat="1" x14ac:dyDescent="0.25">
      <c r="B1837" s="224"/>
      <c r="C1837" s="225"/>
      <c r="D1837" s="227"/>
      <c r="E1837" s="227"/>
      <c r="F1837" s="229"/>
      <c r="G1837" s="229"/>
    </row>
    <row r="1838" spans="2:7" s="230" customFormat="1" x14ac:dyDescent="0.25">
      <c r="B1838" s="224"/>
      <c r="C1838" s="225"/>
      <c r="D1838" s="227"/>
      <c r="E1838" s="227"/>
      <c r="F1838" s="229"/>
      <c r="G1838" s="229"/>
    </row>
    <row r="1839" spans="2:7" s="230" customFormat="1" x14ac:dyDescent="0.25">
      <c r="B1839" s="224"/>
      <c r="C1839" s="225"/>
      <c r="D1839" s="227"/>
      <c r="E1839" s="227"/>
      <c r="F1839" s="229"/>
      <c r="G1839" s="229"/>
    </row>
    <row r="1840" spans="2:7" s="230" customFormat="1" x14ac:dyDescent="0.25">
      <c r="B1840" s="224"/>
      <c r="C1840" s="225"/>
      <c r="D1840" s="227"/>
      <c r="E1840" s="227"/>
      <c r="F1840" s="229"/>
      <c r="G1840" s="229"/>
    </row>
    <row r="1841" spans="2:7" s="230" customFormat="1" x14ac:dyDescent="0.25">
      <c r="B1841" s="224"/>
      <c r="C1841" s="225"/>
      <c r="D1841" s="227"/>
      <c r="E1841" s="227"/>
      <c r="F1841" s="229"/>
      <c r="G1841" s="229"/>
    </row>
    <row r="1842" spans="2:7" s="230" customFormat="1" x14ac:dyDescent="0.25">
      <c r="B1842" s="224"/>
      <c r="C1842" s="225"/>
      <c r="D1842" s="227"/>
      <c r="E1842" s="227"/>
      <c r="F1842" s="229"/>
      <c r="G1842" s="229"/>
    </row>
    <row r="1843" spans="2:7" s="230" customFormat="1" x14ac:dyDescent="0.25">
      <c r="B1843" s="224"/>
      <c r="C1843" s="225"/>
      <c r="D1843" s="227"/>
      <c r="E1843" s="227"/>
      <c r="F1843" s="229"/>
      <c r="G1843" s="229"/>
    </row>
    <row r="1844" spans="2:7" s="230" customFormat="1" x14ac:dyDescent="0.25">
      <c r="B1844" s="224"/>
      <c r="C1844" s="225"/>
      <c r="D1844" s="227"/>
      <c r="E1844" s="227"/>
      <c r="F1844" s="229"/>
      <c r="G1844" s="229"/>
    </row>
    <row r="1845" spans="2:7" s="230" customFormat="1" x14ac:dyDescent="0.25">
      <c r="B1845" s="224"/>
      <c r="C1845" s="225"/>
      <c r="D1845" s="227"/>
      <c r="E1845" s="227"/>
      <c r="F1845" s="229"/>
      <c r="G1845" s="229"/>
    </row>
    <row r="1846" spans="2:7" s="230" customFormat="1" x14ac:dyDescent="0.25">
      <c r="B1846" s="224"/>
      <c r="C1846" s="225"/>
      <c r="D1846" s="227"/>
      <c r="E1846" s="227"/>
      <c r="F1846" s="229"/>
      <c r="G1846" s="229"/>
    </row>
    <row r="1847" spans="2:7" s="230" customFormat="1" x14ac:dyDescent="0.25">
      <c r="B1847" s="224"/>
      <c r="C1847" s="225"/>
      <c r="D1847" s="227"/>
      <c r="E1847" s="227"/>
      <c r="F1847" s="229"/>
      <c r="G1847" s="229"/>
    </row>
    <row r="1848" spans="2:7" s="230" customFormat="1" x14ac:dyDescent="0.25">
      <c r="B1848" s="224"/>
      <c r="C1848" s="225"/>
      <c r="D1848" s="227"/>
      <c r="E1848" s="227"/>
      <c r="F1848" s="229"/>
      <c r="G1848" s="229"/>
    </row>
    <row r="1849" spans="2:7" s="230" customFormat="1" x14ac:dyDescent="0.25">
      <c r="B1849" s="224"/>
      <c r="C1849" s="225"/>
      <c r="D1849" s="227"/>
      <c r="E1849" s="227"/>
      <c r="F1849" s="229"/>
      <c r="G1849" s="229"/>
    </row>
    <row r="1850" spans="2:7" s="230" customFormat="1" x14ac:dyDescent="0.25">
      <c r="B1850" s="224"/>
      <c r="C1850" s="225"/>
      <c r="D1850" s="227"/>
      <c r="E1850" s="227"/>
      <c r="F1850" s="229"/>
      <c r="G1850" s="229"/>
    </row>
    <row r="1851" spans="2:7" s="230" customFormat="1" x14ac:dyDescent="0.25">
      <c r="B1851" s="224"/>
      <c r="C1851" s="225"/>
      <c r="D1851" s="227"/>
      <c r="E1851" s="227"/>
      <c r="F1851" s="229"/>
      <c r="G1851" s="229"/>
    </row>
    <row r="1852" spans="2:7" s="230" customFormat="1" x14ac:dyDescent="0.25">
      <c r="B1852" s="224"/>
      <c r="C1852" s="225"/>
      <c r="D1852" s="227"/>
      <c r="E1852" s="227"/>
      <c r="F1852" s="229"/>
      <c r="G1852" s="229"/>
    </row>
    <row r="1853" spans="2:7" s="230" customFormat="1" x14ac:dyDescent="0.25">
      <c r="B1853" s="224"/>
      <c r="C1853" s="225"/>
      <c r="D1853" s="227"/>
      <c r="E1853" s="227"/>
      <c r="F1853" s="229"/>
      <c r="G1853" s="229"/>
    </row>
    <row r="1854" spans="2:7" s="230" customFormat="1" x14ac:dyDescent="0.25">
      <c r="B1854" s="224"/>
      <c r="C1854" s="225"/>
      <c r="D1854" s="227"/>
      <c r="E1854" s="227"/>
      <c r="F1854" s="229"/>
      <c r="G1854" s="229"/>
    </row>
    <row r="1855" spans="2:7" s="230" customFormat="1" x14ac:dyDescent="0.25">
      <c r="B1855" s="224"/>
      <c r="C1855" s="225"/>
      <c r="D1855" s="227"/>
      <c r="E1855" s="227"/>
      <c r="F1855" s="229"/>
      <c r="G1855" s="229"/>
    </row>
    <row r="1856" spans="2:7" s="230" customFormat="1" x14ac:dyDescent="0.25">
      <c r="B1856" s="224"/>
      <c r="C1856" s="225"/>
      <c r="D1856" s="227"/>
      <c r="E1856" s="227"/>
      <c r="F1856" s="229"/>
      <c r="G1856" s="229"/>
    </row>
    <row r="1857" spans="2:7" s="230" customFormat="1" x14ac:dyDescent="0.25">
      <c r="B1857" s="224"/>
      <c r="C1857" s="225"/>
      <c r="D1857" s="227"/>
      <c r="E1857" s="227"/>
      <c r="F1857" s="229"/>
      <c r="G1857" s="229"/>
    </row>
    <row r="1858" spans="2:7" s="230" customFormat="1" x14ac:dyDescent="0.25">
      <c r="B1858" s="224"/>
      <c r="C1858" s="225"/>
      <c r="D1858" s="227"/>
      <c r="E1858" s="227"/>
      <c r="F1858" s="229"/>
      <c r="G1858" s="229"/>
    </row>
    <row r="1859" spans="2:7" s="230" customFormat="1" x14ac:dyDescent="0.25">
      <c r="B1859" s="224"/>
      <c r="C1859" s="225"/>
      <c r="D1859" s="227"/>
      <c r="E1859" s="227"/>
      <c r="F1859" s="229"/>
      <c r="G1859" s="229"/>
    </row>
    <row r="1860" spans="2:7" s="230" customFormat="1" x14ac:dyDescent="0.25">
      <c r="B1860" s="224"/>
      <c r="C1860" s="225"/>
      <c r="D1860" s="227"/>
      <c r="E1860" s="227"/>
      <c r="F1860" s="229"/>
      <c r="G1860" s="229"/>
    </row>
    <row r="1861" spans="2:7" s="230" customFormat="1" x14ac:dyDescent="0.25">
      <c r="B1861" s="224"/>
      <c r="C1861" s="225"/>
      <c r="D1861" s="227"/>
      <c r="E1861" s="227"/>
      <c r="F1861" s="229"/>
      <c r="G1861" s="229"/>
    </row>
    <row r="1862" spans="2:7" s="230" customFormat="1" x14ac:dyDescent="0.25">
      <c r="B1862" s="224"/>
      <c r="C1862" s="225"/>
      <c r="D1862" s="227"/>
      <c r="E1862" s="227"/>
      <c r="F1862" s="229"/>
      <c r="G1862" s="229"/>
    </row>
    <row r="1863" spans="2:7" s="230" customFormat="1" x14ac:dyDescent="0.25">
      <c r="B1863" s="224"/>
      <c r="C1863" s="225"/>
      <c r="D1863" s="227"/>
      <c r="E1863" s="227"/>
      <c r="F1863" s="229"/>
      <c r="G1863" s="229"/>
    </row>
    <row r="1864" spans="2:7" s="230" customFormat="1" x14ac:dyDescent="0.25">
      <c r="B1864" s="224"/>
      <c r="C1864" s="225"/>
      <c r="D1864" s="227"/>
      <c r="E1864" s="227"/>
      <c r="F1864" s="229"/>
      <c r="G1864" s="229"/>
    </row>
    <row r="1865" spans="2:7" s="230" customFormat="1" x14ac:dyDescent="0.25">
      <c r="B1865" s="224"/>
      <c r="C1865" s="225"/>
      <c r="D1865" s="227"/>
      <c r="E1865" s="227"/>
      <c r="F1865" s="229"/>
      <c r="G1865" s="229"/>
    </row>
    <row r="1866" spans="2:7" s="230" customFormat="1" x14ac:dyDescent="0.25">
      <c r="B1866" s="224"/>
      <c r="C1866" s="225"/>
      <c r="D1866" s="227"/>
      <c r="E1866" s="227"/>
      <c r="F1866" s="229"/>
      <c r="G1866" s="229"/>
    </row>
    <row r="1867" spans="2:7" s="230" customFormat="1" x14ac:dyDescent="0.25">
      <c r="B1867" s="224"/>
      <c r="C1867" s="225"/>
      <c r="D1867" s="227"/>
      <c r="E1867" s="227"/>
      <c r="F1867" s="229"/>
      <c r="G1867" s="229"/>
    </row>
    <row r="1868" spans="2:7" s="230" customFormat="1" x14ac:dyDescent="0.25">
      <c r="B1868" s="224"/>
      <c r="C1868" s="225"/>
      <c r="D1868" s="227"/>
      <c r="E1868" s="227"/>
      <c r="F1868" s="229"/>
      <c r="G1868" s="229"/>
    </row>
    <row r="1869" spans="2:7" s="230" customFormat="1" x14ac:dyDescent="0.25">
      <c r="B1869" s="224"/>
      <c r="C1869" s="225"/>
      <c r="D1869" s="227"/>
      <c r="E1869" s="227"/>
      <c r="F1869" s="229"/>
      <c r="G1869" s="229"/>
    </row>
    <row r="1870" spans="2:7" s="230" customFormat="1" x14ac:dyDescent="0.25">
      <c r="B1870" s="224"/>
      <c r="C1870" s="225"/>
      <c r="D1870" s="227"/>
      <c r="E1870" s="227"/>
      <c r="F1870" s="229"/>
      <c r="G1870" s="229"/>
    </row>
    <row r="1871" spans="2:7" s="230" customFormat="1" x14ac:dyDescent="0.25">
      <c r="B1871" s="224"/>
      <c r="C1871" s="225"/>
      <c r="D1871" s="227"/>
      <c r="E1871" s="227"/>
      <c r="F1871" s="229"/>
      <c r="G1871" s="229"/>
    </row>
    <row r="1872" spans="2:7" s="230" customFormat="1" x14ac:dyDescent="0.25">
      <c r="B1872" s="224"/>
      <c r="C1872" s="225"/>
      <c r="D1872" s="227"/>
      <c r="E1872" s="227"/>
      <c r="F1872" s="229"/>
      <c r="G1872" s="229"/>
    </row>
    <row r="1873" spans="2:7" s="230" customFormat="1" x14ac:dyDescent="0.25">
      <c r="B1873" s="224"/>
      <c r="C1873" s="225"/>
      <c r="D1873" s="227"/>
      <c r="E1873" s="227"/>
      <c r="F1873" s="229"/>
      <c r="G1873" s="229"/>
    </row>
    <row r="1874" spans="2:7" s="230" customFormat="1" x14ac:dyDescent="0.25">
      <c r="B1874" s="224"/>
      <c r="C1874" s="225"/>
      <c r="D1874" s="227"/>
      <c r="E1874" s="227"/>
      <c r="F1874" s="229"/>
      <c r="G1874" s="229"/>
    </row>
    <row r="1875" spans="2:7" s="230" customFormat="1" x14ac:dyDescent="0.25">
      <c r="B1875" s="224"/>
      <c r="C1875" s="225"/>
      <c r="D1875" s="227"/>
      <c r="E1875" s="227"/>
      <c r="F1875" s="229"/>
      <c r="G1875" s="229"/>
    </row>
    <row r="1876" spans="2:7" s="230" customFormat="1" x14ac:dyDescent="0.25">
      <c r="B1876" s="224"/>
      <c r="C1876" s="225"/>
      <c r="D1876" s="227"/>
      <c r="E1876" s="227"/>
      <c r="F1876" s="229"/>
      <c r="G1876" s="229"/>
    </row>
    <row r="1877" spans="2:7" s="230" customFormat="1" x14ac:dyDescent="0.25">
      <c r="B1877" s="224"/>
      <c r="C1877" s="225"/>
      <c r="D1877" s="227"/>
      <c r="E1877" s="227"/>
      <c r="F1877" s="229"/>
      <c r="G1877" s="229"/>
    </row>
    <row r="1878" spans="2:7" s="230" customFormat="1" x14ac:dyDescent="0.25">
      <c r="B1878" s="224"/>
      <c r="C1878" s="225"/>
      <c r="D1878" s="227"/>
      <c r="E1878" s="227"/>
      <c r="F1878" s="229"/>
      <c r="G1878" s="229"/>
    </row>
    <row r="1879" spans="2:7" s="230" customFormat="1" x14ac:dyDescent="0.25">
      <c r="B1879" s="224"/>
      <c r="C1879" s="225"/>
      <c r="D1879" s="227"/>
      <c r="E1879" s="227"/>
      <c r="F1879" s="229"/>
      <c r="G1879" s="229"/>
    </row>
    <row r="1880" spans="2:7" s="230" customFormat="1" x14ac:dyDescent="0.25">
      <c r="B1880" s="224"/>
      <c r="C1880" s="225"/>
      <c r="D1880" s="227"/>
      <c r="E1880" s="227"/>
      <c r="F1880" s="229"/>
      <c r="G1880" s="229"/>
    </row>
    <row r="1881" spans="2:7" s="230" customFormat="1" x14ac:dyDescent="0.25">
      <c r="B1881" s="224"/>
      <c r="C1881" s="225"/>
      <c r="D1881" s="227"/>
      <c r="E1881" s="227"/>
      <c r="F1881" s="229"/>
      <c r="G1881" s="229"/>
    </row>
    <row r="1882" spans="2:7" s="230" customFormat="1" x14ac:dyDescent="0.25">
      <c r="B1882" s="224"/>
      <c r="C1882" s="225"/>
      <c r="D1882" s="227"/>
      <c r="E1882" s="227"/>
      <c r="F1882" s="229"/>
      <c r="G1882" s="229"/>
    </row>
    <row r="1883" spans="2:7" s="230" customFormat="1" x14ac:dyDescent="0.25">
      <c r="B1883" s="224"/>
      <c r="C1883" s="225"/>
      <c r="D1883" s="227"/>
      <c r="E1883" s="227"/>
      <c r="F1883" s="229"/>
      <c r="G1883" s="229"/>
    </row>
    <row r="1884" spans="2:7" s="230" customFormat="1" x14ac:dyDescent="0.25">
      <c r="B1884" s="224"/>
      <c r="C1884" s="225"/>
      <c r="D1884" s="227"/>
      <c r="E1884" s="227"/>
      <c r="F1884" s="229"/>
      <c r="G1884" s="229"/>
    </row>
    <row r="1885" spans="2:7" s="230" customFormat="1" x14ac:dyDescent="0.25">
      <c r="B1885" s="224"/>
      <c r="C1885" s="225"/>
      <c r="D1885" s="227"/>
      <c r="E1885" s="227"/>
      <c r="F1885" s="229"/>
      <c r="G1885" s="229"/>
    </row>
    <row r="1886" spans="2:7" s="230" customFormat="1" x14ac:dyDescent="0.25">
      <c r="B1886" s="224"/>
      <c r="C1886" s="225"/>
      <c r="D1886" s="227"/>
      <c r="E1886" s="227"/>
      <c r="F1886" s="229"/>
      <c r="G1886" s="229"/>
    </row>
    <row r="1887" spans="2:7" s="230" customFormat="1" x14ac:dyDescent="0.25">
      <c r="B1887" s="224"/>
      <c r="C1887" s="225"/>
      <c r="D1887" s="227"/>
      <c r="E1887" s="227"/>
      <c r="F1887" s="229"/>
      <c r="G1887" s="229"/>
    </row>
    <row r="1888" spans="2:7" s="230" customFormat="1" x14ac:dyDescent="0.25">
      <c r="B1888" s="224"/>
      <c r="C1888" s="225"/>
      <c r="D1888" s="227"/>
      <c r="E1888" s="227"/>
      <c r="F1888" s="229"/>
      <c r="G1888" s="229"/>
    </row>
    <row r="1889" spans="2:7" s="230" customFormat="1" x14ac:dyDescent="0.25">
      <c r="B1889" s="224"/>
      <c r="C1889" s="225"/>
      <c r="D1889" s="227"/>
      <c r="E1889" s="227"/>
      <c r="F1889" s="229"/>
      <c r="G1889" s="229"/>
    </row>
    <row r="1890" spans="2:7" s="230" customFormat="1" x14ac:dyDescent="0.25">
      <c r="B1890" s="224"/>
      <c r="C1890" s="225"/>
      <c r="D1890" s="227"/>
      <c r="E1890" s="227"/>
      <c r="F1890" s="229"/>
      <c r="G1890" s="229"/>
    </row>
    <row r="1891" spans="2:7" s="230" customFormat="1" x14ac:dyDescent="0.25">
      <c r="B1891" s="224"/>
      <c r="C1891" s="225"/>
      <c r="D1891" s="227"/>
      <c r="E1891" s="227"/>
      <c r="F1891" s="229"/>
      <c r="G1891" s="229"/>
    </row>
    <row r="1892" spans="2:7" s="230" customFormat="1" x14ac:dyDescent="0.25">
      <c r="B1892" s="224"/>
      <c r="C1892" s="225"/>
      <c r="D1892" s="227"/>
      <c r="E1892" s="227"/>
      <c r="F1892" s="229"/>
      <c r="G1892" s="229"/>
    </row>
    <row r="1893" spans="2:7" s="230" customFormat="1" x14ac:dyDescent="0.25">
      <c r="B1893" s="224"/>
      <c r="C1893" s="225"/>
      <c r="D1893" s="227"/>
      <c r="E1893" s="227"/>
      <c r="F1893" s="229"/>
      <c r="G1893" s="229"/>
    </row>
    <row r="1894" spans="2:7" s="230" customFormat="1" x14ac:dyDescent="0.25">
      <c r="B1894" s="224"/>
      <c r="C1894" s="225"/>
      <c r="D1894" s="227"/>
      <c r="E1894" s="227"/>
      <c r="F1894" s="229"/>
      <c r="G1894" s="229"/>
    </row>
    <row r="1895" spans="2:7" s="230" customFormat="1" x14ac:dyDescent="0.25">
      <c r="B1895" s="224"/>
      <c r="C1895" s="225"/>
      <c r="D1895" s="227"/>
      <c r="E1895" s="227"/>
      <c r="F1895" s="229"/>
      <c r="G1895" s="229"/>
    </row>
    <row r="1896" spans="2:7" s="230" customFormat="1" x14ac:dyDescent="0.25">
      <c r="B1896" s="224"/>
      <c r="C1896" s="225"/>
      <c r="D1896" s="227"/>
      <c r="E1896" s="227"/>
      <c r="F1896" s="229"/>
      <c r="G1896" s="229"/>
    </row>
    <row r="1897" spans="2:7" s="230" customFormat="1" x14ac:dyDescent="0.25">
      <c r="B1897" s="224"/>
      <c r="C1897" s="225"/>
      <c r="D1897" s="227"/>
      <c r="E1897" s="227"/>
      <c r="F1897" s="229"/>
      <c r="G1897" s="229"/>
    </row>
    <row r="1898" spans="2:7" s="230" customFormat="1" x14ac:dyDescent="0.25">
      <c r="B1898" s="224"/>
      <c r="C1898" s="225"/>
      <c r="D1898" s="227"/>
      <c r="E1898" s="227"/>
      <c r="F1898" s="229"/>
      <c r="G1898" s="229"/>
    </row>
    <row r="1899" spans="2:7" s="230" customFormat="1" x14ac:dyDescent="0.25">
      <c r="B1899" s="224"/>
      <c r="C1899" s="225"/>
      <c r="D1899" s="227"/>
      <c r="E1899" s="227"/>
      <c r="F1899" s="229"/>
      <c r="G1899" s="229"/>
    </row>
    <row r="1900" spans="2:7" s="230" customFormat="1" x14ac:dyDescent="0.25">
      <c r="B1900" s="224"/>
      <c r="C1900" s="225"/>
      <c r="D1900" s="227"/>
      <c r="E1900" s="227"/>
      <c r="F1900" s="229"/>
      <c r="G1900" s="229"/>
    </row>
    <row r="1901" spans="2:7" s="230" customFormat="1" x14ac:dyDescent="0.25">
      <c r="B1901" s="224"/>
      <c r="C1901" s="225"/>
      <c r="D1901" s="227"/>
      <c r="E1901" s="227"/>
      <c r="F1901" s="229"/>
      <c r="G1901" s="229"/>
    </row>
    <row r="1902" spans="2:7" s="230" customFormat="1" x14ac:dyDescent="0.25">
      <c r="B1902" s="224"/>
      <c r="C1902" s="225"/>
      <c r="D1902" s="227"/>
      <c r="E1902" s="227"/>
      <c r="F1902" s="229"/>
      <c r="G1902" s="229"/>
    </row>
    <row r="1903" spans="2:7" s="230" customFormat="1" x14ac:dyDescent="0.25">
      <c r="B1903" s="224"/>
      <c r="C1903" s="225"/>
      <c r="D1903" s="227"/>
      <c r="E1903" s="227"/>
      <c r="F1903" s="229"/>
      <c r="G1903" s="229"/>
    </row>
    <row r="1904" spans="2:7" s="230" customFormat="1" x14ac:dyDescent="0.25">
      <c r="B1904" s="224"/>
      <c r="C1904" s="225"/>
      <c r="D1904" s="227"/>
      <c r="E1904" s="227"/>
      <c r="F1904" s="229"/>
      <c r="G1904" s="229"/>
    </row>
    <row r="1905" spans="2:7" s="230" customFormat="1" x14ac:dyDescent="0.25">
      <c r="B1905" s="224"/>
      <c r="C1905" s="225"/>
      <c r="D1905" s="227"/>
      <c r="E1905" s="227"/>
      <c r="F1905" s="229"/>
      <c r="G1905" s="229"/>
    </row>
    <row r="1906" spans="2:7" s="230" customFormat="1" x14ac:dyDescent="0.25">
      <c r="B1906" s="224"/>
      <c r="C1906" s="225"/>
      <c r="D1906" s="227"/>
      <c r="E1906" s="227"/>
      <c r="F1906" s="229"/>
      <c r="G1906" s="229"/>
    </row>
    <row r="1907" spans="2:7" s="230" customFormat="1" x14ac:dyDescent="0.25">
      <c r="B1907" s="224"/>
      <c r="C1907" s="225"/>
      <c r="D1907" s="227"/>
      <c r="E1907" s="227"/>
      <c r="F1907" s="229"/>
      <c r="G1907" s="229"/>
    </row>
    <row r="1908" spans="2:7" s="230" customFormat="1" x14ac:dyDescent="0.25">
      <c r="B1908" s="224"/>
      <c r="C1908" s="225"/>
      <c r="D1908" s="227"/>
      <c r="E1908" s="227"/>
      <c r="F1908" s="229"/>
      <c r="G1908" s="229"/>
    </row>
    <row r="1909" spans="2:7" s="230" customFormat="1" x14ac:dyDescent="0.25">
      <c r="B1909" s="224"/>
      <c r="C1909" s="225"/>
      <c r="D1909" s="227"/>
      <c r="E1909" s="227"/>
      <c r="F1909" s="229"/>
      <c r="G1909" s="229"/>
    </row>
    <row r="1910" spans="2:7" s="230" customFormat="1" x14ac:dyDescent="0.25">
      <c r="B1910" s="224"/>
      <c r="C1910" s="225"/>
      <c r="D1910" s="227"/>
      <c r="E1910" s="227"/>
      <c r="F1910" s="229"/>
      <c r="G1910" s="229"/>
    </row>
    <row r="1911" spans="2:7" s="230" customFormat="1" x14ac:dyDescent="0.25">
      <c r="B1911" s="224"/>
      <c r="C1911" s="225"/>
      <c r="D1911" s="227"/>
      <c r="E1911" s="227"/>
      <c r="F1911" s="229"/>
      <c r="G1911" s="229"/>
    </row>
    <row r="1912" spans="2:7" s="230" customFormat="1" x14ac:dyDescent="0.25">
      <c r="B1912" s="224"/>
      <c r="C1912" s="225"/>
      <c r="D1912" s="227"/>
      <c r="E1912" s="227"/>
      <c r="F1912" s="229"/>
      <c r="G1912" s="229"/>
    </row>
    <row r="1913" spans="2:7" s="230" customFormat="1" x14ac:dyDescent="0.25">
      <c r="B1913" s="224"/>
      <c r="C1913" s="225"/>
      <c r="D1913" s="227"/>
      <c r="E1913" s="227"/>
      <c r="F1913" s="229"/>
      <c r="G1913" s="229"/>
    </row>
    <row r="1914" spans="2:7" s="230" customFormat="1" x14ac:dyDescent="0.25">
      <c r="B1914" s="224"/>
      <c r="C1914" s="225"/>
      <c r="D1914" s="227"/>
      <c r="E1914" s="227"/>
      <c r="F1914" s="229"/>
      <c r="G1914" s="229"/>
    </row>
    <row r="1915" spans="2:7" s="230" customFormat="1" x14ac:dyDescent="0.25">
      <c r="B1915" s="224"/>
      <c r="C1915" s="225"/>
      <c r="D1915" s="227"/>
      <c r="E1915" s="227"/>
      <c r="F1915" s="229"/>
      <c r="G1915" s="229"/>
    </row>
    <row r="1916" spans="2:7" s="230" customFormat="1" x14ac:dyDescent="0.25">
      <c r="B1916" s="224"/>
      <c r="C1916" s="225"/>
      <c r="D1916" s="227"/>
      <c r="E1916" s="227"/>
      <c r="F1916" s="229"/>
      <c r="G1916" s="229"/>
    </row>
    <row r="1917" spans="2:7" s="230" customFormat="1" x14ac:dyDescent="0.25">
      <c r="B1917" s="224"/>
      <c r="C1917" s="225"/>
      <c r="D1917" s="227"/>
      <c r="E1917" s="227"/>
      <c r="F1917" s="229"/>
      <c r="G1917" s="229"/>
    </row>
    <row r="1918" spans="2:7" s="230" customFormat="1" x14ac:dyDescent="0.25">
      <c r="B1918" s="224"/>
      <c r="C1918" s="225"/>
      <c r="D1918" s="227"/>
      <c r="E1918" s="227"/>
      <c r="F1918" s="229"/>
      <c r="G1918" s="229"/>
    </row>
    <row r="1919" spans="2:7" s="230" customFormat="1" x14ac:dyDescent="0.25">
      <c r="B1919" s="224"/>
      <c r="C1919" s="225"/>
      <c r="D1919" s="227"/>
      <c r="E1919" s="227"/>
      <c r="F1919" s="229"/>
      <c r="G1919" s="229"/>
    </row>
    <row r="1920" spans="2:7" s="230" customFormat="1" x14ac:dyDescent="0.25">
      <c r="B1920" s="224"/>
      <c r="C1920" s="225"/>
      <c r="D1920" s="227"/>
      <c r="E1920" s="227"/>
      <c r="F1920" s="229"/>
      <c r="G1920" s="229"/>
    </row>
    <row r="1921" spans="2:7" s="230" customFormat="1" x14ac:dyDescent="0.25">
      <c r="B1921" s="224"/>
      <c r="C1921" s="225"/>
      <c r="D1921" s="227"/>
      <c r="E1921" s="227"/>
      <c r="F1921" s="229"/>
      <c r="G1921" s="229"/>
    </row>
    <row r="1922" spans="2:7" s="230" customFormat="1" x14ac:dyDescent="0.25">
      <c r="B1922" s="224"/>
      <c r="C1922" s="225"/>
      <c r="D1922" s="227"/>
      <c r="E1922" s="227"/>
      <c r="F1922" s="229"/>
      <c r="G1922" s="229"/>
    </row>
    <row r="1923" spans="2:7" s="230" customFormat="1" x14ac:dyDescent="0.25">
      <c r="B1923" s="224"/>
      <c r="C1923" s="225"/>
      <c r="D1923" s="227"/>
      <c r="E1923" s="227"/>
      <c r="F1923" s="229"/>
      <c r="G1923" s="229"/>
    </row>
    <row r="1924" spans="2:7" s="230" customFormat="1" x14ac:dyDescent="0.25">
      <c r="B1924" s="224"/>
      <c r="C1924" s="225"/>
      <c r="D1924" s="227"/>
      <c r="E1924" s="227"/>
      <c r="F1924" s="229"/>
      <c r="G1924" s="229"/>
    </row>
    <row r="1925" spans="2:7" s="230" customFormat="1" x14ac:dyDescent="0.25">
      <c r="B1925" s="224"/>
      <c r="C1925" s="225"/>
      <c r="D1925" s="227"/>
      <c r="E1925" s="227"/>
      <c r="F1925" s="229"/>
      <c r="G1925" s="229"/>
    </row>
    <row r="1926" spans="2:7" s="230" customFormat="1" x14ac:dyDescent="0.25">
      <c r="B1926" s="224"/>
      <c r="C1926" s="225"/>
      <c r="D1926" s="227"/>
      <c r="E1926" s="227"/>
      <c r="F1926" s="229"/>
      <c r="G1926" s="229"/>
    </row>
    <row r="1927" spans="2:7" s="230" customFormat="1" x14ac:dyDescent="0.25">
      <c r="B1927" s="224"/>
      <c r="C1927" s="225"/>
      <c r="D1927" s="227"/>
      <c r="E1927" s="227"/>
      <c r="F1927" s="229"/>
      <c r="G1927" s="229"/>
    </row>
    <row r="1928" spans="2:7" s="230" customFormat="1" x14ac:dyDescent="0.25">
      <c r="B1928" s="224"/>
      <c r="C1928" s="225"/>
      <c r="D1928" s="227"/>
      <c r="E1928" s="227"/>
      <c r="F1928" s="229"/>
      <c r="G1928" s="229"/>
    </row>
    <row r="1929" spans="2:7" s="230" customFormat="1" x14ac:dyDescent="0.25">
      <c r="B1929" s="224"/>
      <c r="C1929" s="225"/>
      <c r="D1929" s="227"/>
      <c r="E1929" s="227"/>
      <c r="F1929" s="229"/>
      <c r="G1929" s="229"/>
    </row>
    <row r="1930" spans="2:7" s="230" customFormat="1" x14ac:dyDescent="0.25">
      <c r="B1930" s="224"/>
      <c r="C1930" s="225"/>
      <c r="D1930" s="227"/>
      <c r="E1930" s="227"/>
      <c r="F1930" s="229"/>
      <c r="G1930" s="229"/>
    </row>
    <row r="1931" spans="2:7" s="230" customFormat="1" x14ac:dyDescent="0.25">
      <c r="B1931" s="224"/>
      <c r="C1931" s="225"/>
      <c r="D1931" s="227"/>
      <c r="E1931" s="227"/>
      <c r="F1931" s="229"/>
      <c r="G1931" s="229"/>
    </row>
    <row r="1932" spans="2:7" s="230" customFormat="1" x14ac:dyDescent="0.25">
      <c r="B1932" s="224"/>
      <c r="C1932" s="225"/>
      <c r="D1932" s="227"/>
      <c r="E1932" s="227"/>
      <c r="F1932" s="229"/>
      <c r="G1932" s="229"/>
    </row>
    <row r="1933" spans="2:7" s="230" customFormat="1" x14ac:dyDescent="0.25">
      <c r="B1933" s="224"/>
      <c r="C1933" s="225"/>
      <c r="D1933" s="227"/>
      <c r="E1933" s="227"/>
      <c r="F1933" s="229"/>
      <c r="G1933" s="229"/>
    </row>
    <row r="1934" spans="2:7" s="230" customFormat="1" x14ac:dyDescent="0.25">
      <c r="B1934" s="224"/>
      <c r="C1934" s="225"/>
      <c r="D1934" s="227"/>
      <c r="E1934" s="227"/>
      <c r="F1934" s="229"/>
      <c r="G1934" s="229"/>
    </row>
    <row r="1935" spans="2:7" s="230" customFormat="1" x14ac:dyDescent="0.25">
      <c r="B1935" s="224"/>
      <c r="C1935" s="225"/>
      <c r="D1935" s="227"/>
      <c r="E1935" s="227"/>
      <c r="F1935" s="229"/>
      <c r="G1935" s="229"/>
    </row>
    <row r="1936" spans="2:7" s="230" customFormat="1" x14ac:dyDescent="0.25">
      <c r="B1936" s="224"/>
      <c r="C1936" s="225"/>
      <c r="D1936" s="227"/>
      <c r="E1936" s="227"/>
      <c r="F1936" s="229"/>
      <c r="G1936" s="229"/>
    </row>
    <row r="1937" spans="2:7" s="230" customFormat="1" x14ac:dyDescent="0.25">
      <c r="B1937" s="224"/>
      <c r="C1937" s="225"/>
      <c r="D1937" s="227"/>
      <c r="E1937" s="227"/>
      <c r="F1937" s="229"/>
      <c r="G1937" s="229"/>
    </row>
    <row r="1938" spans="2:7" s="230" customFormat="1" x14ac:dyDescent="0.25">
      <c r="B1938" s="224"/>
      <c r="C1938" s="225"/>
      <c r="D1938" s="227"/>
      <c r="E1938" s="227"/>
      <c r="F1938" s="229"/>
      <c r="G1938" s="229"/>
    </row>
    <row r="1939" spans="2:7" s="230" customFormat="1" x14ac:dyDescent="0.25">
      <c r="B1939" s="224"/>
      <c r="C1939" s="225"/>
      <c r="D1939" s="227"/>
      <c r="E1939" s="227"/>
      <c r="F1939" s="229"/>
      <c r="G1939" s="229"/>
    </row>
    <row r="1940" spans="2:7" s="230" customFormat="1" x14ac:dyDescent="0.25">
      <c r="B1940" s="224"/>
      <c r="C1940" s="225"/>
      <c r="D1940" s="227"/>
      <c r="E1940" s="227"/>
      <c r="F1940" s="229"/>
      <c r="G1940" s="229"/>
    </row>
    <row r="1941" spans="2:7" s="230" customFormat="1" x14ac:dyDescent="0.25">
      <c r="B1941" s="224"/>
      <c r="C1941" s="225"/>
      <c r="D1941" s="227"/>
      <c r="E1941" s="227"/>
      <c r="F1941" s="229"/>
      <c r="G1941" s="229"/>
    </row>
    <row r="1942" spans="2:7" s="230" customFormat="1" x14ac:dyDescent="0.25">
      <c r="B1942" s="224"/>
      <c r="C1942" s="225"/>
      <c r="D1942" s="227"/>
      <c r="E1942" s="227"/>
      <c r="F1942" s="229"/>
      <c r="G1942" s="229"/>
    </row>
    <row r="1943" spans="2:7" s="230" customFormat="1" x14ac:dyDescent="0.25">
      <c r="B1943" s="224"/>
      <c r="C1943" s="225"/>
      <c r="D1943" s="227"/>
      <c r="E1943" s="227"/>
      <c r="F1943" s="229"/>
      <c r="G1943" s="229"/>
    </row>
    <row r="1944" spans="2:7" s="230" customFormat="1" x14ac:dyDescent="0.25">
      <c r="B1944" s="224"/>
      <c r="C1944" s="225"/>
      <c r="D1944" s="227"/>
      <c r="E1944" s="227"/>
      <c r="F1944" s="229"/>
      <c r="G1944" s="229"/>
    </row>
    <row r="1945" spans="2:7" s="230" customFormat="1" x14ac:dyDescent="0.25">
      <c r="B1945" s="224"/>
      <c r="C1945" s="225"/>
      <c r="D1945" s="227"/>
      <c r="E1945" s="227"/>
      <c r="F1945" s="229"/>
      <c r="G1945" s="229"/>
    </row>
    <row r="1946" spans="2:7" s="230" customFormat="1" x14ac:dyDescent="0.25">
      <c r="B1946" s="224"/>
      <c r="C1946" s="225"/>
      <c r="D1946" s="227"/>
      <c r="E1946" s="227"/>
      <c r="F1946" s="229"/>
      <c r="G1946" s="229"/>
    </row>
    <row r="1947" spans="2:7" s="230" customFormat="1" x14ac:dyDescent="0.25">
      <c r="B1947" s="224"/>
      <c r="C1947" s="225"/>
      <c r="D1947" s="227"/>
      <c r="E1947" s="227"/>
      <c r="F1947" s="229"/>
      <c r="G1947" s="229"/>
    </row>
    <row r="1948" spans="2:7" s="230" customFormat="1" x14ac:dyDescent="0.25">
      <c r="B1948" s="224"/>
      <c r="C1948" s="225"/>
      <c r="D1948" s="227"/>
      <c r="E1948" s="227"/>
      <c r="F1948" s="229"/>
      <c r="G1948" s="229"/>
    </row>
    <row r="1949" spans="2:7" s="230" customFormat="1" x14ac:dyDescent="0.25">
      <c r="B1949" s="224"/>
      <c r="C1949" s="225"/>
      <c r="D1949" s="227"/>
      <c r="E1949" s="227"/>
      <c r="F1949" s="229"/>
      <c r="G1949" s="229"/>
    </row>
    <row r="1950" spans="2:7" s="230" customFormat="1" x14ac:dyDescent="0.25">
      <c r="B1950" s="224"/>
      <c r="C1950" s="225"/>
      <c r="D1950" s="227"/>
      <c r="E1950" s="227"/>
      <c r="F1950" s="229"/>
      <c r="G1950" s="229"/>
    </row>
    <row r="1951" spans="2:7" s="230" customFormat="1" x14ac:dyDescent="0.25">
      <c r="B1951" s="224"/>
      <c r="C1951" s="225"/>
      <c r="D1951" s="227"/>
      <c r="E1951" s="227"/>
      <c r="F1951" s="229"/>
      <c r="G1951" s="229"/>
    </row>
    <row r="1952" spans="2:7" s="230" customFormat="1" x14ac:dyDescent="0.25">
      <c r="B1952" s="224"/>
      <c r="C1952" s="225"/>
      <c r="D1952" s="227"/>
      <c r="E1952" s="227"/>
      <c r="F1952" s="229"/>
      <c r="G1952" s="229"/>
    </row>
    <row r="1953" spans="2:7" s="230" customFormat="1" x14ac:dyDescent="0.25">
      <c r="B1953" s="224"/>
      <c r="C1953" s="225"/>
      <c r="D1953" s="227"/>
      <c r="E1953" s="227"/>
      <c r="F1953" s="229"/>
      <c r="G1953" s="229"/>
    </row>
    <row r="1954" spans="2:7" s="230" customFormat="1" x14ac:dyDescent="0.25">
      <c r="B1954" s="224"/>
      <c r="C1954" s="225"/>
      <c r="D1954" s="227"/>
      <c r="E1954" s="227"/>
      <c r="F1954" s="229"/>
      <c r="G1954" s="229"/>
    </row>
    <row r="1955" spans="2:7" s="230" customFormat="1" x14ac:dyDescent="0.25">
      <c r="B1955" s="224"/>
      <c r="C1955" s="225"/>
      <c r="D1955" s="227"/>
      <c r="E1955" s="227"/>
      <c r="F1955" s="229"/>
      <c r="G1955" s="229"/>
    </row>
    <row r="1956" spans="2:7" s="230" customFormat="1" x14ac:dyDescent="0.25">
      <c r="B1956" s="224"/>
      <c r="C1956" s="225"/>
      <c r="D1956" s="227"/>
      <c r="E1956" s="227"/>
      <c r="F1956" s="229"/>
      <c r="G1956" s="229"/>
    </row>
    <row r="1957" spans="2:7" s="230" customFormat="1" x14ac:dyDescent="0.25">
      <c r="B1957" s="224"/>
      <c r="C1957" s="225"/>
      <c r="D1957" s="227"/>
      <c r="E1957" s="227"/>
      <c r="F1957" s="229"/>
      <c r="G1957" s="229"/>
    </row>
    <row r="1958" spans="2:7" s="230" customFormat="1" x14ac:dyDescent="0.25">
      <c r="B1958" s="224"/>
      <c r="C1958" s="225"/>
      <c r="D1958" s="227"/>
      <c r="E1958" s="227"/>
      <c r="F1958" s="229"/>
      <c r="G1958" s="229"/>
    </row>
    <row r="1959" spans="2:7" s="230" customFormat="1" x14ac:dyDescent="0.25">
      <c r="B1959" s="224"/>
      <c r="C1959" s="225"/>
      <c r="D1959" s="227"/>
      <c r="E1959" s="227"/>
      <c r="F1959" s="229"/>
      <c r="G1959" s="229"/>
    </row>
    <row r="1960" spans="2:7" s="230" customFormat="1" x14ac:dyDescent="0.25">
      <c r="B1960" s="224"/>
      <c r="C1960" s="225"/>
      <c r="D1960" s="227"/>
      <c r="E1960" s="227"/>
      <c r="F1960" s="229"/>
      <c r="G1960" s="229"/>
    </row>
    <row r="1961" spans="2:7" s="230" customFormat="1" x14ac:dyDescent="0.25">
      <c r="B1961" s="224"/>
      <c r="C1961" s="225"/>
      <c r="D1961" s="227"/>
      <c r="E1961" s="227"/>
      <c r="F1961" s="229"/>
      <c r="G1961" s="229"/>
    </row>
    <row r="1962" spans="2:7" s="230" customFormat="1" x14ac:dyDescent="0.25">
      <c r="B1962" s="224"/>
      <c r="C1962" s="225"/>
      <c r="D1962" s="227"/>
      <c r="E1962" s="227"/>
      <c r="F1962" s="229"/>
      <c r="G1962" s="229"/>
    </row>
    <row r="1963" spans="2:7" s="230" customFormat="1" x14ac:dyDescent="0.25">
      <c r="B1963" s="224"/>
      <c r="C1963" s="225"/>
      <c r="D1963" s="227"/>
      <c r="E1963" s="227"/>
      <c r="F1963" s="229"/>
      <c r="G1963" s="229"/>
    </row>
    <row r="1964" spans="2:7" s="230" customFormat="1" x14ac:dyDescent="0.25">
      <c r="B1964" s="224"/>
      <c r="C1964" s="225"/>
      <c r="D1964" s="227"/>
      <c r="E1964" s="227"/>
      <c r="F1964" s="229"/>
      <c r="G1964" s="229"/>
    </row>
    <row r="1965" spans="2:7" s="230" customFormat="1" x14ac:dyDescent="0.25">
      <c r="B1965" s="224"/>
      <c r="C1965" s="225"/>
      <c r="D1965" s="227"/>
      <c r="E1965" s="227"/>
      <c r="F1965" s="229"/>
      <c r="G1965" s="229"/>
    </row>
    <row r="1966" spans="2:7" s="230" customFormat="1" x14ac:dyDescent="0.25">
      <c r="B1966" s="224"/>
      <c r="C1966" s="225"/>
      <c r="D1966" s="227"/>
      <c r="E1966" s="227"/>
      <c r="F1966" s="229"/>
      <c r="G1966" s="229"/>
    </row>
    <row r="1967" spans="2:7" s="230" customFormat="1" x14ac:dyDescent="0.25">
      <c r="B1967" s="224"/>
      <c r="C1967" s="225"/>
      <c r="D1967" s="227"/>
      <c r="E1967" s="227"/>
      <c r="F1967" s="229"/>
      <c r="G1967" s="229"/>
    </row>
    <row r="1968" spans="2:7" s="230" customFormat="1" x14ac:dyDescent="0.25">
      <c r="B1968" s="224"/>
      <c r="C1968" s="225"/>
      <c r="D1968" s="227"/>
      <c r="E1968" s="227"/>
      <c r="F1968" s="229"/>
      <c r="G1968" s="229"/>
    </row>
    <row r="1969" spans="2:7" s="230" customFormat="1" x14ac:dyDescent="0.25">
      <c r="B1969" s="224"/>
      <c r="C1969" s="225"/>
      <c r="D1969" s="227"/>
      <c r="E1969" s="227"/>
      <c r="F1969" s="229"/>
      <c r="G1969" s="229"/>
    </row>
    <row r="1970" spans="2:7" s="230" customFormat="1" x14ac:dyDescent="0.25">
      <c r="B1970" s="224"/>
      <c r="C1970" s="225"/>
      <c r="D1970" s="227"/>
      <c r="E1970" s="227"/>
      <c r="F1970" s="229"/>
      <c r="G1970" s="229"/>
    </row>
    <row r="1971" spans="2:7" s="230" customFormat="1" x14ac:dyDescent="0.25">
      <c r="B1971" s="224"/>
      <c r="C1971" s="225"/>
      <c r="D1971" s="227"/>
      <c r="E1971" s="227"/>
      <c r="F1971" s="229"/>
      <c r="G1971" s="229"/>
    </row>
    <row r="1972" spans="2:7" s="230" customFormat="1" x14ac:dyDescent="0.25">
      <c r="B1972" s="224"/>
      <c r="C1972" s="225"/>
      <c r="D1972" s="227"/>
      <c r="E1972" s="227"/>
      <c r="F1972" s="229"/>
      <c r="G1972" s="229"/>
    </row>
    <row r="1973" spans="2:7" s="230" customFormat="1" x14ac:dyDescent="0.25">
      <c r="B1973" s="224"/>
      <c r="C1973" s="225"/>
      <c r="D1973" s="227"/>
      <c r="E1973" s="227"/>
      <c r="F1973" s="229"/>
      <c r="G1973" s="229"/>
    </row>
    <row r="1974" spans="2:7" s="230" customFormat="1" x14ac:dyDescent="0.25">
      <c r="B1974" s="224"/>
      <c r="C1974" s="225"/>
      <c r="D1974" s="227"/>
      <c r="E1974" s="227"/>
      <c r="F1974" s="229"/>
      <c r="G1974" s="229"/>
    </row>
    <row r="1975" spans="2:7" s="230" customFormat="1" x14ac:dyDescent="0.25">
      <c r="B1975" s="224"/>
      <c r="C1975" s="225"/>
      <c r="D1975" s="227"/>
      <c r="E1975" s="227"/>
      <c r="F1975" s="229"/>
      <c r="G1975" s="229"/>
    </row>
    <row r="1976" spans="2:7" s="230" customFormat="1" x14ac:dyDescent="0.25">
      <c r="B1976" s="224"/>
      <c r="C1976" s="225"/>
      <c r="D1976" s="227"/>
      <c r="E1976" s="227"/>
      <c r="F1976" s="229"/>
      <c r="G1976" s="229"/>
    </row>
    <row r="1977" spans="2:7" s="230" customFormat="1" x14ac:dyDescent="0.25">
      <c r="B1977" s="224"/>
      <c r="C1977" s="225"/>
      <c r="D1977" s="227"/>
      <c r="E1977" s="227"/>
      <c r="F1977" s="229"/>
      <c r="G1977" s="229"/>
    </row>
    <row r="1978" spans="2:7" s="230" customFormat="1" x14ac:dyDescent="0.25">
      <c r="B1978" s="224"/>
      <c r="C1978" s="225"/>
      <c r="D1978" s="227"/>
      <c r="E1978" s="227"/>
      <c r="F1978" s="229"/>
      <c r="G1978" s="229"/>
    </row>
    <row r="1979" spans="2:7" s="230" customFormat="1" x14ac:dyDescent="0.25">
      <c r="B1979" s="224"/>
      <c r="C1979" s="225"/>
      <c r="D1979" s="227"/>
      <c r="E1979" s="227"/>
      <c r="F1979" s="229"/>
      <c r="G1979" s="229"/>
    </row>
    <row r="1980" spans="2:7" s="230" customFormat="1" x14ac:dyDescent="0.25">
      <c r="B1980" s="224"/>
      <c r="C1980" s="225"/>
      <c r="D1980" s="227"/>
      <c r="E1980" s="227"/>
      <c r="F1980" s="229"/>
      <c r="G1980" s="229"/>
    </row>
    <row r="1981" spans="2:7" s="230" customFormat="1" x14ac:dyDescent="0.25">
      <c r="B1981" s="224"/>
      <c r="C1981" s="225"/>
      <c r="D1981" s="227"/>
      <c r="E1981" s="227"/>
      <c r="F1981" s="229"/>
      <c r="G1981" s="229"/>
    </row>
    <row r="1982" spans="2:7" s="230" customFormat="1" x14ac:dyDescent="0.25">
      <c r="B1982" s="224"/>
      <c r="C1982" s="225"/>
      <c r="D1982" s="227"/>
      <c r="E1982" s="227"/>
      <c r="F1982" s="229"/>
      <c r="G1982" s="229"/>
    </row>
    <row r="1983" spans="2:7" s="230" customFormat="1" x14ac:dyDescent="0.25">
      <c r="B1983" s="224"/>
      <c r="C1983" s="225"/>
      <c r="D1983" s="227"/>
      <c r="E1983" s="227"/>
      <c r="F1983" s="229"/>
      <c r="G1983" s="229"/>
    </row>
    <row r="1984" spans="2:7" s="230" customFormat="1" x14ac:dyDescent="0.25">
      <c r="B1984" s="224"/>
      <c r="C1984" s="225"/>
      <c r="D1984" s="227"/>
      <c r="E1984" s="227"/>
      <c r="F1984" s="229"/>
      <c r="G1984" s="229"/>
    </row>
    <row r="1985" spans="2:7" s="230" customFormat="1" x14ac:dyDescent="0.25">
      <c r="B1985" s="224"/>
      <c r="C1985" s="225"/>
      <c r="D1985" s="227"/>
      <c r="E1985" s="227"/>
      <c r="F1985" s="229"/>
      <c r="G1985" s="229"/>
    </row>
    <row r="1986" spans="2:7" s="230" customFormat="1" x14ac:dyDescent="0.25">
      <c r="B1986" s="224"/>
      <c r="C1986" s="225"/>
      <c r="D1986" s="227"/>
      <c r="E1986" s="227"/>
      <c r="F1986" s="229"/>
      <c r="G1986" s="229"/>
    </row>
    <row r="1987" spans="2:7" s="230" customFormat="1" x14ac:dyDescent="0.25">
      <c r="B1987" s="224"/>
      <c r="C1987" s="225"/>
      <c r="D1987" s="227"/>
      <c r="E1987" s="227"/>
      <c r="F1987" s="229"/>
      <c r="G1987" s="229"/>
    </row>
    <row r="1988" spans="2:7" s="230" customFormat="1" x14ac:dyDescent="0.25">
      <c r="B1988" s="224"/>
      <c r="C1988" s="225"/>
      <c r="D1988" s="227"/>
      <c r="E1988" s="227"/>
      <c r="F1988" s="229"/>
      <c r="G1988" s="229"/>
    </row>
    <row r="1989" spans="2:7" s="230" customFormat="1" x14ac:dyDescent="0.25">
      <c r="B1989" s="224"/>
      <c r="C1989" s="225"/>
      <c r="D1989" s="227"/>
      <c r="E1989" s="227"/>
      <c r="F1989" s="229"/>
      <c r="G1989" s="229"/>
    </row>
    <row r="1990" spans="2:7" s="230" customFormat="1" x14ac:dyDescent="0.25">
      <c r="B1990" s="224"/>
      <c r="C1990" s="225"/>
      <c r="D1990" s="227"/>
      <c r="E1990" s="227"/>
      <c r="F1990" s="229"/>
      <c r="G1990" s="229"/>
    </row>
    <row r="1991" spans="2:7" s="230" customFormat="1" x14ac:dyDescent="0.25">
      <c r="B1991" s="224"/>
      <c r="C1991" s="225"/>
      <c r="D1991" s="227"/>
      <c r="E1991" s="227"/>
      <c r="F1991" s="229"/>
      <c r="G1991" s="229"/>
    </row>
    <row r="1992" spans="2:7" s="230" customFormat="1" x14ac:dyDescent="0.25">
      <c r="B1992" s="224"/>
      <c r="C1992" s="225"/>
      <c r="D1992" s="227"/>
      <c r="E1992" s="227"/>
      <c r="F1992" s="229"/>
      <c r="G1992" s="229"/>
    </row>
    <row r="1993" spans="2:7" s="230" customFormat="1" x14ac:dyDescent="0.25">
      <c r="B1993" s="224"/>
      <c r="C1993" s="225"/>
      <c r="D1993" s="227"/>
      <c r="E1993" s="227"/>
      <c r="F1993" s="229"/>
      <c r="G1993" s="229"/>
    </row>
    <row r="1994" spans="2:7" s="230" customFormat="1" x14ac:dyDescent="0.25">
      <c r="B1994" s="224"/>
      <c r="C1994" s="225"/>
      <c r="D1994" s="227"/>
      <c r="E1994" s="227"/>
      <c r="F1994" s="229"/>
      <c r="G1994" s="229"/>
    </row>
    <row r="1995" spans="2:7" s="230" customFormat="1" x14ac:dyDescent="0.25">
      <c r="B1995" s="224"/>
      <c r="C1995" s="225"/>
      <c r="D1995" s="227"/>
      <c r="E1995" s="227"/>
      <c r="F1995" s="229"/>
      <c r="G1995" s="229"/>
    </row>
    <row r="1996" spans="2:7" s="230" customFormat="1" x14ac:dyDescent="0.25">
      <c r="B1996" s="224"/>
      <c r="C1996" s="225"/>
      <c r="D1996" s="227"/>
      <c r="E1996" s="227"/>
      <c r="F1996" s="229"/>
      <c r="G1996" s="229"/>
    </row>
    <row r="1997" spans="2:7" s="230" customFormat="1" x14ac:dyDescent="0.25">
      <c r="B1997" s="224"/>
      <c r="C1997" s="225"/>
      <c r="D1997" s="227"/>
      <c r="E1997" s="227"/>
      <c r="F1997" s="229"/>
      <c r="G1997" s="229"/>
    </row>
    <row r="1998" spans="2:7" s="230" customFormat="1" x14ac:dyDescent="0.25">
      <c r="B1998" s="224"/>
      <c r="C1998" s="225"/>
      <c r="D1998" s="227"/>
      <c r="E1998" s="227"/>
      <c r="F1998" s="229"/>
      <c r="G1998" s="229"/>
    </row>
    <row r="1999" spans="2:7" s="230" customFormat="1" x14ac:dyDescent="0.25">
      <c r="B1999" s="224"/>
      <c r="C1999" s="225"/>
      <c r="D1999" s="227"/>
      <c r="E1999" s="227"/>
      <c r="F1999" s="229"/>
      <c r="G1999" s="229"/>
    </row>
    <row r="2000" spans="2:7" s="230" customFormat="1" x14ac:dyDescent="0.25">
      <c r="B2000" s="224"/>
      <c r="C2000" s="225"/>
      <c r="D2000" s="227"/>
      <c r="E2000" s="227"/>
      <c r="F2000" s="229"/>
      <c r="G2000" s="229"/>
    </row>
    <row r="2001" spans="2:7" s="230" customFormat="1" x14ac:dyDescent="0.25">
      <c r="B2001" s="224"/>
      <c r="C2001" s="225"/>
      <c r="D2001" s="227"/>
      <c r="E2001" s="227"/>
      <c r="F2001" s="229"/>
      <c r="G2001" s="229"/>
    </row>
    <row r="2002" spans="2:7" s="230" customFormat="1" x14ac:dyDescent="0.25">
      <c r="B2002" s="224"/>
      <c r="C2002" s="225"/>
      <c r="D2002" s="227"/>
      <c r="E2002" s="227"/>
      <c r="F2002" s="229"/>
      <c r="G2002" s="229"/>
    </row>
    <row r="2003" spans="2:7" s="230" customFormat="1" x14ac:dyDescent="0.25">
      <c r="B2003" s="224"/>
      <c r="C2003" s="225"/>
      <c r="D2003" s="227"/>
      <c r="E2003" s="227"/>
      <c r="F2003" s="229"/>
      <c r="G2003" s="229"/>
    </row>
    <row r="2004" spans="2:7" s="230" customFormat="1" x14ac:dyDescent="0.25">
      <c r="B2004" s="224"/>
      <c r="C2004" s="225"/>
      <c r="D2004" s="227"/>
      <c r="E2004" s="227"/>
      <c r="F2004" s="229"/>
      <c r="G2004" s="229"/>
    </row>
    <row r="2005" spans="2:7" s="230" customFormat="1" x14ac:dyDescent="0.25">
      <c r="B2005" s="224"/>
      <c r="C2005" s="225"/>
      <c r="D2005" s="227"/>
      <c r="E2005" s="227"/>
      <c r="F2005" s="229"/>
      <c r="G2005" s="229"/>
    </row>
    <row r="2006" spans="2:7" s="230" customFormat="1" x14ac:dyDescent="0.25">
      <c r="B2006" s="224"/>
      <c r="C2006" s="225"/>
      <c r="D2006" s="227"/>
      <c r="E2006" s="227"/>
      <c r="F2006" s="229"/>
      <c r="G2006" s="229"/>
    </row>
    <row r="2007" spans="2:7" s="230" customFormat="1" x14ac:dyDescent="0.25">
      <c r="B2007" s="224"/>
      <c r="C2007" s="225"/>
      <c r="D2007" s="227"/>
      <c r="E2007" s="227"/>
      <c r="F2007" s="229"/>
      <c r="G2007" s="229"/>
    </row>
    <row r="2008" spans="2:7" s="230" customFormat="1" x14ac:dyDescent="0.25">
      <c r="B2008" s="224"/>
      <c r="C2008" s="225"/>
      <c r="D2008" s="227"/>
      <c r="E2008" s="227"/>
      <c r="F2008" s="229"/>
      <c r="G2008" s="229"/>
    </row>
    <row r="2009" spans="2:7" s="230" customFormat="1" x14ac:dyDescent="0.25">
      <c r="B2009" s="224"/>
      <c r="C2009" s="225"/>
      <c r="D2009" s="227"/>
      <c r="E2009" s="227"/>
      <c r="F2009" s="229"/>
      <c r="G2009" s="229"/>
    </row>
    <row r="2010" spans="2:7" s="230" customFormat="1" x14ac:dyDescent="0.25">
      <c r="B2010" s="224"/>
      <c r="C2010" s="225"/>
      <c r="D2010" s="227"/>
      <c r="E2010" s="227"/>
      <c r="F2010" s="229"/>
      <c r="G2010" s="229"/>
    </row>
    <row r="2011" spans="2:7" s="230" customFormat="1" x14ac:dyDescent="0.25">
      <c r="B2011" s="224"/>
      <c r="C2011" s="225"/>
      <c r="D2011" s="227"/>
      <c r="E2011" s="227"/>
      <c r="F2011" s="229"/>
      <c r="G2011" s="229"/>
    </row>
    <row r="2012" spans="2:7" s="230" customFormat="1" x14ac:dyDescent="0.25">
      <c r="B2012" s="224"/>
      <c r="C2012" s="225"/>
      <c r="D2012" s="227"/>
      <c r="E2012" s="227"/>
      <c r="F2012" s="229"/>
      <c r="G2012" s="229"/>
    </row>
    <row r="2013" spans="2:7" s="230" customFormat="1" x14ac:dyDescent="0.25">
      <c r="B2013" s="224"/>
      <c r="C2013" s="225"/>
      <c r="D2013" s="227"/>
      <c r="E2013" s="227"/>
      <c r="F2013" s="229"/>
      <c r="G2013" s="229"/>
    </row>
    <row r="2014" spans="2:7" s="230" customFormat="1" x14ac:dyDescent="0.25">
      <c r="B2014" s="224"/>
      <c r="C2014" s="225"/>
      <c r="D2014" s="227"/>
      <c r="E2014" s="227"/>
      <c r="F2014" s="229"/>
      <c r="G2014" s="229"/>
    </row>
    <row r="2015" spans="2:7" s="230" customFormat="1" x14ac:dyDescent="0.25">
      <c r="B2015" s="224"/>
      <c r="C2015" s="225"/>
      <c r="D2015" s="227"/>
      <c r="E2015" s="227"/>
      <c r="F2015" s="229"/>
      <c r="G2015" s="229"/>
    </row>
    <row r="2016" spans="2:7" s="230" customFormat="1" x14ac:dyDescent="0.25">
      <c r="B2016" s="224"/>
      <c r="C2016" s="225"/>
      <c r="D2016" s="227"/>
      <c r="E2016" s="227"/>
      <c r="F2016" s="229"/>
      <c r="G2016" s="229"/>
    </row>
    <row r="2017" spans="2:7" s="230" customFormat="1" x14ac:dyDescent="0.25">
      <c r="B2017" s="224"/>
      <c r="C2017" s="225"/>
      <c r="D2017" s="227"/>
      <c r="E2017" s="227"/>
      <c r="F2017" s="229"/>
      <c r="G2017" s="229"/>
    </row>
    <row r="2018" spans="2:7" s="230" customFormat="1" x14ac:dyDescent="0.25">
      <c r="B2018" s="224"/>
      <c r="C2018" s="225"/>
      <c r="D2018" s="227"/>
      <c r="E2018" s="227"/>
      <c r="F2018" s="229"/>
      <c r="G2018" s="229"/>
    </row>
    <row r="2019" spans="2:7" s="230" customFormat="1" x14ac:dyDescent="0.25">
      <c r="B2019" s="224"/>
      <c r="C2019" s="225"/>
      <c r="D2019" s="227"/>
      <c r="E2019" s="227"/>
      <c r="F2019" s="229"/>
      <c r="G2019" s="229"/>
    </row>
    <row r="2020" spans="2:7" s="230" customFormat="1" x14ac:dyDescent="0.25">
      <c r="B2020" s="224"/>
      <c r="C2020" s="225"/>
      <c r="D2020" s="227"/>
      <c r="E2020" s="227"/>
      <c r="F2020" s="229"/>
      <c r="G2020" s="229"/>
    </row>
    <row r="2021" spans="2:7" s="230" customFormat="1" x14ac:dyDescent="0.25">
      <c r="B2021" s="224"/>
      <c r="C2021" s="225"/>
      <c r="D2021" s="227"/>
      <c r="E2021" s="227"/>
      <c r="F2021" s="229"/>
      <c r="G2021" s="229"/>
    </row>
    <row r="2022" spans="2:7" s="230" customFormat="1" x14ac:dyDescent="0.25">
      <c r="B2022" s="224"/>
      <c r="C2022" s="225"/>
      <c r="D2022" s="227"/>
      <c r="E2022" s="227"/>
      <c r="F2022" s="229"/>
      <c r="G2022" s="229"/>
    </row>
    <row r="2023" spans="2:7" s="230" customFormat="1" x14ac:dyDescent="0.25">
      <c r="B2023" s="224"/>
      <c r="C2023" s="225"/>
      <c r="D2023" s="227"/>
      <c r="E2023" s="227"/>
      <c r="F2023" s="229"/>
      <c r="G2023" s="229"/>
    </row>
    <row r="2024" spans="2:7" s="230" customFormat="1" x14ac:dyDescent="0.25">
      <c r="B2024" s="224"/>
      <c r="C2024" s="225"/>
      <c r="D2024" s="227"/>
      <c r="E2024" s="227"/>
      <c r="F2024" s="229"/>
      <c r="G2024" s="229"/>
    </row>
    <row r="2025" spans="2:7" s="230" customFormat="1" x14ac:dyDescent="0.25">
      <c r="B2025" s="224"/>
      <c r="C2025" s="225"/>
      <c r="D2025" s="227"/>
      <c r="E2025" s="227"/>
      <c r="F2025" s="229"/>
      <c r="G2025" s="229"/>
    </row>
    <row r="2026" spans="2:7" s="230" customFormat="1" x14ac:dyDescent="0.25">
      <c r="B2026" s="224"/>
      <c r="C2026" s="225"/>
      <c r="D2026" s="227"/>
      <c r="E2026" s="227"/>
      <c r="F2026" s="229"/>
      <c r="G2026" s="229"/>
    </row>
    <row r="2027" spans="2:7" s="230" customFormat="1" x14ac:dyDescent="0.25">
      <c r="B2027" s="224"/>
      <c r="C2027" s="225"/>
      <c r="D2027" s="227"/>
      <c r="E2027" s="227"/>
      <c r="F2027" s="229"/>
      <c r="G2027" s="229"/>
    </row>
    <row r="2028" spans="2:7" s="230" customFormat="1" x14ac:dyDescent="0.25">
      <c r="B2028" s="224"/>
      <c r="C2028" s="225"/>
      <c r="D2028" s="227"/>
      <c r="E2028" s="227"/>
      <c r="F2028" s="229"/>
      <c r="G2028" s="229"/>
    </row>
    <row r="2029" spans="2:7" s="230" customFormat="1" x14ac:dyDescent="0.25">
      <c r="B2029" s="224"/>
      <c r="C2029" s="225"/>
      <c r="D2029" s="227"/>
      <c r="E2029" s="227"/>
      <c r="F2029" s="229"/>
      <c r="G2029" s="229"/>
    </row>
    <row r="2030" spans="2:7" s="230" customFormat="1" x14ac:dyDescent="0.25">
      <c r="B2030" s="224"/>
      <c r="C2030" s="225"/>
      <c r="D2030" s="227"/>
      <c r="E2030" s="227"/>
      <c r="F2030" s="229"/>
      <c r="G2030" s="229"/>
    </row>
    <row r="2031" spans="2:7" s="230" customFormat="1" x14ac:dyDescent="0.25">
      <c r="B2031" s="224"/>
      <c r="C2031" s="225"/>
      <c r="D2031" s="227"/>
      <c r="E2031" s="227"/>
      <c r="F2031" s="229"/>
      <c r="G2031" s="229"/>
    </row>
    <row r="2032" spans="2:7" s="230" customFormat="1" x14ac:dyDescent="0.25">
      <c r="B2032" s="224"/>
      <c r="C2032" s="225"/>
      <c r="D2032" s="227"/>
      <c r="E2032" s="227"/>
      <c r="F2032" s="229"/>
      <c r="G2032" s="229"/>
    </row>
    <row r="2033" spans="2:7" s="230" customFormat="1" x14ac:dyDescent="0.25">
      <c r="B2033" s="224"/>
      <c r="C2033" s="225"/>
      <c r="D2033" s="227"/>
      <c r="E2033" s="227"/>
      <c r="F2033" s="229"/>
      <c r="G2033" s="229"/>
    </row>
    <row r="2034" spans="2:7" s="230" customFormat="1" x14ac:dyDescent="0.25">
      <c r="B2034" s="224"/>
      <c r="C2034" s="225"/>
      <c r="D2034" s="227"/>
      <c r="E2034" s="227"/>
      <c r="F2034" s="229"/>
      <c r="G2034" s="229"/>
    </row>
    <row r="2035" spans="2:7" s="230" customFormat="1" x14ac:dyDescent="0.25">
      <c r="B2035" s="224"/>
      <c r="C2035" s="225"/>
      <c r="D2035" s="227"/>
      <c r="E2035" s="227"/>
      <c r="F2035" s="229"/>
      <c r="G2035" s="229"/>
    </row>
    <row r="2036" spans="2:7" s="230" customFormat="1" x14ac:dyDescent="0.25">
      <c r="B2036" s="224"/>
      <c r="C2036" s="225"/>
      <c r="D2036" s="227"/>
      <c r="E2036" s="227"/>
      <c r="F2036" s="229"/>
      <c r="G2036" s="229"/>
    </row>
    <row r="2037" spans="2:7" s="230" customFormat="1" x14ac:dyDescent="0.25">
      <c r="B2037" s="224"/>
      <c r="C2037" s="225"/>
      <c r="D2037" s="227"/>
      <c r="E2037" s="227"/>
      <c r="F2037" s="229"/>
      <c r="G2037" s="229"/>
    </row>
    <row r="2038" spans="2:7" s="230" customFormat="1" x14ac:dyDescent="0.25">
      <c r="B2038" s="224"/>
      <c r="C2038" s="225"/>
      <c r="D2038" s="227"/>
      <c r="E2038" s="227"/>
      <c r="F2038" s="229"/>
      <c r="G2038" s="229"/>
    </row>
    <row r="2039" spans="2:7" s="230" customFormat="1" x14ac:dyDescent="0.25">
      <c r="B2039" s="224"/>
      <c r="C2039" s="225"/>
      <c r="D2039" s="227"/>
      <c r="E2039" s="227"/>
      <c r="F2039" s="229"/>
      <c r="G2039" s="229"/>
    </row>
    <row r="2040" spans="2:7" s="230" customFormat="1" x14ac:dyDescent="0.25">
      <c r="B2040" s="224"/>
      <c r="C2040" s="225"/>
      <c r="D2040" s="227"/>
      <c r="E2040" s="227"/>
      <c r="F2040" s="229"/>
      <c r="G2040" s="229"/>
    </row>
    <row r="2041" spans="2:7" s="230" customFormat="1" x14ac:dyDescent="0.25">
      <c r="B2041" s="224"/>
      <c r="C2041" s="225"/>
      <c r="D2041" s="227"/>
      <c r="E2041" s="227"/>
      <c r="F2041" s="229"/>
      <c r="G2041" s="229"/>
    </row>
    <row r="2042" spans="2:7" s="230" customFormat="1" x14ac:dyDescent="0.25">
      <c r="B2042" s="224"/>
      <c r="C2042" s="225"/>
      <c r="D2042" s="227"/>
      <c r="E2042" s="227"/>
      <c r="F2042" s="229"/>
      <c r="G2042" s="229"/>
    </row>
    <row r="2043" spans="2:7" s="230" customFormat="1" x14ac:dyDescent="0.25">
      <c r="B2043" s="224"/>
      <c r="C2043" s="225"/>
      <c r="D2043" s="227"/>
      <c r="E2043" s="227"/>
      <c r="F2043" s="229"/>
      <c r="G2043" s="229"/>
    </row>
    <row r="2044" spans="2:7" s="230" customFormat="1" x14ac:dyDescent="0.25">
      <c r="B2044" s="224"/>
      <c r="C2044" s="225"/>
      <c r="D2044" s="227"/>
      <c r="E2044" s="227"/>
      <c r="F2044" s="229"/>
      <c r="G2044" s="229"/>
    </row>
    <row r="2045" spans="2:7" s="230" customFormat="1" x14ac:dyDescent="0.25">
      <c r="B2045" s="224"/>
      <c r="C2045" s="225"/>
      <c r="D2045" s="227"/>
      <c r="E2045" s="227"/>
      <c r="F2045" s="229"/>
      <c r="G2045" s="229"/>
    </row>
    <row r="2046" spans="2:7" s="230" customFormat="1" x14ac:dyDescent="0.25">
      <c r="B2046" s="224"/>
      <c r="C2046" s="225"/>
      <c r="D2046" s="227"/>
      <c r="E2046" s="227"/>
      <c r="F2046" s="229"/>
      <c r="G2046" s="229"/>
    </row>
    <row r="2047" spans="2:7" s="230" customFormat="1" x14ac:dyDescent="0.25">
      <c r="B2047" s="224"/>
      <c r="C2047" s="225"/>
      <c r="D2047" s="227"/>
      <c r="E2047" s="227"/>
      <c r="F2047" s="229"/>
      <c r="G2047" s="229"/>
    </row>
    <row r="2048" spans="2:7" s="230" customFormat="1" x14ac:dyDescent="0.25">
      <c r="B2048" s="224"/>
      <c r="C2048" s="225"/>
      <c r="D2048" s="227"/>
      <c r="E2048" s="227"/>
      <c r="F2048" s="229"/>
      <c r="G2048" s="229"/>
    </row>
    <row r="2049" spans="2:7" s="230" customFormat="1" x14ac:dyDescent="0.25">
      <c r="B2049" s="224"/>
      <c r="C2049" s="225"/>
      <c r="D2049" s="227"/>
      <c r="E2049" s="227"/>
      <c r="F2049" s="229"/>
      <c r="G2049" s="229"/>
    </row>
    <row r="2050" spans="2:7" s="230" customFormat="1" x14ac:dyDescent="0.25">
      <c r="B2050" s="224"/>
      <c r="C2050" s="225"/>
      <c r="D2050" s="227"/>
      <c r="E2050" s="227"/>
      <c r="F2050" s="229"/>
      <c r="G2050" s="229"/>
    </row>
    <row r="2051" spans="2:7" s="230" customFormat="1" x14ac:dyDescent="0.25">
      <c r="B2051" s="224"/>
      <c r="C2051" s="225"/>
      <c r="D2051" s="227"/>
      <c r="E2051" s="227"/>
      <c r="F2051" s="229"/>
      <c r="G2051" s="229"/>
    </row>
    <row r="2052" spans="2:7" s="230" customFormat="1" x14ac:dyDescent="0.25">
      <c r="B2052" s="224"/>
      <c r="C2052" s="225"/>
      <c r="D2052" s="227"/>
      <c r="E2052" s="227"/>
      <c r="F2052" s="229"/>
      <c r="G2052" s="229"/>
    </row>
    <row r="2053" spans="2:7" s="230" customFormat="1" x14ac:dyDescent="0.25">
      <c r="B2053" s="224"/>
      <c r="C2053" s="225"/>
      <c r="D2053" s="227"/>
      <c r="E2053" s="227"/>
      <c r="F2053" s="229"/>
      <c r="G2053" s="229"/>
    </row>
    <row r="2054" spans="2:7" s="230" customFormat="1" x14ac:dyDescent="0.25">
      <c r="B2054" s="224"/>
      <c r="C2054" s="225"/>
      <c r="D2054" s="227"/>
      <c r="E2054" s="227"/>
      <c r="F2054" s="229"/>
      <c r="G2054" s="229"/>
    </row>
    <row r="2055" spans="2:7" s="230" customFormat="1" x14ac:dyDescent="0.25">
      <c r="B2055" s="224"/>
      <c r="C2055" s="225"/>
      <c r="D2055" s="227"/>
      <c r="E2055" s="227"/>
      <c r="F2055" s="229"/>
      <c r="G2055" s="229"/>
    </row>
    <row r="2056" spans="2:7" s="230" customFormat="1" x14ac:dyDescent="0.25">
      <c r="B2056" s="224"/>
      <c r="C2056" s="225"/>
      <c r="D2056" s="227"/>
      <c r="E2056" s="227"/>
      <c r="F2056" s="229"/>
      <c r="G2056" s="229"/>
    </row>
    <row r="2057" spans="2:7" s="230" customFormat="1" x14ac:dyDescent="0.25">
      <c r="B2057" s="224"/>
      <c r="C2057" s="225"/>
      <c r="D2057" s="227"/>
      <c r="E2057" s="227"/>
      <c r="F2057" s="229"/>
      <c r="G2057" s="229"/>
    </row>
    <row r="2058" spans="2:7" s="230" customFormat="1" x14ac:dyDescent="0.25">
      <c r="B2058" s="224"/>
      <c r="C2058" s="225"/>
      <c r="D2058" s="227"/>
      <c r="E2058" s="227"/>
      <c r="F2058" s="229"/>
      <c r="G2058" s="229"/>
    </row>
    <row r="2059" spans="2:7" s="230" customFormat="1" x14ac:dyDescent="0.25">
      <c r="B2059" s="224"/>
      <c r="C2059" s="225"/>
      <c r="D2059" s="227"/>
      <c r="E2059" s="227"/>
      <c r="F2059" s="229"/>
      <c r="G2059" s="229"/>
    </row>
    <row r="2060" spans="2:7" s="230" customFormat="1" x14ac:dyDescent="0.25">
      <c r="B2060" s="224"/>
      <c r="C2060" s="225"/>
      <c r="D2060" s="227"/>
      <c r="E2060" s="227"/>
      <c r="F2060" s="229"/>
      <c r="G2060" s="229"/>
    </row>
    <row r="2061" spans="2:7" s="230" customFormat="1" x14ac:dyDescent="0.25">
      <c r="B2061" s="224"/>
      <c r="C2061" s="225"/>
      <c r="D2061" s="227"/>
      <c r="E2061" s="227"/>
      <c r="F2061" s="229"/>
      <c r="G2061" s="229"/>
    </row>
    <row r="2062" spans="2:7" s="230" customFormat="1" x14ac:dyDescent="0.25">
      <c r="B2062" s="224"/>
      <c r="C2062" s="225"/>
      <c r="D2062" s="227"/>
      <c r="E2062" s="227"/>
      <c r="F2062" s="229"/>
      <c r="G2062" s="229"/>
    </row>
    <row r="2063" spans="2:7" s="230" customFormat="1" x14ac:dyDescent="0.25">
      <c r="B2063" s="224"/>
      <c r="C2063" s="225"/>
      <c r="D2063" s="227"/>
      <c r="E2063" s="227"/>
      <c r="F2063" s="229"/>
      <c r="G2063" s="229"/>
    </row>
    <row r="2064" spans="2:7" s="230" customFormat="1" x14ac:dyDescent="0.25">
      <c r="B2064" s="224"/>
      <c r="C2064" s="225"/>
      <c r="D2064" s="227"/>
      <c r="E2064" s="227"/>
      <c r="F2064" s="229"/>
      <c r="G2064" s="229"/>
    </row>
    <row r="2065" spans="2:7" s="230" customFormat="1" x14ac:dyDescent="0.25">
      <c r="B2065" s="224"/>
      <c r="C2065" s="225"/>
      <c r="D2065" s="227"/>
      <c r="E2065" s="227"/>
      <c r="F2065" s="229"/>
      <c r="G2065" s="229"/>
    </row>
    <row r="2066" spans="2:7" s="230" customFormat="1" x14ac:dyDescent="0.25">
      <c r="B2066" s="224"/>
      <c r="C2066" s="225"/>
      <c r="D2066" s="227"/>
      <c r="E2066" s="227"/>
      <c r="F2066" s="229"/>
      <c r="G2066" s="229"/>
    </row>
    <row r="2067" spans="2:7" s="230" customFormat="1" x14ac:dyDescent="0.25">
      <c r="B2067" s="224"/>
      <c r="C2067" s="225"/>
      <c r="D2067" s="227"/>
      <c r="E2067" s="227"/>
      <c r="F2067" s="229"/>
      <c r="G2067" s="229"/>
    </row>
    <row r="2068" spans="2:7" s="230" customFormat="1" x14ac:dyDescent="0.25">
      <c r="B2068" s="224"/>
      <c r="C2068" s="225"/>
      <c r="D2068" s="227"/>
      <c r="E2068" s="227"/>
      <c r="F2068" s="229"/>
      <c r="G2068" s="229"/>
    </row>
    <row r="2069" spans="2:7" s="230" customFormat="1" x14ac:dyDescent="0.25">
      <c r="B2069" s="224"/>
      <c r="C2069" s="225"/>
      <c r="D2069" s="227"/>
      <c r="E2069" s="227"/>
      <c r="F2069" s="229"/>
      <c r="G2069" s="229"/>
    </row>
    <row r="2070" spans="2:7" s="230" customFormat="1" x14ac:dyDescent="0.25">
      <c r="B2070" s="224"/>
      <c r="C2070" s="225"/>
      <c r="D2070" s="227"/>
      <c r="E2070" s="227"/>
      <c r="F2070" s="229"/>
      <c r="G2070" s="229"/>
    </row>
    <row r="2071" spans="2:7" s="230" customFormat="1" x14ac:dyDescent="0.25">
      <c r="B2071" s="224"/>
      <c r="C2071" s="225"/>
      <c r="D2071" s="227"/>
      <c r="E2071" s="227"/>
      <c r="F2071" s="229"/>
      <c r="G2071" s="229"/>
    </row>
    <row r="2072" spans="2:7" s="230" customFormat="1" x14ac:dyDescent="0.25">
      <c r="B2072" s="224"/>
      <c r="C2072" s="225"/>
      <c r="D2072" s="227"/>
      <c r="E2072" s="227"/>
      <c r="F2072" s="229"/>
      <c r="G2072" s="229"/>
    </row>
    <row r="2073" spans="2:7" s="230" customFormat="1" x14ac:dyDescent="0.25">
      <c r="B2073" s="224"/>
      <c r="C2073" s="225"/>
      <c r="D2073" s="227"/>
      <c r="E2073" s="227"/>
      <c r="F2073" s="229"/>
      <c r="G2073" s="229"/>
    </row>
    <row r="2074" spans="2:7" s="230" customFormat="1" x14ac:dyDescent="0.25">
      <c r="B2074" s="224"/>
      <c r="C2074" s="225"/>
      <c r="D2074" s="227"/>
      <c r="E2074" s="227"/>
      <c r="F2074" s="229"/>
      <c r="G2074" s="229"/>
    </row>
    <row r="2075" spans="2:7" s="230" customFormat="1" x14ac:dyDescent="0.25">
      <c r="B2075" s="224"/>
      <c r="C2075" s="225"/>
      <c r="D2075" s="227"/>
      <c r="E2075" s="227"/>
      <c r="F2075" s="229"/>
      <c r="G2075" s="229"/>
    </row>
    <row r="2076" spans="2:7" s="230" customFormat="1" x14ac:dyDescent="0.25">
      <c r="B2076" s="224"/>
      <c r="C2076" s="225"/>
      <c r="D2076" s="227"/>
      <c r="E2076" s="227"/>
      <c r="F2076" s="229"/>
      <c r="G2076" s="229"/>
    </row>
    <row r="2077" spans="2:7" s="230" customFormat="1" x14ac:dyDescent="0.25">
      <c r="B2077" s="224"/>
      <c r="C2077" s="225"/>
      <c r="D2077" s="227"/>
      <c r="E2077" s="227"/>
      <c r="F2077" s="229"/>
      <c r="G2077" s="229"/>
    </row>
    <row r="2078" spans="2:7" s="230" customFormat="1" x14ac:dyDescent="0.25">
      <c r="B2078" s="224"/>
      <c r="C2078" s="225"/>
      <c r="D2078" s="227"/>
      <c r="E2078" s="227"/>
      <c r="F2078" s="229"/>
      <c r="G2078" s="229"/>
    </row>
    <row r="2079" spans="2:7" s="230" customFormat="1" x14ac:dyDescent="0.25">
      <c r="B2079" s="224"/>
      <c r="C2079" s="225"/>
      <c r="D2079" s="227"/>
      <c r="E2079" s="227"/>
      <c r="F2079" s="229"/>
      <c r="G2079" s="229"/>
    </row>
    <row r="2080" spans="2:7" s="230" customFormat="1" x14ac:dyDescent="0.25">
      <c r="B2080" s="224"/>
      <c r="C2080" s="225"/>
      <c r="D2080" s="227"/>
      <c r="E2080" s="227"/>
      <c r="F2080" s="229"/>
      <c r="G2080" s="229"/>
    </row>
    <row r="2081" spans="2:7" s="230" customFormat="1" x14ac:dyDescent="0.25">
      <c r="B2081" s="224"/>
      <c r="C2081" s="225"/>
      <c r="D2081" s="227"/>
      <c r="E2081" s="227"/>
      <c r="F2081" s="229"/>
      <c r="G2081" s="229"/>
    </row>
    <row r="2082" spans="2:7" s="230" customFormat="1" x14ac:dyDescent="0.25">
      <c r="B2082" s="224"/>
      <c r="C2082" s="225"/>
      <c r="D2082" s="227"/>
      <c r="E2082" s="227"/>
      <c r="F2082" s="229"/>
      <c r="G2082" s="229"/>
    </row>
    <row r="2083" spans="2:7" s="230" customFormat="1" x14ac:dyDescent="0.25">
      <c r="B2083" s="224"/>
      <c r="C2083" s="225"/>
      <c r="D2083" s="227"/>
      <c r="E2083" s="227"/>
      <c r="F2083" s="229"/>
      <c r="G2083" s="229"/>
    </row>
    <row r="2084" spans="2:7" s="230" customFormat="1" x14ac:dyDescent="0.25">
      <c r="B2084" s="224"/>
      <c r="C2084" s="225"/>
      <c r="D2084" s="227"/>
      <c r="E2084" s="227"/>
      <c r="F2084" s="229"/>
      <c r="G2084" s="229"/>
    </row>
    <row r="2085" spans="2:7" s="230" customFormat="1" x14ac:dyDescent="0.25">
      <c r="B2085" s="224"/>
      <c r="C2085" s="225"/>
      <c r="D2085" s="227"/>
      <c r="E2085" s="227"/>
      <c r="F2085" s="229"/>
      <c r="G2085" s="229"/>
    </row>
    <row r="2086" spans="2:7" s="230" customFormat="1" x14ac:dyDescent="0.25">
      <c r="B2086" s="224"/>
      <c r="C2086" s="225"/>
      <c r="D2086" s="227"/>
      <c r="E2086" s="227"/>
      <c r="F2086" s="229"/>
      <c r="G2086" s="229"/>
    </row>
    <row r="2087" spans="2:7" s="230" customFormat="1" x14ac:dyDescent="0.25">
      <c r="B2087" s="224"/>
      <c r="C2087" s="225"/>
      <c r="D2087" s="227"/>
      <c r="E2087" s="227"/>
      <c r="F2087" s="229"/>
      <c r="G2087" s="229"/>
    </row>
    <row r="2088" spans="2:7" s="230" customFormat="1" x14ac:dyDescent="0.25">
      <c r="B2088" s="224"/>
      <c r="C2088" s="225"/>
      <c r="D2088" s="227"/>
      <c r="E2088" s="227"/>
      <c r="F2088" s="229"/>
      <c r="G2088" s="229"/>
    </row>
    <row r="2089" spans="2:7" s="230" customFormat="1" x14ac:dyDescent="0.25">
      <c r="B2089" s="224"/>
      <c r="C2089" s="225"/>
      <c r="D2089" s="227"/>
      <c r="E2089" s="227"/>
      <c r="F2089" s="229"/>
      <c r="G2089" s="229"/>
    </row>
    <row r="2090" spans="2:7" s="230" customFormat="1" x14ac:dyDescent="0.25">
      <c r="B2090" s="224"/>
      <c r="C2090" s="225"/>
      <c r="D2090" s="227"/>
      <c r="E2090" s="227"/>
      <c r="F2090" s="229"/>
      <c r="G2090" s="229"/>
    </row>
    <row r="2091" spans="2:7" s="230" customFormat="1" x14ac:dyDescent="0.25">
      <c r="B2091" s="224"/>
      <c r="C2091" s="225"/>
      <c r="D2091" s="227"/>
      <c r="E2091" s="227"/>
      <c r="F2091" s="229"/>
      <c r="G2091" s="229"/>
    </row>
    <row r="2092" spans="2:7" s="230" customFormat="1" x14ac:dyDescent="0.25">
      <c r="B2092" s="224"/>
      <c r="C2092" s="225"/>
      <c r="D2092" s="227"/>
      <c r="E2092" s="227"/>
      <c r="F2092" s="229"/>
      <c r="G2092" s="229"/>
    </row>
    <row r="2093" spans="2:7" s="230" customFormat="1" x14ac:dyDescent="0.25">
      <c r="B2093" s="224"/>
      <c r="C2093" s="225"/>
      <c r="D2093" s="227"/>
      <c r="E2093" s="227"/>
      <c r="F2093" s="229"/>
      <c r="G2093" s="229"/>
    </row>
    <row r="2094" spans="2:7" s="230" customFormat="1" x14ac:dyDescent="0.25">
      <c r="B2094" s="224"/>
      <c r="C2094" s="225"/>
      <c r="D2094" s="227"/>
      <c r="E2094" s="227"/>
      <c r="F2094" s="229"/>
      <c r="G2094" s="229"/>
    </row>
    <row r="2095" spans="2:7" s="230" customFormat="1" x14ac:dyDescent="0.25">
      <c r="B2095" s="224"/>
      <c r="C2095" s="225"/>
      <c r="D2095" s="227"/>
      <c r="E2095" s="227"/>
      <c r="F2095" s="229"/>
      <c r="G2095" s="229"/>
    </row>
    <row r="2096" spans="2:7" s="230" customFormat="1" x14ac:dyDescent="0.25">
      <c r="B2096" s="224"/>
      <c r="C2096" s="225"/>
      <c r="D2096" s="227"/>
      <c r="E2096" s="227"/>
      <c r="F2096" s="229"/>
      <c r="G2096" s="229"/>
    </row>
    <row r="2097" spans="2:7" s="230" customFormat="1" x14ac:dyDescent="0.25">
      <c r="B2097" s="224"/>
      <c r="C2097" s="225"/>
      <c r="D2097" s="227"/>
      <c r="E2097" s="227"/>
      <c r="F2097" s="229"/>
      <c r="G2097" s="229"/>
    </row>
    <row r="2098" spans="2:7" s="230" customFormat="1" x14ac:dyDescent="0.25">
      <c r="B2098" s="224"/>
      <c r="C2098" s="225"/>
      <c r="D2098" s="227"/>
      <c r="E2098" s="227"/>
      <c r="F2098" s="229"/>
      <c r="G2098" s="229"/>
    </row>
    <row r="2099" spans="2:7" s="230" customFormat="1" x14ac:dyDescent="0.25">
      <c r="B2099" s="224"/>
      <c r="C2099" s="225"/>
      <c r="D2099" s="227"/>
      <c r="E2099" s="227"/>
      <c r="F2099" s="229"/>
      <c r="G2099" s="229"/>
    </row>
    <row r="2100" spans="2:7" s="230" customFormat="1" x14ac:dyDescent="0.25">
      <c r="B2100" s="224"/>
      <c r="C2100" s="225"/>
      <c r="D2100" s="227"/>
      <c r="E2100" s="227"/>
      <c r="F2100" s="229"/>
      <c r="G2100" s="229"/>
    </row>
    <row r="2101" spans="2:7" s="230" customFormat="1" x14ac:dyDescent="0.25">
      <c r="B2101" s="224"/>
      <c r="C2101" s="225"/>
      <c r="D2101" s="227"/>
      <c r="E2101" s="227"/>
      <c r="F2101" s="229"/>
      <c r="G2101" s="229"/>
    </row>
    <row r="2102" spans="2:7" s="230" customFormat="1" x14ac:dyDescent="0.25">
      <c r="B2102" s="224"/>
      <c r="C2102" s="225"/>
      <c r="D2102" s="227"/>
      <c r="E2102" s="227"/>
      <c r="F2102" s="229"/>
      <c r="G2102" s="229"/>
    </row>
    <row r="2103" spans="2:7" s="230" customFormat="1" x14ac:dyDescent="0.25">
      <c r="B2103" s="224"/>
      <c r="C2103" s="225"/>
      <c r="D2103" s="227"/>
      <c r="E2103" s="227"/>
      <c r="F2103" s="229"/>
      <c r="G2103" s="229"/>
    </row>
    <row r="2104" spans="2:7" s="230" customFormat="1" x14ac:dyDescent="0.25">
      <c r="B2104" s="224"/>
      <c r="C2104" s="225"/>
      <c r="D2104" s="227"/>
      <c r="E2104" s="227"/>
      <c r="F2104" s="229"/>
      <c r="G2104" s="229"/>
    </row>
    <row r="2105" spans="2:7" s="230" customFormat="1" x14ac:dyDescent="0.25">
      <c r="B2105" s="224"/>
      <c r="C2105" s="225"/>
      <c r="D2105" s="227"/>
      <c r="E2105" s="227"/>
      <c r="F2105" s="229"/>
      <c r="G2105" s="229"/>
    </row>
    <row r="2106" spans="2:7" s="230" customFormat="1" x14ac:dyDescent="0.25">
      <c r="B2106" s="224"/>
      <c r="C2106" s="225"/>
      <c r="D2106" s="227"/>
      <c r="E2106" s="227"/>
      <c r="F2106" s="229"/>
      <c r="G2106" s="229"/>
    </row>
    <row r="2107" spans="2:7" s="230" customFormat="1" x14ac:dyDescent="0.25">
      <c r="B2107" s="224"/>
      <c r="C2107" s="225"/>
      <c r="D2107" s="227"/>
      <c r="E2107" s="227"/>
      <c r="F2107" s="229"/>
      <c r="G2107" s="229"/>
    </row>
    <row r="2108" spans="2:7" s="230" customFormat="1" x14ac:dyDescent="0.25">
      <c r="B2108" s="224"/>
      <c r="C2108" s="225"/>
      <c r="D2108" s="227"/>
      <c r="E2108" s="227"/>
      <c r="F2108" s="229"/>
      <c r="G2108" s="229"/>
    </row>
    <row r="2109" spans="2:7" s="230" customFormat="1" x14ac:dyDescent="0.25">
      <c r="B2109" s="224"/>
      <c r="C2109" s="225"/>
      <c r="D2109" s="227"/>
      <c r="E2109" s="227"/>
      <c r="F2109" s="229"/>
      <c r="G2109" s="229"/>
    </row>
    <row r="2110" spans="2:7" s="230" customFormat="1" x14ac:dyDescent="0.25">
      <c r="B2110" s="224"/>
      <c r="C2110" s="225"/>
      <c r="D2110" s="227"/>
      <c r="E2110" s="227"/>
      <c r="F2110" s="229"/>
      <c r="G2110" s="229"/>
    </row>
    <row r="2111" spans="2:7" s="230" customFormat="1" x14ac:dyDescent="0.25">
      <c r="B2111" s="224"/>
      <c r="C2111" s="225"/>
      <c r="D2111" s="227"/>
      <c r="E2111" s="227"/>
      <c r="F2111" s="229"/>
      <c r="G2111" s="229"/>
    </row>
    <row r="2112" spans="2:7" s="230" customFormat="1" x14ac:dyDescent="0.25">
      <c r="B2112" s="224"/>
      <c r="C2112" s="225"/>
      <c r="D2112" s="227"/>
      <c r="E2112" s="227"/>
      <c r="F2112" s="229"/>
      <c r="G2112" s="229"/>
    </row>
    <row r="2113" spans="2:7" s="230" customFormat="1" x14ac:dyDescent="0.25">
      <c r="B2113" s="224"/>
      <c r="C2113" s="225"/>
      <c r="D2113" s="227"/>
      <c r="E2113" s="227"/>
      <c r="F2113" s="229"/>
      <c r="G2113" s="229"/>
    </row>
    <row r="2114" spans="2:7" s="230" customFormat="1" x14ac:dyDescent="0.25">
      <c r="B2114" s="224"/>
      <c r="C2114" s="225"/>
      <c r="D2114" s="227"/>
      <c r="E2114" s="227"/>
      <c r="F2114" s="229"/>
      <c r="G2114" s="229"/>
    </row>
    <row r="2115" spans="2:7" s="230" customFormat="1" x14ac:dyDescent="0.25">
      <c r="B2115" s="224"/>
      <c r="C2115" s="225"/>
      <c r="D2115" s="227"/>
      <c r="E2115" s="227"/>
      <c r="F2115" s="229"/>
      <c r="G2115" s="229"/>
    </row>
    <row r="2116" spans="2:7" s="230" customFormat="1" x14ac:dyDescent="0.25">
      <c r="B2116" s="224"/>
      <c r="C2116" s="225"/>
      <c r="D2116" s="227"/>
      <c r="E2116" s="227"/>
      <c r="F2116" s="229"/>
      <c r="G2116" s="229"/>
    </row>
    <row r="2117" spans="2:7" s="230" customFormat="1" x14ac:dyDescent="0.25">
      <c r="B2117" s="224"/>
      <c r="C2117" s="225"/>
      <c r="D2117" s="227"/>
      <c r="E2117" s="227"/>
      <c r="F2117" s="229"/>
      <c r="G2117" s="229"/>
    </row>
    <row r="2118" spans="2:7" s="230" customFormat="1" x14ac:dyDescent="0.25">
      <c r="B2118" s="224"/>
      <c r="C2118" s="225"/>
      <c r="D2118" s="227"/>
      <c r="E2118" s="227"/>
      <c r="F2118" s="229"/>
      <c r="G2118" s="229"/>
    </row>
    <row r="2119" spans="2:7" s="230" customFormat="1" x14ac:dyDescent="0.25">
      <c r="B2119" s="224"/>
      <c r="C2119" s="225"/>
      <c r="D2119" s="227"/>
      <c r="E2119" s="227"/>
      <c r="F2119" s="229"/>
      <c r="G2119" s="229"/>
    </row>
    <row r="2120" spans="2:7" s="230" customFormat="1" x14ac:dyDescent="0.25">
      <c r="B2120" s="224"/>
      <c r="C2120" s="225"/>
      <c r="D2120" s="227"/>
      <c r="E2120" s="227"/>
      <c r="F2120" s="229"/>
      <c r="G2120" s="229"/>
    </row>
    <row r="2121" spans="2:7" s="230" customFormat="1" x14ac:dyDescent="0.25">
      <c r="B2121" s="224"/>
      <c r="C2121" s="225"/>
      <c r="D2121" s="227"/>
      <c r="E2121" s="227"/>
      <c r="F2121" s="229"/>
      <c r="G2121" s="229"/>
    </row>
    <row r="2122" spans="2:7" s="230" customFormat="1" x14ac:dyDescent="0.25">
      <c r="B2122" s="224"/>
      <c r="C2122" s="225"/>
      <c r="D2122" s="227"/>
      <c r="E2122" s="227"/>
      <c r="F2122" s="229"/>
      <c r="G2122" s="229"/>
    </row>
    <row r="2123" spans="2:7" s="230" customFormat="1" x14ac:dyDescent="0.25">
      <c r="B2123" s="224"/>
      <c r="C2123" s="225"/>
      <c r="D2123" s="227"/>
      <c r="E2123" s="227"/>
      <c r="F2123" s="229"/>
      <c r="G2123" s="229"/>
    </row>
    <row r="2124" spans="2:7" s="230" customFormat="1" x14ac:dyDescent="0.25">
      <c r="B2124" s="224"/>
      <c r="C2124" s="225"/>
      <c r="D2124" s="227"/>
      <c r="E2124" s="227"/>
      <c r="F2124" s="229"/>
      <c r="G2124" s="229"/>
    </row>
    <row r="2125" spans="2:7" s="230" customFormat="1" x14ac:dyDescent="0.25">
      <c r="B2125" s="224"/>
      <c r="C2125" s="225"/>
      <c r="D2125" s="227"/>
      <c r="E2125" s="227"/>
      <c r="F2125" s="229"/>
      <c r="G2125" s="229"/>
    </row>
    <row r="2126" spans="2:7" s="230" customFormat="1" x14ac:dyDescent="0.25">
      <c r="B2126" s="224"/>
      <c r="C2126" s="225"/>
      <c r="D2126" s="227"/>
      <c r="E2126" s="227"/>
      <c r="F2126" s="229"/>
      <c r="G2126" s="229"/>
    </row>
    <row r="2127" spans="2:7" s="230" customFormat="1" x14ac:dyDescent="0.25">
      <c r="B2127" s="224"/>
      <c r="C2127" s="225"/>
      <c r="D2127" s="227"/>
      <c r="E2127" s="227"/>
      <c r="F2127" s="229"/>
      <c r="G2127" s="229"/>
    </row>
    <row r="2128" spans="2:7" s="230" customFormat="1" x14ac:dyDescent="0.25">
      <c r="B2128" s="224"/>
      <c r="C2128" s="225"/>
      <c r="D2128" s="227"/>
      <c r="E2128" s="227"/>
      <c r="F2128" s="229"/>
      <c r="G2128" s="229"/>
    </row>
    <row r="2129" spans="2:7" s="230" customFormat="1" x14ac:dyDescent="0.25">
      <c r="B2129" s="224"/>
      <c r="C2129" s="225"/>
      <c r="D2129" s="227"/>
      <c r="E2129" s="227"/>
      <c r="F2129" s="229"/>
      <c r="G2129" s="229"/>
    </row>
    <row r="2130" spans="2:7" s="230" customFormat="1" x14ac:dyDescent="0.25">
      <c r="B2130" s="224"/>
      <c r="C2130" s="225"/>
      <c r="D2130" s="227"/>
      <c r="E2130" s="227"/>
      <c r="F2130" s="229"/>
      <c r="G2130" s="229"/>
    </row>
    <row r="2131" spans="2:7" s="230" customFormat="1" x14ac:dyDescent="0.25">
      <c r="B2131" s="224"/>
      <c r="C2131" s="225"/>
      <c r="D2131" s="227"/>
      <c r="E2131" s="227"/>
      <c r="F2131" s="229"/>
      <c r="G2131" s="229"/>
    </row>
    <row r="2132" spans="2:7" s="230" customFormat="1" x14ac:dyDescent="0.25">
      <c r="B2132" s="224"/>
      <c r="C2132" s="225"/>
      <c r="D2132" s="227"/>
      <c r="E2132" s="227"/>
      <c r="F2132" s="229"/>
      <c r="G2132" s="229"/>
    </row>
    <row r="2133" spans="2:7" s="230" customFormat="1" x14ac:dyDescent="0.25">
      <c r="B2133" s="224"/>
      <c r="C2133" s="225"/>
      <c r="D2133" s="227"/>
      <c r="E2133" s="227"/>
      <c r="F2133" s="229"/>
      <c r="G2133" s="229"/>
    </row>
    <row r="2134" spans="2:7" s="230" customFormat="1" x14ac:dyDescent="0.25">
      <c r="B2134" s="224"/>
      <c r="C2134" s="225"/>
      <c r="D2134" s="227"/>
      <c r="E2134" s="227"/>
      <c r="F2134" s="229"/>
      <c r="G2134" s="229"/>
    </row>
    <row r="2135" spans="2:7" s="230" customFormat="1" x14ac:dyDescent="0.25">
      <c r="B2135" s="224"/>
      <c r="C2135" s="225"/>
      <c r="D2135" s="227"/>
      <c r="E2135" s="227"/>
      <c r="F2135" s="229"/>
      <c r="G2135" s="229"/>
    </row>
    <row r="2136" spans="2:7" s="230" customFormat="1" x14ac:dyDescent="0.25">
      <c r="B2136" s="224"/>
      <c r="C2136" s="225"/>
      <c r="D2136" s="227"/>
      <c r="E2136" s="227"/>
      <c r="F2136" s="229"/>
      <c r="G2136" s="229"/>
    </row>
    <row r="2137" spans="2:7" s="230" customFormat="1" x14ac:dyDescent="0.25">
      <c r="B2137" s="224"/>
      <c r="C2137" s="225"/>
      <c r="D2137" s="227"/>
      <c r="E2137" s="227"/>
      <c r="F2137" s="229"/>
      <c r="G2137" s="229"/>
    </row>
    <row r="2138" spans="2:7" s="230" customFormat="1" x14ac:dyDescent="0.25">
      <c r="B2138" s="224"/>
      <c r="C2138" s="225"/>
      <c r="D2138" s="227"/>
      <c r="E2138" s="227"/>
      <c r="F2138" s="229"/>
      <c r="G2138" s="229"/>
    </row>
    <row r="2139" spans="2:7" s="230" customFormat="1" x14ac:dyDescent="0.25">
      <c r="B2139" s="224"/>
      <c r="C2139" s="225"/>
      <c r="D2139" s="227"/>
      <c r="E2139" s="227"/>
      <c r="F2139" s="229"/>
      <c r="G2139" s="229"/>
    </row>
    <row r="2140" spans="2:7" s="230" customFormat="1" x14ac:dyDescent="0.25">
      <c r="B2140" s="224"/>
      <c r="C2140" s="225"/>
      <c r="D2140" s="227"/>
      <c r="E2140" s="227"/>
      <c r="F2140" s="229"/>
      <c r="G2140" s="229"/>
    </row>
    <row r="2141" spans="2:7" s="230" customFormat="1" x14ac:dyDescent="0.25">
      <c r="B2141" s="224"/>
      <c r="C2141" s="225"/>
      <c r="D2141" s="227"/>
      <c r="E2141" s="227"/>
      <c r="F2141" s="229"/>
      <c r="G2141" s="229"/>
    </row>
    <row r="2142" spans="2:7" s="230" customFormat="1" x14ac:dyDescent="0.25">
      <c r="B2142" s="224"/>
      <c r="C2142" s="225"/>
      <c r="D2142" s="227"/>
      <c r="E2142" s="227"/>
      <c r="F2142" s="229"/>
      <c r="G2142" s="229"/>
    </row>
    <row r="2143" spans="2:7" s="230" customFormat="1" x14ac:dyDescent="0.25">
      <c r="B2143" s="224"/>
      <c r="C2143" s="225"/>
      <c r="D2143" s="227"/>
      <c r="E2143" s="227"/>
      <c r="F2143" s="229"/>
      <c r="G2143" s="229"/>
    </row>
    <row r="2144" spans="2:7" s="230" customFormat="1" x14ac:dyDescent="0.25">
      <c r="B2144" s="224"/>
      <c r="C2144" s="225"/>
      <c r="D2144" s="227"/>
      <c r="E2144" s="227"/>
      <c r="F2144" s="229"/>
      <c r="G2144" s="229"/>
    </row>
    <row r="2145" spans="2:7" s="230" customFormat="1" x14ac:dyDescent="0.25">
      <c r="B2145" s="224"/>
      <c r="C2145" s="225"/>
      <c r="D2145" s="227"/>
      <c r="E2145" s="227"/>
      <c r="F2145" s="229"/>
      <c r="G2145" s="229"/>
    </row>
    <row r="2146" spans="2:7" s="230" customFormat="1" x14ac:dyDescent="0.25">
      <c r="B2146" s="224"/>
      <c r="C2146" s="225"/>
      <c r="D2146" s="227"/>
      <c r="E2146" s="227"/>
      <c r="F2146" s="229"/>
      <c r="G2146" s="229"/>
    </row>
    <row r="2147" spans="2:7" s="230" customFormat="1" x14ac:dyDescent="0.25">
      <c r="B2147" s="224"/>
      <c r="C2147" s="225"/>
      <c r="D2147" s="227"/>
      <c r="E2147" s="227"/>
      <c r="F2147" s="229"/>
      <c r="G2147" s="229"/>
    </row>
    <row r="2148" spans="2:7" s="230" customFormat="1" x14ac:dyDescent="0.25">
      <c r="B2148" s="224"/>
      <c r="C2148" s="225"/>
      <c r="D2148" s="227"/>
      <c r="E2148" s="227"/>
      <c r="F2148" s="229"/>
      <c r="G2148" s="229"/>
    </row>
    <row r="2149" spans="2:7" s="230" customFormat="1" x14ac:dyDescent="0.25">
      <c r="B2149" s="224"/>
      <c r="C2149" s="225"/>
      <c r="D2149" s="227"/>
      <c r="E2149" s="227"/>
      <c r="F2149" s="229"/>
      <c r="G2149" s="229"/>
    </row>
    <row r="2150" spans="2:7" s="230" customFormat="1" x14ac:dyDescent="0.25">
      <c r="B2150" s="224"/>
      <c r="C2150" s="225"/>
      <c r="D2150" s="227"/>
      <c r="E2150" s="227"/>
      <c r="F2150" s="229"/>
      <c r="G2150" s="229"/>
    </row>
    <row r="2151" spans="2:7" s="230" customFormat="1" x14ac:dyDescent="0.25">
      <c r="B2151" s="224"/>
      <c r="C2151" s="225"/>
      <c r="D2151" s="227"/>
      <c r="E2151" s="227"/>
      <c r="F2151" s="229"/>
      <c r="G2151" s="229"/>
    </row>
    <row r="2152" spans="2:7" s="230" customFormat="1" x14ac:dyDescent="0.25">
      <c r="B2152" s="224"/>
      <c r="C2152" s="225"/>
      <c r="D2152" s="227"/>
      <c r="E2152" s="227"/>
      <c r="F2152" s="229"/>
      <c r="G2152" s="229"/>
    </row>
    <row r="2153" spans="2:7" s="230" customFormat="1" x14ac:dyDescent="0.25">
      <c r="B2153" s="224"/>
      <c r="C2153" s="225"/>
      <c r="D2153" s="227"/>
      <c r="E2153" s="227"/>
      <c r="F2153" s="229"/>
      <c r="G2153" s="229"/>
    </row>
    <row r="2154" spans="2:7" s="230" customFormat="1" x14ac:dyDescent="0.25">
      <c r="B2154" s="224"/>
      <c r="C2154" s="225"/>
      <c r="D2154" s="227"/>
      <c r="E2154" s="227"/>
      <c r="F2154" s="229"/>
      <c r="G2154" s="229"/>
    </row>
    <row r="2155" spans="2:7" s="230" customFormat="1" x14ac:dyDescent="0.25">
      <c r="B2155" s="224"/>
      <c r="C2155" s="225"/>
      <c r="D2155" s="227"/>
      <c r="E2155" s="227"/>
      <c r="F2155" s="229"/>
      <c r="G2155" s="229"/>
    </row>
    <row r="2156" spans="2:7" s="230" customFormat="1" x14ac:dyDescent="0.25">
      <c r="B2156" s="224"/>
      <c r="C2156" s="225"/>
      <c r="D2156" s="227"/>
      <c r="E2156" s="227"/>
      <c r="F2156" s="229"/>
      <c r="G2156" s="229"/>
    </row>
    <row r="2157" spans="2:7" s="230" customFormat="1" x14ac:dyDescent="0.25">
      <c r="B2157" s="224"/>
      <c r="C2157" s="225"/>
      <c r="D2157" s="227"/>
      <c r="E2157" s="227"/>
      <c r="F2157" s="229"/>
      <c r="G2157" s="229"/>
    </row>
    <row r="2158" spans="2:7" s="230" customFormat="1" x14ac:dyDescent="0.25">
      <c r="B2158" s="224"/>
      <c r="C2158" s="225"/>
      <c r="D2158" s="227"/>
      <c r="E2158" s="227"/>
      <c r="F2158" s="229"/>
      <c r="G2158" s="229"/>
    </row>
    <row r="2159" spans="2:7" s="230" customFormat="1" x14ac:dyDescent="0.25">
      <c r="B2159" s="224"/>
      <c r="C2159" s="225"/>
      <c r="D2159" s="227"/>
      <c r="E2159" s="227"/>
      <c r="F2159" s="229"/>
      <c r="G2159" s="229"/>
    </row>
    <row r="2160" spans="2:7" s="230" customFormat="1" x14ac:dyDescent="0.25">
      <c r="B2160" s="224"/>
      <c r="C2160" s="225"/>
      <c r="D2160" s="227"/>
      <c r="E2160" s="227"/>
      <c r="F2160" s="229"/>
      <c r="G2160" s="229"/>
    </row>
    <row r="2161" spans="2:7" s="230" customFormat="1" x14ac:dyDescent="0.25">
      <c r="B2161" s="224"/>
      <c r="C2161" s="225"/>
      <c r="D2161" s="227"/>
      <c r="E2161" s="227"/>
      <c r="F2161" s="229"/>
      <c r="G2161" s="229"/>
    </row>
    <row r="2162" spans="2:7" s="230" customFormat="1" x14ac:dyDescent="0.25">
      <c r="B2162" s="224"/>
      <c r="C2162" s="225"/>
      <c r="D2162" s="227"/>
      <c r="E2162" s="227"/>
      <c r="F2162" s="229"/>
      <c r="G2162" s="229"/>
    </row>
    <row r="2163" spans="2:7" s="230" customFormat="1" x14ac:dyDescent="0.25">
      <c r="B2163" s="224"/>
      <c r="C2163" s="225"/>
      <c r="D2163" s="227"/>
      <c r="E2163" s="227"/>
      <c r="F2163" s="229"/>
      <c r="G2163" s="229"/>
    </row>
    <row r="2164" spans="2:7" s="230" customFormat="1" x14ac:dyDescent="0.25">
      <c r="B2164" s="224"/>
      <c r="C2164" s="225"/>
      <c r="D2164" s="227"/>
      <c r="E2164" s="227"/>
      <c r="F2164" s="229"/>
      <c r="G2164" s="229"/>
    </row>
    <row r="2165" spans="2:7" s="230" customFormat="1" x14ac:dyDescent="0.25">
      <c r="B2165" s="224"/>
      <c r="C2165" s="225"/>
      <c r="D2165" s="227"/>
      <c r="E2165" s="227"/>
      <c r="F2165" s="229"/>
      <c r="G2165" s="229"/>
    </row>
    <row r="2166" spans="2:7" s="230" customFormat="1" x14ac:dyDescent="0.25">
      <c r="B2166" s="224"/>
      <c r="C2166" s="225"/>
      <c r="D2166" s="227"/>
      <c r="E2166" s="227"/>
      <c r="F2166" s="229"/>
      <c r="G2166" s="229"/>
    </row>
    <row r="2167" spans="2:7" s="230" customFormat="1" x14ac:dyDescent="0.25">
      <c r="B2167" s="224"/>
      <c r="C2167" s="225"/>
      <c r="D2167" s="227"/>
      <c r="E2167" s="227"/>
      <c r="F2167" s="229"/>
      <c r="G2167" s="229"/>
    </row>
    <row r="2168" spans="2:7" s="230" customFormat="1" x14ac:dyDescent="0.25">
      <c r="B2168" s="224"/>
      <c r="C2168" s="225"/>
      <c r="D2168" s="227"/>
      <c r="E2168" s="227"/>
      <c r="F2168" s="229"/>
      <c r="G2168" s="229"/>
    </row>
    <row r="2169" spans="2:7" s="230" customFormat="1" x14ac:dyDescent="0.25">
      <c r="B2169" s="224"/>
      <c r="C2169" s="225"/>
      <c r="D2169" s="227"/>
      <c r="E2169" s="227"/>
      <c r="F2169" s="229"/>
      <c r="G2169" s="229"/>
    </row>
    <row r="2170" spans="2:7" s="230" customFormat="1" x14ac:dyDescent="0.25">
      <c r="B2170" s="224"/>
      <c r="C2170" s="225"/>
      <c r="D2170" s="227"/>
      <c r="E2170" s="227"/>
      <c r="F2170" s="229"/>
      <c r="G2170" s="229"/>
    </row>
    <row r="2171" spans="2:7" s="230" customFormat="1" x14ac:dyDescent="0.25">
      <c r="B2171" s="224"/>
      <c r="C2171" s="225"/>
      <c r="D2171" s="227"/>
      <c r="E2171" s="227"/>
      <c r="F2171" s="229"/>
      <c r="G2171" s="229"/>
    </row>
    <row r="2172" spans="2:7" s="230" customFormat="1" x14ac:dyDescent="0.25">
      <c r="B2172" s="224"/>
      <c r="C2172" s="225"/>
      <c r="D2172" s="227"/>
      <c r="E2172" s="227"/>
      <c r="F2172" s="229"/>
      <c r="G2172" s="229"/>
    </row>
    <row r="2173" spans="2:7" s="230" customFormat="1" x14ac:dyDescent="0.25">
      <c r="B2173" s="224"/>
      <c r="C2173" s="225"/>
      <c r="D2173" s="227"/>
      <c r="E2173" s="227"/>
      <c r="F2173" s="229"/>
      <c r="G2173" s="229"/>
    </row>
    <row r="2174" spans="2:7" s="230" customFormat="1" x14ac:dyDescent="0.25">
      <c r="B2174" s="224"/>
      <c r="C2174" s="225"/>
      <c r="D2174" s="227"/>
      <c r="E2174" s="227"/>
      <c r="F2174" s="229"/>
      <c r="G2174" s="229"/>
    </row>
    <row r="2175" spans="2:7" s="230" customFormat="1" x14ac:dyDescent="0.25">
      <c r="B2175" s="224"/>
      <c r="C2175" s="225"/>
      <c r="D2175" s="227"/>
      <c r="E2175" s="227"/>
      <c r="F2175" s="229"/>
      <c r="G2175" s="229"/>
    </row>
    <row r="2176" spans="2:7" s="230" customFormat="1" x14ac:dyDescent="0.25">
      <c r="B2176" s="224"/>
      <c r="C2176" s="225"/>
      <c r="D2176" s="227"/>
      <c r="E2176" s="227"/>
      <c r="F2176" s="229"/>
      <c r="G2176" s="229"/>
    </row>
    <row r="2177" spans="2:7" s="230" customFormat="1" x14ac:dyDescent="0.25">
      <c r="B2177" s="224"/>
      <c r="C2177" s="225"/>
      <c r="D2177" s="227"/>
      <c r="E2177" s="227"/>
      <c r="F2177" s="229"/>
      <c r="G2177" s="229"/>
    </row>
    <row r="2178" spans="2:7" s="230" customFormat="1" x14ac:dyDescent="0.25">
      <c r="B2178" s="224"/>
      <c r="C2178" s="225"/>
      <c r="D2178" s="227"/>
      <c r="E2178" s="227"/>
      <c r="F2178" s="229"/>
      <c r="G2178" s="229"/>
    </row>
    <row r="2179" spans="2:7" s="230" customFormat="1" x14ac:dyDescent="0.25">
      <c r="B2179" s="224"/>
      <c r="C2179" s="225"/>
      <c r="D2179" s="227"/>
      <c r="E2179" s="227"/>
      <c r="F2179" s="229"/>
      <c r="G2179" s="229"/>
    </row>
    <row r="2180" spans="2:7" s="230" customFormat="1" x14ac:dyDescent="0.25">
      <c r="B2180" s="224"/>
      <c r="C2180" s="225"/>
      <c r="D2180" s="227"/>
      <c r="E2180" s="227"/>
      <c r="F2180" s="229"/>
      <c r="G2180" s="229"/>
    </row>
    <row r="2181" spans="2:7" s="230" customFormat="1" x14ac:dyDescent="0.25">
      <c r="B2181" s="224"/>
      <c r="C2181" s="225"/>
      <c r="D2181" s="227"/>
      <c r="E2181" s="227"/>
      <c r="F2181" s="229"/>
      <c r="G2181" s="229"/>
    </row>
    <row r="2182" spans="2:7" s="230" customFormat="1" x14ac:dyDescent="0.25">
      <c r="B2182" s="224"/>
      <c r="C2182" s="225"/>
      <c r="D2182" s="227"/>
      <c r="E2182" s="227"/>
      <c r="F2182" s="229"/>
      <c r="G2182" s="229"/>
    </row>
    <row r="2183" spans="2:7" s="230" customFormat="1" x14ac:dyDescent="0.25">
      <c r="B2183" s="224"/>
      <c r="C2183" s="225"/>
      <c r="D2183" s="227"/>
      <c r="E2183" s="227"/>
      <c r="F2183" s="229"/>
      <c r="G2183" s="229"/>
    </row>
    <row r="2184" spans="2:7" s="230" customFormat="1" x14ac:dyDescent="0.25">
      <c r="B2184" s="224"/>
      <c r="C2184" s="225"/>
      <c r="D2184" s="227"/>
      <c r="E2184" s="227"/>
      <c r="F2184" s="229"/>
      <c r="G2184" s="229"/>
    </row>
    <row r="2185" spans="2:7" s="230" customFormat="1" x14ac:dyDescent="0.25">
      <c r="B2185" s="224"/>
      <c r="C2185" s="225"/>
      <c r="D2185" s="227"/>
      <c r="E2185" s="227"/>
      <c r="F2185" s="229"/>
      <c r="G2185" s="229"/>
    </row>
    <row r="2186" spans="2:7" s="230" customFormat="1" x14ac:dyDescent="0.25">
      <c r="B2186" s="224"/>
      <c r="C2186" s="225"/>
      <c r="D2186" s="227"/>
      <c r="E2186" s="227"/>
      <c r="F2186" s="229"/>
      <c r="G2186" s="229"/>
    </row>
    <row r="2187" spans="2:7" s="230" customFormat="1" x14ac:dyDescent="0.25">
      <c r="B2187" s="224"/>
      <c r="C2187" s="225"/>
      <c r="D2187" s="227"/>
      <c r="E2187" s="227"/>
      <c r="F2187" s="229"/>
      <c r="G2187" s="229"/>
    </row>
    <row r="2188" spans="2:7" s="230" customFormat="1" x14ac:dyDescent="0.25">
      <c r="B2188" s="224"/>
      <c r="C2188" s="225"/>
      <c r="D2188" s="227"/>
      <c r="E2188" s="227"/>
      <c r="F2188" s="229"/>
      <c r="G2188" s="229"/>
    </row>
    <row r="2189" spans="2:7" s="230" customFormat="1" x14ac:dyDescent="0.25">
      <c r="B2189" s="224"/>
      <c r="C2189" s="225"/>
      <c r="D2189" s="227"/>
      <c r="E2189" s="227"/>
      <c r="F2189" s="229"/>
      <c r="G2189" s="229"/>
    </row>
    <row r="2190" spans="2:7" s="230" customFormat="1" x14ac:dyDescent="0.25">
      <c r="B2190" s="224"/>
      <c r="C2190" s="225"/>
      <c r="D2190" s="227"/>
      <c r="E2190" s="227"/>
      <c r="F2190" s="229"/>
      <c r="G2190" s="229"/>
    </row>
    <row r="2191" spans="2:7" s="230" customFormat="1" x14ac:dyDescent="0.25">
      <c r="B2191" s="224"/>
      <c r="C2191" s="225"/>
      <c r="D2191" s="227"/>
      <c r="E2191" s="227"/>
      <c r="F2191" s="229"/>
      <c r="G2191" s="229"/>
    </row>
    <row r="2192" spans="2:7" s="230" customFormat="1" x14ac:dyDescent="0.25">
      <c r="B2192" s="224"/>
      <c r="C2192" s="225"/>
      <c r="D2192" s="227"/>
      <c r="E2192" s="227"/>
      <c r="F2192" s="229"/>
      <c r="G2192" s="229"/>
    </row>
    <row r="2193" spans="2:7" s="230" customFormat="1" x14ac:dyDescent="0.25">
      <c r="B2193" s="224"/>
      <c r="C2193" s="225"/>
      <c r="D2193" s="227"/>
      <c r="E2193" s="227"/>
      <c r="F2193" s="229"/>
      <c r="G2193" s="229"/>
    </row>
    <row r="2194" spans="2:7" s="230" customFormat="1" x14ac:dyDescent="0.25">
      <c r="B2194" s="224"/>
      <c r="C2194" s="225"/>
      <c r="D2194" s="227"/>
      <c r="E2194" s="227"/>
      <c r="F2194" s="229"/>
      <c r="G2194" s="229"/>
    </row>
    <row r="2195" spans="2:7" s="230" customFormat="1" x14ac:dyDescent="0.25">
      <c r="B2195" s="224"/>
      <c r="C2195" s="225"/>
      <c r="D2195" s="227"/>
      <c r="E2195" s="227"/>
      <c r="F2195" s="229"/>
      <c r="G2195" s="229"/>
    </row>
    <row r="2196" spans="2:7" s="230" customFormat="1" x14ac:dyDescent="0.25">
      <c r="B2196" s="224"/>
      <c r="C2196" s="225"/>
      <c r="D2196" s="227"/>
      <c r="E2196" s="227"/>
      <c r="F2196" s="229"/>
      <c r="G2196" s="229"/>
    </row>
    <row r="2197" spans="2:7" s="230" customFormat="1" x14ac:dyDescent="0.25">
      <c r="B2197" s="224"/>
      <c r="C2197" s="225"/>
      <c r="D2197" s="227"/>
      <c r="E2197" s="227"/>
      <c r="F2197" s="229"/>
      <c r="G2197" s="229"/>
    </row>
    <row r="2198" spans="2:7" s="230" customFormat="1" x14ac:dyDescent="0.25">
      <c r="B2198" s="224"/>
      <c r="C2198" s="225"/>
      <c r="D2198" s="227"/>
      <c r="E2198" s="227"/>
      <c r="F2198" s="229"/>
      <c r="G2198" s="229"/>
    </row>
    <row r="2199" spans="2:7" s="230" customFormat="1" x14ac:dyDescent="0.25">
      <c r="B2199" s="224"/>
      <c r="C2199" s="225"/>
      <c r="D2199" s="227"/>
      <c r="E2199" s="227"/>
      <c r="F2199" s="229"/>
      <c r="G2199" s="229"/>
    </row>
    <row r="2200" spans="2:7" s="230" customFormat="1" x14ac:dyDescent="0.25">
      <c r="B2200" s="224"/>
      <c r="C2200" s="225"/>
      <c r="D2200" s="227"/>
      <c r="E2200" s="227"/>
      <c r="F2200" s="229"/>
      <c r="G2200" s="229"/>
    </row>
    <row r="2201" spans="2:7" s="230" customFormat="1" x14ac:dyDescent="0.25">
      <c r="B2201" s="224"/>
      <c r="C2201" s="225"/>
      <c r="D2201" s="227"/>
      <c r="E2201" s="227"/>
      <c r="F2201" s="229"/>
      <c r="G2201" s="229"/>
    </row>
    <row r="2202" spans="2:7" s="230" customFormat="1" x14ac:dyDescent="0.25">
      <c r="B2202" s="224"/>
      <c r="C2202" s="225"/>
      <c r="D2202" s="227"/>
      <c r="E2202" s="227"/>
      <c r="F2202" s="229"/>
      <c r="G2202" s="229"/>
    </row>
    <row r="2203" spans="2:7" s="230" customFormat="1" x14ac:dyDescent="0.25">
      <c r="B2203" s="224"/>
      <c r="C2203" s="225"/>
      <c r="D2203" s="227"/>
      <c r="E2203" s="227"/>
      <c r="F2203" s="229"/>
      <c r="G2203" s="229"/>
    </row>
    <row r="2204" spans="2:7" s="230" customFormat="1" x14ac:dyDescent="0.25">
      <c r="B2204" s="224"/>
      <c r="C2204" s="225"/>
      <c r="D2204" s="227"/>
      <c r="E2204" s="227"/>
      <c r="F2204" s="229"/>
      <c r="G2204" s="229"/>
    </row>
    <row r="2205" spans="2:7" s="230" customFormat="1" x14ac:dyDescent="0.25">
      <c r="B2205" s="224"/>
      <c r="C2205" s="225"/>
      <c r="D2205" s="227"/>
      <c r="E2205" s="227"/>
      <c r="F2205" s="229"/>
      <c r="G2205" s="229"/>
    </row>
    <row r="2206" spans="2:7" s="230" customFormat="1" x14ac:dyDescent="0.25">
      <c r="B2206" s="224"/>
      <c r="C2206" s="225"/>
      <c r="D2206" s="227"/>
      <c r="E2206" s="227"/>
      <c r="F2206" s="229"/>
      <c r="G2206" s="229"/>
    </row>
    <row r="2207" spans="2:7" s="230" customFormat="1" x14ac:dyDescent="0.25">
      <c r="B2207" s="224"/>
      <c r="C2207" s="225"/>
      <c r="D2207" s="227"/>
      <c r="E2207" s="227"/>
      <c r="F2207" s="229"/>
      <c r="G2207" s="229"/>
    </row>
    <row r="2208" spans="2:7" s="230" customFormat="1" x14ac:dyDescent="0.25">
      <c r="B2208" s="224"/>
      <c r="C2208" s="225"/>
      <c r="D2208" s="227"/>
      <c r="E2208" s="227"/>
      <c r="F2208" s="229"/>
      <c r="G2208" s="229"/>
    </row>
    <row r="2209" spans="2:7" s="230" customFormat="1" x14ac:dyDescent="0.25">
      <c r="B2209" s="224"/>
      <c r="C2209" s="225"/>
      <c r="D2209" s="227"/>
      <c r="E2209" s="227"/>
      <c r="F2209" s="229"/>
      <c r="G2209" s="229"/>
    </row>
    <row r="2210" spans="2:7" s="230" customFormat="1" x14ac:dyDescent="0.25">
      <c r="B2210" s="224"/>
      <c r="C2210" s="225"/>
      <c r="D2210" s="227"/>
      <c r="E2210" s="227"/>
      <c r="F2210" s="229"/>
      <c r="G2210" s="229"/>
    </row>
    <row r="2211" spans="2:7" s="230" customFormat="1" x14ac:dyDescent="0.25">
      <c r="B2211" s="224"/>
      <c r="C2211" s="225"/>
      <c r="D2211" s="227"/>
      <c r="E2211" s="227"/>
      <c r="F2211" s="229"/>
      <c r="G2211" s="229"/>
    </row>
    <row r="2212" spans="2:7" s="230" customFormat="1" x14ac:dyDescent="0.25">
      <c r="B2212" s="224"/>
      <c r="C2212" s="225"/>
      <c r="D2212" s="227"/>
      <c r="E2212" s="227"/>
      <c r="F2212" s="229"/>
      <c r="G2212" s="229"/>
    </row>
    <row r="2213" spans="2:7" s="230" customFormat="1" x14ac:dyDescent="0.25">
      <c r="B2213" s="224"/>
      <c r="C2213" s="225"/>
      <c r="D2213" s="227"/>
      <c r="E2213" s="227"/>
      <c r="F2213" s="229"/>
      <c r="G2213" s="229"/>
    </row>
    <row r="2214" spans="2:7" s="230" customFormat="1" x14ac:dyDescent="0.25">
      <c r="B2214" s="224"/>
      <c r="C2214" s="225"/>
      <c r="D2214" s="227"/>
      <c r="E2214" s="227"/>
      <c r="F2214" s="229"/>
      <c r="G2214" s="229"/>
    </row>
    <row r="2215" spans="2:7" s="230" customFormat="1" x14ac:dyDescent="0.25">
      <c r="B2215" s="224"/>
      <c r="C2215" s="225"/>
      <c r="D2215" s="227"/>
      <c r="E2215" s="227"/>
      <c r="F2215" s="229"/>
      <c r="G2215" s="229"/>
    </row>
    <row r="2216" spans="2:7" s="230" customFormat="1" x14ac:dyDescent="0.25">
      <c r="B2216" s="224"/>
      <c r="C2216" s="225"/>
      <c r="D2216" s="227"/>
      <c r="E2216" s="227"/>
      <c r="F2216" s="229"/>
      <c r="G2216" s="229"/>
    </row>
    <row r="2217" spans="2:7" s="230" customFormat="1" x14ac:dyDescent="0.25">
      <c r="B2217" s="224"/>
      <c r="C2217" s="225"/>
      <c r="D2217" s="227"/>
      <c r="E2217" s="227"/>
      <c r="F2217" s="229"/>
      <c r="G2217" s="229"/>
    </row>
    <row r="2218" spans="2:7" s="230" customFormat="1" x14ac:dyDescent="0.25">
      <c r="B2218" s="224"/>
      <c r="C2218" s="225"/>
      <c r="D2218" s="227"/>
      <c r="E2218" s="227"/>
      <c r="F2218" s="229"/>
      <c r="G2218" s="229"/>
    </row>
    <row r="2219" spans="2:7" s="230" customFormat="1" x14ac:dyDescent="0.25">
      <c r="B2219" s="224"/>
      <c r="C2219" s="225"/>
      <c r="D2219" s="227"/>
      <c r="E2219" s="227"/>
      <c r="F2219" s="229"/>
      <c r="G2219" s="229"/>
    </row>
    <row r="2220" spans="2:7" s="230" customFormat="1" x14ac:dyDescent="0.25">
      <c r="B2220" s="224"/>
      <c r="C2220" s="225"/>
      <c r="D2220" s="227"/>
      <c r="E2220" s="227"/>
      <c r="F2220" s="229"/>
      <c r="G2220" s="229"/>
    </row>
    <row r="2221" spans="2:7" s="230" customFormat="1" x14ac:dyDescent="0.25">
      <c r="B2221" s="224"/>
      <c r="C2221" s="225"/>
      <c r="D2221" s="227"/>
      <c r="E2221" s="227"/>
      <c r="F2221" s="229"/>
      <c r="G2221" s="229"/>
    </row>
    <row r="2222" spans="2:7" s="230" customFormat="1" x14ac:dyDescent="0.25">
      <c r="B2222" s="224"/>
      <c r="C2222" s="225"/>
      <c r="D2222" s="227"/>
      <c r="E2222" s="227"/>
      <c r="F2222" s="229"/>
      <c r="G2222" s="229"/>
    </row>
    <row r="2223" spans="2:7" s="230" customFormat="1" x14ac:dyDescent="0.25">
      <c r="B2223" s="224"/>
      <c r="C2223" s="225"/>
      <c r="D2223" s="227"/>
      <c r="E2223" s="227"/>
      <c r="F2223" s="229"/>
      <c r="G2223" s="229"/>
    </row>
    <row r="2224" spans="2:7" s="230" customFormat="1" x14ac:dyDescent="0.25">
      <c r="B2224" s="224"/>
      <c r="C2224" s="225"/>
      <c r="D2224" s="227"/>
      <c r="E2224" s="227"/>
      <c r="F2224" s="229"/>
      <c r="G2224" s="229"/>
    </row>
    <row r="2225" spans="2:7" s="230" customFormat="1" x14ac:dyDescent="0.25">
      <c r="B2225" s="224"/>
      <c r="C2225" s="225"/>
      <c r="D2225" s="227"/>
      <c r="E2225" s="227"/>
      <c r="F2225" s="229"/>
      <c r="G2225" s="229"/>
    </row>
    <row r="2226" spans="2:7" s="230" customFormat="1" x14ac:dyDescent="0.25">
      <c r="B2226" s="224"/>
      <c r="C2226" s="225"/>
      <c r="D2226" s="227"/>
      <c r="E2226" s="227"/>
      <c r="F2226" s="229"/>
      <c r="G2226" s="229"/>
    </row>
    <row r="2227" spans="2:7" s="230" customFormat="1" x14ac:dyDescent="0.25">
      <c r="B2227" s="224"/>
      <c r="C2227" s="225"/>
      <c r="D2227" s="227"/>
      <c r="E2227" s="227"/>
      <c r="F2227" s="229"/>
      <c r="G2227" s="229"/>
    </row>
    <row r="2228" spans="2:7" s="230" customFormat="1" x14ac:dyDescent="0.25">
      <c r="B2228" s="224"/>
      <c r="C2228" s="225"/>
      <c r="D2228" s="227"/>
      <c r="E2228" s="227"/>
      <c r="F2228" s="229"/>
      <c r="G2228" s="229"/>
    </row>
    <row r="2229" spans="2:7" s="230" customFormat="1" x14ac:dyDescent="0.25">
      <c r="B2229" s="224"/>
      <c r="C2229" s="225"/>
      <c r="D2229" s="227"/>
      <c r="E2229" s="227"/>
      <c r="F2229" s="229"/>
      <c r="G2229" s="229"/>
    </row>
    <row r="2230" spans="2:7" s="230" customFormat="1" x14ac:dyDescent="0.25">
      <c r="B2230" s="224"/>
      <c r="C2230" s="225"/>
      <c r="D2230" s="227"/>
      <c r="E2230" s="227"/>
      <c r="F2230" s="229"/>
      <c r="G2230" s="229"/>
    </row>
    <row r="2231" spans="2:7" s="230" customFormat="1" x14ac:dyDescent="0.25">
      <c r="B2231" s="224"/>
      <c r="C2231" s="225"/>
      <c r="D2231" s="227"/>
      <c r="E2231" s="227"/>
      <c r="F2231" s="229"/>
      <c r="G2231" s="229"/>
    </row>
    <row r="2232" spans="2:7" s="230" customFormat="1" x14ac:dyDescent="0.25">
      <c r="B2232" s="224"/>
      <c r="C2232" s="225"/>
      <c r="D2232" s="227"/>
      <c r="E2232" s="227"/>
      <c r="F2232" s="229"/>
      <c r="G2232" s="229"/>
    </row>
    <row r="2233" spans="2:7" s="230" customFormat="1" x14ac:dyDescent="0.25">
      <c r="B2233" s="224"/>
      <c r="C2233" s="225"/>
      <c r="D2233" s="227"/>
      <c r="E2233" s="227"/>
      <c r="F2233" s="229"/>
      <c r="G2233" s="229"/>
    </row>
    <row r="2234" spans="2:7" s="230" customFormat="1" x14ac:dyDescent="0.25">
      <c r="B2234" s="224"/>
      <c r="C2234" s="225"/>
      <c r="D2234" s="227"/>
      <c r="E2234" s="227"/>
      <c r="F2234" s="229"/>
      <c r="G2234" s="229"/>
    </row>
    <row r="2235" spans="2:7" s="230" customFormat="1" x14ac:dyDescent="0.25">
      <c r="B2235" s="224"/>
      <c r="C2235" s="225"/>
      <c r="D2235" s="227"/>
      <c r="E2235" s="227"/>
      <c r="F2235" s="229"/>
      <c r="G2235" s="229"/>
    </row>
    <row r="2236" spans="2:7" s="230" customFormat="1" x14ac:dyDescent="0.25">
      <c r="B2236" s="224"/>
      <c r="C2236" s="225"/>
      <c r="D2236" s="227"/>
      <c r="E2236" s="227"/>
      <c r="F2236" s="229"/>
      <c r="G2236" s="229"/>
    </row>
    <row r="2237" spans="2:7" s="230" customFormat="1" x14ac:dyDescent="0.25">
      <c r="B2237" s="224"/>
      <c r="C2237" s="225"/>
      <c r="D2237" s="227"/>
      <c r="E2237" s="227"/>
      <c r="F2237" s="229"/>
      <c r="G2237" s="229"/>
    </row>
    <row r="2238" spans="2:7" s="230" customFormat="1" x14ac:dyDescent="0.25">
      <c r="B2238" s="224"/>
      <c r="C2238" s="225"/>
      <c r="D2238" s="227"/>
      <c r="E2238" s="227"/>
      <c r="F2238" s="229"/>
      <c r="G2238" s="229"/>
    </row>
    <row r="2239" spans="2:7" s="230" customFormat="1" x14ac:dyDescent="0.25">
      <c r="B2239" s="224"/>
      <c r="C2239" s="225"/>
      <c r="D2239" s="227"/>
      <c r="E2239" s="227"/>
      <c r="F2239" s="229"/>
      <c r="G2239" s="229"/>
    </row>
    <row r="2240" spans="2:7" s="230" customFormat="1" x14ac:dyDescent="0.25">
      <c r="B2240" s="224"/>
      <c r="C2240" s="225"/>
      <c r="D2240" s="227"/>
      <c r="E2240" s="227"/>
      <c r="F2240" s="229"/>
      <c r="G2240" s="229"/>
    </row>
    <row r="2241" spans="2:7" s="230" customFormat="1" x14ac:dyDescent="0.25">
      <c r="B2241" s="224"/>
      <c r="C2241" s="225"/>
      <c r="D2241" s="227"/>
      <c r="E2241" s="227"/>
      <c r="F2241" s="229"/>
      <c r="G2241" s="229"/>
    </row>
    <row r="2242" spans="2:7" s="230" customFormat="1" x14ac:dyDescent="0.25">
      <c r="B2242" s="224"/>
      <c r="C2242" s="225"/>
      <c r="D2242" s="227"/>
      <c r="E2242" s="227"/>
      <c r="F2242" s="229"/>
      <c r="G2242" s="229"/>
    </row>
    <row r="2243" spans="2:7" s="230" customFormat="1" x14ac:dyDescent="0.25">
      <c r="B2243" s="224"/>
      <c r="C2243" s="225"/>
      <c r="D2243" s="227"/>
      <c r="E2243" s="227"/>
      <c r="F2243" s="229"/>
      <c r="G2243" s="229"/>
    </row>
    <row r="2244" spans="2:7" s="230" customFormat="1" x14ac:dyDescent="0.25">
      <c r="B2244" s="224"/>
      <c r="C2244" s="225"/>
      <c r="D2244" s="227"/>
      <c r="E2244" s="227"/>
      <c r="F2244" s="229"/>
      <c r="G2244" s="229"/>
    </row>
    <row r="2245" spans="2:7" s="230" customFormat="1" x14ac:dyDescent="0.25">
      <c r="B2245" s="224"/>
      <c r="C2245" s="225"/>
      <c r="D2245" s="227"/>
      <c r="E2245" s="227"/>
      <c r="F2245" s="229"/>
      <c r="G2245" s="229"/>
    </row>
    <row r="2246" spans="2:7" s="230" customFormat="1" x14ac:dyDescent="0.25">
      <c r="B2246" s="224"/>
      <c r="C2246" s="225"/>
      <c r="D2246" s="227"/>
      <c r="E2246" s="227"/>
      <c r="F2246" s="229"/>
      <c r="G2246" s="229"/>
    </row>
    <row r="2247" spans="2:7" s="230" customFormat="1" x14ac:dyDescent="0.25">
      <c r="B2247" s="224"/>
      <c r="C2247" s="225"/>
      <c r="D2247" s="227"/>
      <c r="E2247" s="227"/>
      <c r="F2247" s="229"/>
      <c r="G2247" s="229"/>
    </row>
    <row r="2248" spans="2:7" s="230" customFormat="1" x14ac:dyDescent="0.25">
      <c r="B2248" s="224"/>
      <c r="C2248" s="225"/>
      <c r="D2248" s="227"/>
      <c r="E2248" s="227"/>
      <c r="F2248" s="229"/>
      <c r="G2248" s="229"/>
    </row>
    <row r="2249" spans="2:7" s="230" customFormat="1" x14ac:dyDescent="0.25">
      <c r="B2249" s="224"/>
      <c r="C2249" s="225"/>
      <c r="D2249" s="227"/>
      <c r="E2249" s="227"/>
      <c r="F2249" s="229"/>
      <c r="G2249" s="229"/>
    </row>
    <row r="2250" spans="2:7" s="230" customFormat="1" x14ac:dyDescent="0.25">
      <c r="B2250" s="224"/>
      <c r="C2250" s="225"/>
      <c r="D2250" s="227"/>
      <c r="E2250" s="227"/>
      <c r="F2250" s="229"/>
      <c r="G2250" s="229"/>
    </row>
    <row r="2251" spans="2:7" s="230" customFormat="1" x14ac:dyDescent="0.25">
      <c r="B2251" s="224"/>
      <c r="C2251" s="225"/>
      <c r="D2251" s="227"/>
      <c r="E2251" s="227"/>
      <c r="F2251" s="229"/>
      <c r="G2251" s="229"/>
    </row>
    <row r="2252" spans="2:7" s="230" customFormat="1" x14ac:dyDescent="0.25">
      <c r="B2252" s="224"/>
      <c r="C2252" s="225"/>
      <c r="D2252" s="227"/>
      <c r="E2252" s="227"/>
      <c r="F2252" s="229"/>
      <c r="G2252" s="229"/>
    </row>
    <row r="2253" spans="2:7" s="230" customFormat="1" x14ac:dyDescent="0.25">
      <c r="B2253" s="224"/>
      <c r="C2253" s="225"/>
      <c r="D2253" s="227"/>
      <c r="E2253" s="227"/>
      <c r="F2253" s="229"/>
      <c r="G2253" s="229"/>
    </row>
    <row r="2254" spans="2:7" s="230" customFormat="1" x14ac:dyDescent="0.25">
      <c r="B2254" s="224"/>
      <c r="C2254" s="225"/>
      <c r="D2254" s="227"/>
      <c r="E2254" s="227"/>
      <c r="F2254" s="229"/>
      <c r="G2254" s="229"/>
    </row>
    <row r="2255" spans="2:7" s="230" customFormat="1" x14ac:dyDescent="0.25">
      <c r="B2255" s="224"/>
      <c r="C2255" s="225"/>
      <c r="D2255" s="227"/>
      <c r="E2255" s="227"/>
      <c r="F2255" s="229"/>
      <c r="G2255" s="229"/>
    </row>
    <row r="2256" spans="2:7" s="230" customFormat="1" x14ac:dyDescent="0.25">
      <c r="B2256" s="224"/>
      <c r="C2256" s="225"/>
      <c r="D2256" s="227"/>
      <c r="E2256" s="227"/>
      <c r="F2256" s="229"/>
      <c r="G2256" s="229"/>
    </row>
    <row r="2257" spans="2:7" s="230" customFormat="1" x14ac:dyDescent="0.25">
      <c r="B2257" s="224"/>
      <c r="C2257" s="225"/>
      <c r="D2257" s="227"/>
      <c r="E2257" s="227"/>
      <c r="F2257" s="229"/>
      <c r="G2257" s="229"/>
    </row>
    <row r="2258" spans="2:7" s="230" customFormat="1" x14ac:dyDescent="0.25">
      <c r="B2258" s="224"/>
      <c r="C2258" s="225"/>
      <c r="D2258" s="227"/>
      <c r="E2258" s="227"/>
      <c r="F2258" s="229"/>
      <c r="G2258" s="229"/>
    </row>
    <row r="2259" spans="2:7" s="230" customFormat="1" x14ac:dyDescent="0.25">
      <c r="B2259" s="224"/>
      <c r="C2259" s="225"/>
      <c r="D2259" s="227"/>
      <c r="E2259" s="227"/>
      <c r="F2259" s="229"/>
      <c r="G2259" s="229"/>
    </row>
    <row r="2260" spans="2:7" s="230" customFormat="1" x14ac:dyDescent="0.25">
      <c r="B2260" s="224"/>
      <c r="C2260" s="225"/>
      <c r="D2260" s="227"/>
      <c r="E2260" s="227"/>
      <c r="F2260" s="229"/>
      <c r="G2260" s="229"/>
    </row>
    <row r="2261" spans="2:7" s="230" customFormat="1" x14ac:dyDescent="0.25">
      <c r="B2261" s="224"/>
      <c r="C2261" s="225"/>
      <c r="D2261" s="227"/>
      <c r="E2261" s="227"/>
      <c r="F2261" s="229"/>
      <c r="G2261" s="229"/>
    </row>
    <row r="2262" spans="2:7" s="230" customFormat="1" x14ac:dyDescent="0.25">
      <c r="B2262" s="224"/>
      <c r="C2262" s="225"/>
      <c r="D2262" s="227"/>
      <c r="E2262" s="227"/>
      <c r="F2262" s="229"/>
      <c r="G2262" s="229"/>
    </row>
    <row r="2263" spans="2:7" s="230" customFormat="1" x14ac:dyDescent="0.25">
      <c r="B2263" s="224"/>
      <c r="C2263" s="225"/>
      <c r="D2263" s="227"/>
      <c r="E2263" s="227"/>
      <c r="F2263" s="229"/>
      <c r="G2263" s="229"/>
    </row>
    <row r="2264" spans="2:7" s="230" customFormat="1" x14ac:dyDescent="0.25">
      <c r="B2264" s="224"/>
      <c r="C2264" s="225"/>
      <c r="D2264" s="227"/>
      <c r="E2264" s="227"/>
      <c r="F2264" s="229"/>
      <c r="G2264" s="229"/>
    </row>
    <row r="2265" spans="2:7" s="230" customFormat="1" x14ac:dyDescent="0.25">
      <c r="B2265" s="224"/>
      <c r="C2265" s="225"/>
      <c r="D2265" s="227"/>
      <c r="E2265" s="227"/>
      <c r="F2265" s="229"/>
      <c r="G2265" s="229"/>
    </row>
    <row r="2266" spans="2:7" s="230" customFormat="1" x14ac:dyDescent="0.25">
      <c r="B2266" s="224"/>
      <c r="C2266" s="225"/>
      <c r="D2266" s="227"/>
      <c r="E2266" s="227"/>
      <c r="F2266" s="229"/>
      <c r="G2266" s="229"/>
    </row>
    <row r="2267" spans="2:7" s="230" customFormat="1" x14ac:dyDescent="0.25">
      <c r="B2267" s="224"/>
      <c r="C2267" s="225"/>
      <c r="D2267" s="227"/>
      <c r="E2267" s="227"/>
      <c r="F2267" s="229"/>
      <c r="G2267" s="229"/>
    </row>
    <row r="2268" spans="2:7" s="230" customFormat="1" x14ac:dyDescent="0.25">
      <c r="B2268" s="224"/>
      <c r="C2268" s="225"/>
      <c r="D2268" s="227"/>
      <c r="E2268" s="227"/>
      <c r="F2268" s="229"/>
      <c r="G2268" s="229"/>
    </row>
    <row r="2269" spans="2:7" s="230" customFormat="1" x14ac:dyDescent="0.25">
      <c r="B2269" s="224"/>
      <c r="C2269" s="225"/>
      <c r="D2269" s="227"/>
      <c r="E2269" s="227"/>
      <c r="F2269" s="229"/>
      <c r="G2269" s="229"/>
    </row>
    <row r="2270" spans="2:7" s="230" customFormat="1" x14ac:dyDescent="0.25">
      <c r="B2270" s="224"/>
      <c r="C2270" s="225"/>
      <c r="D2270" s="227"/>
      <c r="E2270" s="227"/>
      <c r="F2270" s="229"/>
      <c r="G2270" s="229"/>
    </row>
    <row r="2271" spans="2:7" s="230" customFormat="1" x14ac:dyDescent="0.25">
      <c r="B2271" s="224"/>
      <c r="C2271" s="225"/>
      <c r="D2271" s="227"/>
      <c r="E2271" s="227"/>
      <c r="F2271" s="229"/>
      <c r="G2271" s="229"/>
    </row>
    <row r="2272" spans="2:7" s="230" customFormat="1" x14ac:dyDescent="0.25">
      <c r="B2272" s="224"/>
      <c r="C2272" s="225"/>
      <c r="D2272" s="227"/>
      <c r="E2272" s="227"/>
      <c r="F2272" s="229"/>
      <c r="G2272" s="229"/>
    </row>
    <row r="2273" spans="2:7" s="230" customFormat="1" x14ac:dyDescent="0.25">
      <c r="B2273" s="224"/>
      <c r="C2273" s="225"/>
      <c r="D2273" s="227"/>
      <c r="E2273" s="227"/>
      <c r="F2273" s="229"/>
      <c r="G2273" s="229"/>
    </row>
    <row r="2274" spans="2:7" s="230" customFormat="1" x14ac:dyDescent="0.25">
      <c r="B2274" s="224"/>
      <c r="C2274" s="225"/>
      <c r="D2274" s="227"/>
      <c r="E2274" s="227"/>
      <c r="F2274" s="229"/>
      <c r="G2274" s="229"/>
    </row>
    <row r="2275" spans="2:7" s="230" customFormat="1" x14ac:dyDescent="0.25">
      <c r="B2275" s="224"/>
      <c r="C2275" s="225"/>
      <c r="D2275" s="227"/>
      <c r="E2275" s="227"/>
      <c r="F2275" s="229"/>
      <c r="G2275" s="229"/>
    </row>
    <row r="2276" spans="2:7" s="230" customFormat="1" x14ac:dyDescent="0.25">
      <c r="B2276" s="224"/>
      <c r="C2276" s="225"/>
      <c r="D2276" s="227"/>
      <c r="E2276" s="227"/>
      <c r="F2276" s="229"/>
      <c r="G2276" s="229"/>
    </row>
    <row r="2277" spans="2:7" s="230" customFormat="1" x14ac:dyDescent="0.25">
      <c r="B2277" s="224"/>
      <c r="C2277" s="225"/>
      <c r="D2277" s="227"/>
      <c r="E2277" s="227"/>
      <c r="F2277" s="229"/>
      <c r="G2277" s="229"/>
    </row>
    <row r="2278" spans="2:7" s="230" customFormat="1" x14ac:dyDescent="0.25">
      <c r="B2278" s="224"/>
      <c r="C2278" s="225"/>
      <c r="D2278" s="227"/>
      <c r="E2278" s="227"/>
      <c r="F2278" s="229"/>
      <c r="G2278" s="229"/>
    </row>
    <row r="2279" spans="2:7" s="230" customFormat="1" x14ac:dyDescent="0.25">
      <c r="B2279" s="224"/>
      <c r="C2279" s="225"/>
      <c r="D2279" s="227"/>
      <c r="E2279" s="227"/>
      <c r="F2279" s="229"/>
      <c r="G2279" s="229"/>
    </row>
    <row r="2280" spans="2:7" s="230" customFormat="1" x14ac:dyDescent="0.25">
      <c r="B2280" s="224"/>
      <c r="C2280" s="225"/>
      <c r="D2280" s="227"/>
      <c r="E2280" s="227"/>
      <c r="F2280" s="229"/>
      <c r="G2280" s="229"/>
    </row>
    <row r="2281" spans="2:7" s="230" customFormat="1" x14ac:dyDescent="0.25">
      <c r="B2281" s="224"/>
      <c r="C2281" s="225"/>
      <c r="D2281" s="227"/>
      <c r="E2281" s="227"/>
      <c r="F2281" s="229"/>
      <c r="G2281" s="229"/>
    </row>
    <row r="2282" spans="2:7" s="230" customFormat="1" x14ac:dyDescent="0.25">
      <c r="B2282" s="224"/>
      <c r="C2282" s="225"/>
      <c r="D2282" s="227"/>
      <c r="E2282" s="227"/>
      <c r="F2282" s="229"/>
      <c r="G2282" s="229"/>
    </row>
    <row r="2283" spans="2:7" s="230" customFormat="1" x14ac:dyDescent="0.25">
      <c r="B2283" s="224"/>
      <c r="C2283" s="225"/>
      <c r="D2283" s="227"/>
      <c r="E2283" s="227"/>
      <c r="F2283" s="229"/>
      <c r="G2283" s="229"/>
    </row>
    <row r="2284" spans="2:7" s="230" customFormat="1" x14ac:dyDescent="0.25">
      <c r="B2284" s="224"/>
      <c r="C2284" s="225"/>
      <c r="D2284" s="227"/>
      <c r="E2284" s="227"/>
      <c r="F2284" s="229"/>
      <c r="G2284" s="229"/>
    </row>
    <row r="2285" spans="2:7" s="230" customFormat="1" x14ac:dyDescent="0.25">
      <c r="B2285" s="224"/>
      <c r="C2285" s="225"/>
      <c r="D2285" s="227"/>
      <c r="E2285" s="227"/>
      <c r="F2285" s="229"/>
      <c r="G2285" s="229"/>
    </row>
    <row r="2286" spans="2:7" s="230" customFormat="1" x14ac:dyDescent="0.25">
      <c r="B2286" s="224"/>
      <c r="C2286" s="225"/>
      <c r="D2286" s="227"/>
      <c r="E2286" s="227"/>
      <c r="F2286" s="229"/>
      <c r="G2286" s="229"/>
    </row>
    <row r="2287" spans="2:7" s="230" customFormat="1" x14ac:dyDescent="0.25">
      <c r="B2287" s="224"/>
      <c r="C2287" s="225"/>
      <c r="D2287" s="227"/>
      <c r="E2287" s="227"/>
      <c r="F2287" s="229"/>
      <c r="G2287" s="229"/>
    </row>
    <row r="2288" spans="2:7" s="230" customFormat="1" x14ac:dyDescent="0.25">
      <c r="B2288" s="224"/>
      <c r="C2288" s="225"/>
      <c r="D2288" s="227"/>
      <c r="E2288" s="227"/>
      <c r="F2288" s="229"/>
      <c r="G2288" s="229"/>
    </row>
    <row r="2289" spans="2:7" s="230" customFormat="1" x14ac:dyDescent="0.25">
      <c r="B2289" s="224"/>
      <c r="C2289" s="225"/>
      <c r="D2289" s="227"/>
      <c r="E2289" s="227"/>
      <c r="F2289" s="229"/>
      <c r="G2289" s="229"/>
    </row>
    <row r="2290" spans="2:7" s="230" customFormat="1" x14ac:dyDescent="0.25">
      <c r="B2290" s="224"/>
      <c r="C2290" s="225"/>
      <c r="D2290" s="227"/>
      <c r="E2290" s="227"/>
      <c r="F2290" s="229"/>
      <c r="G2290" s="229"/>
    </row>
    <row r="2291" spans="2:7" s="230" customFormat="1" x14ac:dyDescent="0.25">
      <c r="B2291" s="224"/>
      <c r="C2291" s="225"/>
      <c r="D2291" s="227"/>
      <c r="E2291" s="227"/>
      <c r="F2291" s="229"/>
      <c r="G2291" s="229"/>
    </row>
    <row r="2292" spans="2:7" s="230" customFormat="1" x14ac:dyDescent="0.25">
      <c r="B2292" s="224"/>
      <c r="C2292" s="225"/>
      <c r="D2292" s="227"/>
      <c r="E2292" s="227"/>
      <c r="F2292" s="229"/>
      <c r="G2292" s="229"/>
    </row>
    <row r="2293" spans="2:7" s="230" customFormat="1" x14ac:dyDescent="0.25">
      <c r="B2293" s="224"/>
      <c r="C2293" s="225"/>
      <c r="D2293" s="227"/>
      <c r="E2293" s="227"/>
      <c r="F2293" s="229"/>
      <c r="G2293" s="229"/>
    </row>
    <row r="2294" spans="2:7" s="230" customFormat="1" x14ac:dyDescent="0.25">
      <c r="B2294" s="224"/>
      <c r="C2294" s="225"/>
      <c r="D2294" s="227"/>
      <c r="E2294" s="227"/>
      <c r="F2294" s="229"/>
      <c r="G2294" s="229"/>
    </row>
    <row r="2295" spans="2:7" s="230" customFormat="1" x14ac:dyDescent="0.25">
      <c r="B2295" s="224"/>
      <c r="C2295" s="225"/>
      <c r="D2295" s="227"/>
      <c r="E2295" s="227"/>
      <c r="F2295" s="229"/>
      <c r="G2295" s="229"/>
    </row>
    <row r="2296" spans="2:7" s="230" customFormat="1" x14ac:dyDescent="0.25">
      <c r="B2296" s="224"/>
      <c r="C2296" s="225"/>
      <c r="D2296" s="227"/>
      <c r="E2296" s="227"/>
      <c r="F2296" s="229"/>
      <c r="G2296" s="229"/>
    </row>
    <row r="2297" spans="2:7" s="230" customFormat="1" x14ac:dyDescent="0.25">
      <c r="B2297" s="224"/>
      <c r="C2297" s="225"/>
      <c r="D2297" s="227"/>
      <c r="E2297" s="227"/>
      <c r="F2297" s="229"/>
      <c r="G2297" s="229"/>
    </row>
    <row r="2298" spans="2:7" s="230" customFormat="1" x14ac:dyDescent="0.25">
      <c r="B2298" s="224"/>
      <c r="C2298" s="225"/>
      <c r="D2298" s="227"/>
      <c r="E2298" s="227"/>
      <c r="F2298" s="229"/>
      <c r="G2298" s="229"/>
    </row>
    <row r="2299" spans="2:7" s="230" customFormat="1" x14ac:dyDescent="0.25">
      <c r="B2299" s="224"/>
      <c r="C2299" s="225"/>
      <c r="D2299" s="227"/>
      <c r="E2299" s="227"/>
      <c r="F2299" s="229"/>
      <c r="G2299" s="229"/>
    </row>
    <row r="2300" spans="2:7" s="230" customFormat="1" x14ac:dyDescent="0.25">
      <c r="B2300" s="224"/>
      <c r="C2300" s="225"/>
      <c r="D2300" s="227"/>
      <c r="E2300" s="227"/>
      <c r="F2300" s="229"/>
      <c r="G2300" s="229"/>
    </row>
    <row r="2301" spans="2:7" s="230" customFormat="1" x14ac:dyDescent="0.25">
      <c r="B2301" s="224"/>
      <c r="C2301" s="225"/>
      <c r="D2301" s="227"/>
      <c r="E2301" s="227"/>
      <c r="F2301" s="229"/>
      <c r="G2301" s="229"/>
    </row>
    <row r="2302" spans="2:7" s="230" customFormat="1" x14ac:dyDescent="0.25">
      <c r="B2302" s="224"/>
      <c r="C2302" s="225"/>
      <c r="D2302" s="227"/>
      <c r="E2302" s="227"/>
      <c r="F2302" s="229"/>
      <c r="G2302" s="229"/>
    </row>
    <row r="2303" spans="2:7" s="230" customFormat="1" x14ac:dyDescent="0.25">
      <c r="B2303" s="224"/>
      <c r="C2303" s="225"/>
      <c r="D2303" s="227"/>
      <c r="E2303" s="227"/>
      <c r="F2303" s="229"/>
      <c r="G2303" s="229"/>
    </row>
    <row r="2304" spans="2:7" s="230" customFormat="1" x14ac:dyDescent="0.25">
      <c r="B2304" s="224"/>
      <c r="C2304" s="225"/>
      <c r="D2304" s="227"/>
      <c r="E2304" s="227"/>
      <c r="F2304" s="229"/>
      <c r="G2304" s="229"/>
    </row>
    <row r="2305" spans="2:7" s="230" customFormat="1" x14ac:dyDescent="0.25">
      <c r="B2305" s="224"/>
      <c r="C2305" s="225"/>
      <c r="D2305" s="227"/>
      <c r="E2305" s="227"/>
      <c r="F2305" s="229"/>
      <c r="G2305" s="229"/>
    </row>
    <row r="2306" spans="2:7" s="230" customFormat="1" x14ac:dyDescent="0.25">
      <c r="B2306" s="224"/>
      <c r="C2306" s="225"/>
      <c r="D2306" s="227"/>
      <c r="E2306" s="227"/>
      <c r="F2306" s="229"/>
      <c r="G2306" s="229"/>
    </row>
    <row r="2307" spans="2:7" s="230" customFormat="1" x14ac:dyDescent="0.25">
      <c r="B2307" s="224"/>
      <c r="C2307" s="225"/>
      <c r="D2307" s="227"/>
      <c r="E2307" s="227"/>
      <c r="F2307" s="229"/>
      <c r="G2307" s="229"/>
    </row>
    <row r="2308" spans="2:7" s="230" customFormat="1" x14ac:dyDescent="0.25">
      <c r="B2308" s="224"/>
      <c r="C2308" s="225"/>
      <c r="D2308" s="227"/>
      <c r="E2308" s="227"/>
      <c r="F2308" s="229"/>
      <c r="G2308" s="229"/>
    </row>
    <row r="2309" spans="2:7" s="230" customFormat="1" x14ac:dyDescent="0.25">
      <c r="B2309" s="224"/>
      <c r="C2309" s="225"/>
      <c r="D2309" s="227"/>
      <c r="E2309" s="227"/>
      <c r="F2309" s="229"/>
      <c r="G2309" s="229"/>
    </row>
    <row r="2310" spans="2:7" s="230" customFormat="1" x14ac:dyDescent="0.25">
      <c r="B2310" s="224"/>
      <c r="C2310" s="225"/>
      <c r="D2310" s="227"/>
      <c r="E2310" s="227"/>
      <c r="F2310" s="229"/>
      <c r="G2310" s="229"/>
    </row>
    <row r="2311" spans="2:7" s="230" customFormat="1" x14ac:dyDescent="0.25">
      <c r="B2311" s="224"/>
      <c r="C2311" s="225"/>
      <c r="D2311" s="227"/>
      <c r="E2311" s="227"/>
      <c r="F2311" s="229"/>
      <c r="G2311" s="229"/>
    </row>
    <row r="2312" spans="2:7" s="230" customFormat="1" x14ac:dyDescent="0.25">
      <c r="B2312" s="224"/>
      <c r="C2312" s="225"/>
      <c r="D2312" s="227"/>
      <c r="E2312" s="227"/>
      <c r="F2312" s="229"/>
      <c r="G2312" s="229"/>
    </row>
    <row r="2313" spans="2:7" s="230" customFormat="1" x14ac:dyDescent="0.25">
      <c r="B2313" s="224"/>
      <c r="C2313" s="225"/>
      <c r="D2313" s="227"/>
      <c r="E2313" s="227"/>
      <c r="F2313" s="229"/>
      <c r="G2313" s="229"/>
    </row>
    <row r="2314" spans="2:7" s="230" customFormat="1" x14ac:dyDescent="0.25">
      <c r="B2314" s="224"/>
      <c r="C2314" s="225"/>
      <c r="D2314" s="227"/>
      <c r="E2314" s="227"/>
      <c r="F2314" s="229"/>
      <c r="G2314" s="229"/>
    </row>
    <row r="2315" spans="2:7" s="230" customFormat="1" x14ac:dyDescent="0.25">
      <c r="B2315" s="224"/>
      <c r="C2315" s="225"/>
      <c r="D2315" s="227"/>
      <c r="E2315" s="227"/>
      <c r="F2315" s="229"/>
      <c r="G2315" s="229"/>
    </row>
    <row r="2316" spans="2:7" s="230" customFormat="1" x14ac:dyDescent="0.25">
      <c r="B2316" s="224"/>
      <c r="C2316" s="225"/>
      <c r="D2316" s="227"/>
      <c r="E2316" s="227"/>
      <c r="F2316" s="229"/>
      <c r="G2316" s="229"/>
    </row>
    <row r="2317" spans="2:7" s="230" customFormat="1" x14ac:dyDescent="0.25">
      <c r="B2317" s="224"/>
      <c r="C2317" s="225"/>
      <c r="D2317" s="227"/>
      <c r="E2317" s="227"/>
      <c r="F2317" s="229"/>
      <c r="G2317" s="229"/>
    </row>
    <row r="2318" spans="2:7" s="230" customFormat="1" x14ac:dyDescent="0.25">
      <c r="B2318" s="224"/>
      <c r="C2318" s="225"/>
      <c r="D2318" s="227"/>
      <c r="E2318" s="227"/>
      <c r="F2318" s="229"/>
      <c r="G2318" s="229"/>
    </row>
    <row r="2319" spans="2:7" s="230" customFormat="1" x14ac:dyDescent="0.25">
      <c r="B2319" s="224"/>
      <c r="C2319" s="225"/>
      <c r="D2319" s="227"/>
      <c r="E2319" s="227"/>
      <c r="F2319" s="229"/>
      <c r="G2319" s="229"/>
    </row>
    <row r="2320" spans="2:7" s="230" customFormat="1" x14ac:dyDescent="0.25">
      <c r="B2320" s="224"/>
      <c r="C2320" s="225"/>
      <c r="D2320" s="227"/>
      <c r="E2320" s="227"/>
      <c r="F2320" s="229"/>
      <c r="G2320" s="229"/>
    </row>
    <row r="2321" spans="2:7" s="230" customFormat="1" x14ac:dyDescent="0.25">
      <c r="B2321" s="224"/>
      <c r="C2321" s="225"/>
      <c r="D2321" s="227"/>
      <c r="E2321" s="227"/>
      <c r="F2321" s="229"/>
      <c r="G2321" s="229"/>
    </row>
    <row r="2322" spans="2:7" s="230" customFormat="1" x14ac:dyDescent="0.25">
      <c r="B2322" s="224"/>
      <c r="C2322" s="225"/>
      <c r="D2322" s="227"/>
      <c r="E2322" s="227"/>
      <c r="F2322" s="229"/>
      <c r="G2322" s="229"/>
    </row>
    <row r="2323" spans="2:7" s="230" customFormat="1" x14ac:dyDescent="0.25">
      <c r="B2323" s="224"/>
      <c r="C2323" s="225"/>
      <c r="D2323" s="227"/>
      <c r="E2323" s="227"/>
      <c r="F2323" s="229"/>
      <c r="G2323" s="229"/>
    </row>
    <row r="2324" spans="2:7" s="230" customFormat="1" x14ac:dyDescent="0.25">
      <c r="B2324" s="224"/>
      <c r="C2324" s="225"/>
      <c r="D2324" s="227"/>
      <c r="E2324" s="227"/>
      <c r="F2324" s="229"/>
      <c r="G2324" s="229"/>
    </row>
    <row r="2325" spans="2:7" s="230" customFormat="1" x14ac:dyDescent="0.25">
      <c r="B2325" s="224"/>
      <c r="C2325" s="225"/>
      <c r="D2325" s="227"/>
      <c r="E2325" s="227"/>
      <c r="F2325" s="229"/>
      <c r="G2325" s="229"/>
    </row>
    <row r="2326" spans="2:7" s="230" customFormat="1" x14ac:dyDescent="0.25">
      <c r="B2326" s="224"/>
      <c r="C2326" s="225"/>
      <c r="D2326" s="227"/>
      <c r="E2326" s="227"/>
      <c r="F2326" s="229"/>
      <c r="G2326" s="229"/>
    </row>
    <row r="2327" spans="2:7" s="230" customFormat="1" x14ac:dyDescent="0.25">
      <c r="B2327" s="224"/>
      <c r="C2327" s="225"/>
      <c r="D2327" s="227"/>
      <c r="E2327" s="227"/>
      <c r="F2327" s="229"/>
      <c r="G2327" s="229"/>
    </row>
    <row r="2328" spans="2:7" s="230" customFormat="1" x14ac:dyDescent="0.25">
      <c r="B2328" s="224"/>
      <c r="C2328" s="225"/>
      <c r="D2328" s="227"/>
      <c r="E2328" s="227"/>
      <c r="F2328" s="229"/>
      <c r="G2328" s="229"/>
    </row>
    <row r="2329" spans="2:7" s="230" customFormat="1" x14ac:dyDescent="0.25">
      <c r="B2329" s="224"/>
      <c r="C2329" s="225"/>
      <c r="D2329" s="227"/>
      <c r="E2329" s="227"/>
      <c r="F2329" s="229"/>
      <c r="G2329" s="229"/>
    </row>
    <row r="2330" spans="2:7" s="230" customFormat="1" x14ac:dyDescent="0.25">
      <c r="B2330" s="224"/>
      <c r="C2330" s="225"/>
      <c r="D2330" s="227"/>
      <c r="E2330" s="227"/>
      <c r="F2330" s="229"/>
      <c r="G2330" s="229"/>
    </row>
    <row r="2331" spans="2:7" s="230" customFormat="1" x14ac:dyDescent="0.25">
      <c r="B2331" s="224"/>
      <c r="C2331" s="225"/>
      <c r="D2331" s="227"/>
      <c r="E2331" s="227"/>
      <c r="F2331" s="229"/>
      <c r="G2331" s="229"/>
    </row>
    <row r="2332" spans="2:7" s="230" customFormat="1" x14ac:dyDescent="0.25">
      <c r="B2332" s="224"/>
      <c r="C2332" s="225"/>
      <c r="D2332" s="227"/>
      <c r="E2332" s="227"/>
      <c r="F2332" s="229"/>
      <c r="G2332" s="229"/>
    </row>
    <row r="2333" spans="2:7" s="230" customFormat="1" x14ac:dyDescent="0.25">
      <c r="B2333" s="224"/>
      <c r="C2333" s="225"/>
      <c r="D2333" s="227"/>
      <c r="E2333" s="227"/>
      <c r="F2333" s="229"/>
      <c r="G2333" s="229"/>
    </row>
    <row r="2334" spans="2:7" s="230" customFormat="1" x14ac:dyDescent="0.25">
      <c r="B2334" s="224"/>
      <c r="C2334" s="225"/>
      <c r="D2334" s="227"/>
      <c r="E2334" s="227"/>
      <c r="F2334" s="229"/>
      <c r="G2334" s="229"/>
    </row>
    <row r="2335" spans="2:7" s="230" customFormat="1" x14ac:dyDescent="0.25">
      <c r="B2335" s="224"/>
      <c r="C2335" s="225"/>
      <c r="D2335" s="227"/>
      <c r="E2335" s="227"/>
      <c r="F2335" s="229"/>
      <c r="G2335" s="229"/>
    </row>
    <row r="2336" spans="2:7" s="230" customFormat="1" x14ac:dyDescent="0.25">
      <c r="B2336" s="224"/>
      <c r="C2336" s="225"/>
      <c r="D2336" s="227"/>
      <c r="E2336" s="227"/>
      <c r="F2336" s="229"/>
      <c r="G2336" s="229"/>
    </row>
    <row r="2337" spans="2:7" s="230" customFormat="1" x14ac:dyDescent="0.25">
      <c r="B2337" s="224"/>
      <c r="C2337" s="225"/>
      <c r="D2337" s="227"/>
      <c r="E2337" s="227"/>
      <c r="F2337" s="229"/>
      <c r="G2337" s="229"/>
    </row>
    <row r="2338" spans="2:7" s="230" customFormat="1" x14ac:dyDescent="0.25">
      <c r="B2338" s="224"/>
      <c r="C2338" s="225"/>
      <c r="D2338" s="227"/>
      <c r="E2338" s="227"/>
      <c r="F2338" s="229"/>
      <c r="G2338" s="229"/>
    </row>
    <row r="2339" spans="2:7" s="230" customFormat="1" x14ac:dyDescent="0.25">
      <c r="B2339" s="224"/>
      <c r="C2339" s="225"/>
      <c r="D2339" s="227"/>
      <c r="E2339" s="227"/>
      <c r="F2339" s="229"/>
      <c r="G2339" s="229"/>
    </row>
    <row r="2340" spans="2:7" s="230" customFormat="1" x14ac:dyDescent="0.25">
      <c r="B2340" s="224"/>
      <c r="C2340" s="225"/>
      <c r="D2340" s="227"/>
      <c r="E2340" s="227"/>
      <c r="F2340" s="229"/>
      <c r="G2340" s="229"/>
    </row>
    <row r="2341" spans="2:7" s="230" customFormat="1" x14ac:dyDescent="0.25">
      <c r="B2341" s="224"/>
      <c r="C2341" s="225"/>
      <c r="D2341" s="227"/>
      <c r="E2341" s="227"/>
      <c r="F2341" s="229"/>
      <c r="G2341" s="229"/>
    </row>
    <row r="2342" spans="2:7" s="230" customFormat="1" x14ac:dyDescent="0.25">
      <c r="B2342" s="224"/>
      <c r="C2342" s="225"/>
      <c r="D2342" s="227"/>
      <c r="E2342" s="227"/>
      <c r="F2342" s="229"/>
      <c r="G2342" s="229"/>
    </row>
    <row r="2343" spans="2:7" s="230" customFormat="1" x14ac:dyDescent="0.25">
      <c r="B2343" s="224"/>
      <c r="C2343" s="225"/>
      <c r="D2343" s="227"/>
      <c r="E2343" s="227"/>
      <c r="F2343" s="229"/>
      <c r="G2343" s="229"/>
    </row>
    <row r="2344" spans="2:7" s="230" customFormat="1" x14ac:dyDescent="0.25">
      <c r="B2344" s="224"/>
      <c r="C2344" s="225"/>
      <c r="D2344" s="227"/>
      <c r="E2344" s="227"/>
      <c r="F2344" s="229"/>
      <c r="G2344" s="229"/>
    </row>
    <row r="2345" spans="2:7" s="230" customFormat="1" x14ac:dyDescent="0.25">
      <c r="B2345" s="224"/>
      <c r="C2345" s="225"/>
      <c r="D2345" s="227"/>
      <c r="E2345" s="227"/>
      <c r="F2345" s="229"/>
      <c r="G2345" s="229"/>
    </row>
    <row r="2346" spans="2:7" s="230" customFormat="1" x14ac:dyDescent="0.25">
      <c r="B2346" s="224"/>
      <c r="C2346" s="225"/>
      <c r="D2346" s="227"/>
      <c r="E2346" s="227"/>
      <c r="F2346" s="229"/>
      <c r="G2346" s="229"/>
    </row>
    <row r="2347" spans="2:7" s="230" customFormat="1" x14ac:dyDescent="0.25">
      <c r="B2347" s="224"/>
      <c r="C2347" s="225"/>
      <c r="D2347" s="227"/>
      <c r="E2347" s="227"/>
      <c r="F2347" s="229"/>
      <c r="G2347" s="229"/>
    </row>
    <row r="2348" spans="2:7" s="230" customFormat="1" x14ac:dyDescent="0.25">
      <c r="B2348" s="224"/>
      <c r="C2348" s="225"/>
      <c r="D2348" s="227"/>
      <c r="E2348" s="227"/>
      <c r="F2348" s="229"/>
      <c r="G2348" s="229"/>
    </row>
    <row r="2349" spans="2:7" s="230" customFormat="1" x14ac:dyDescent="0.25">
      <c r="B2349" s="224"/>
      <c r="C2349" s="225"/>
      <c r="D2349" s="227"/>
      <c r="E2349" s="227"/>
      <c r="F2349" s="229"/>
      <c r="G2349" s="229"/>
    </row>
    <row r="2350" spans="2:7" s="230" customFormat="1" x14ac:dyDescent="0.25">
      <c r="B2350" s="224"/>
      <c r="C2350" s="225"/>
      <c r="D2350" s="227"/>
      <c r="E2350" s="227"/>
      <c r="F2350" s="229"/>
      <c r="G2350" s="229"/>
    </row>
    <row r="2351" spans="2:7" s="230" customFormat="1" x14ac:dyDescent="0.25">
      <c r="B2351" s="224"/>
      <c r="C2351" s="225"/>
      <c r="D2351" s="227"/>
      <c r="E2351" s="227"/>
      <c r="F2351" s="229"/>
      <c r="G2351" s="229"/>
    </row>
    <row r="2352" spans="2:7" s="230" customFormat="1" x14ac:dyDescent="0.25">
      <c r="B2352" s="224"/>
      <c r="C2352" s="225"/>
      <c r="D2352" s="227"/>
      <c r="E2352" s="227"/>
      <c r="F2352" s="229"/>
      <c r="G2352" s="229"/>
    </row>
    <row r="2353" spans="2:7" s="230" customFormat="1" x14ac:dyDescent="0.25">
      <c r="B2353" s="224"/>
      <c r="C2353" s="225"/>
      <c r="D2353" s="227"/>
      <c r="E2353" s="227"/>
      <c r="F2353" s="229"/>
      <c r="G2353" s="229"/>
    </row>
    <row r="2354" spans="2:7" s="230" customFormat="1" x14ac:dyDescent="0.25">
      <c r="B2354" s="224"/>
      <c r="C2354" s="225"/>
      <c r="D2354" s="227"/>
      <c r="E2354" s="227"/>
      <c r="F2354" s="229"/>
      <c r="G2354" s="229"/>
    </row>
    <row r="2355" spans="2:7" s="230" customFormat="1" x14ac:dyDescent="0.25">
      <c r="B2355" s="224"/>
      <c r="C2355" s="225"/>
      <c r="D2355" s="227"/>
      <c r="E2355" s="227"/>
      <c r="F2355" s="229"/>
      <c r="G2355" s="229"/>
    </row>
    <row r="2356" spans="2:7" s="230" customFormat="1" x14ac:dyDescent="0.25">
      <c r="B2356" s="224"/>
      <c r="C2356" s="225"/>
      <c r="D2356" s="227"/>
      <c r="E2356" s="227"/>
      <c r="F2356" s="229"/>
      <c r="G2356" s="229"/>
    </row>
    <row r="2357" spans="2:7" s="230" customFormat="1" x14ac:dyDescent="0.25">
      <c r="B2357" s="224"/>
      <c r="C2357" s="225"/>
      <c r="D2357" s="227"/>
      <c r="E2357" s="227"/>
      <c r="F2357" s="229"/>
      <c r="G2357" s="229"/>
    </row>
    <row r="2358" spans="2:7" s="230" customFormat="1" x14ac:dyDescent="0.25">
      <c r="B2358" s="224"/>
      <c r="C2358" s="225"/>
      <c r="D2358" s="227"/>
      <c r="E2358" s="227"/>
      <c r="F2358" s="229"/>
      <c r="G2358" s="229"/>
    </row>
    <row r="2359" spans="2:7" s="230" customFormat="1" x14ac:dyDescent="0.25">
      <c r="B2359" s="224"/>
      <c r="C2359" s="225"/>
      <c r="D2359" s="227"/>
      <c r="E2359" s="227"/>
      <c r="F2359" s="229"/>
      <c r="G2359" s="229"/>
    </row>
    <row r="2360" spans="2:7" s="230" customFormat="1" x14ac:dyDescent="0.25">
      <c r="B2360" s="224"/>
      <c r="C2360" s="225"/>
      <c r="D2360" s="227"/>
      <c r="E2360" s="227"/>
      <c r="F2360" s="229"/>
      <c r="G2360" s="229"/>
    </row>
    <row r="2361" spans="2:7" s="230" customFormat="1" x14ac:dyDescent="0.25">
      <c r="B2361" s="224"/>
      <c r="C2361" s="225"/>
      <c r="D2361" s="227"/>
      <c r="E2361" s="227"/>
      <c r="F2361" s="229"/>
      <c r="G2361" s="229"/>
    </row>
    <row r="2362" spans="2:7" s="230" customFormat="1" x14ac:dyDescent="0.25">
      <c r="B2362" s="224"/>
      <c r="C2362" s="225"/>
      <c r="D2362" s="227"/>
      <c r="E2362" s="227"/>
      <c r="F2362" s="229"/>
      <c r="G2362" s="229"/>
    </row>
    <row r="2363" spans="2:7" s="230" customFormat="1" x14ac:dyDescent="0.25">
      <c r="B2363" s="224"/>
      <c r="C2363" s="225"/>
      <c r="D2363" s="227"/>
      <c r="E2363" s="227"/>
      <c r="F2363" s="229"/>
      <c r="G2363" s="229"/>
    </row>
    <row r="2364" spans="2:7" s="230" customFormat="1" x14ac:dyDescent="0.25">
      <c r="B2364" s="224"/>
      <c r="C2364" s="225"/>
      <c r="D2364" s="227"/>
      <c r="E2364" s="227"/>
      <c r="F2364" s="229"/>
      <c r="G2364" s="229"/>
    </row>
    <row r="2365" spans="2:7" s="230" customFormat="1" x14ac:dyDescent="0.25">
      <c r="B2365" s="224"/>
      <c r="C2365" s="225"/>
      <c r="D2365" s="227"/>
      <c r="E2365" s="227"/>
      <c r="F2365" s="229"/>
      <c r="G2365" s="229"/>
    </row>
    <row r="2366" spans="2:7" s="230" customFormat="1" x14ac:dyDescent="0.25">
      <c r="B2366" s="224"/>
      <c r="C2366" s="225"/>
      <c r="D2366" s="227"/>
      <c r="E2366" s="227"/>
      <c r="F2366" s="229"/>
      <c r="G2366" s="229"/>
    </row>
    <row r="2367" spans="2:7" s="230" customFormat="1" x14ac:dyDescent="0.25">
      <c r="B2367" s="224"/>
      <c r="C2367" s="225"/>
      <c r="D2367" s="227"/>
      <c r="E2367" s="227"/>
      <c r="F2367" s="229"/>
      <c r="G2367" s="229"/>
    </row>
    <row r="2368" spans="2:7" s="230" customFormat="1" x14ac:dyDescent="0.25">
      <c r="B2368" s="224"/>
      <c r="C2368" s="225"/>
      <c r="D2368" s="227"/>
      <c r="E2368" s="227"/>
      <c r="F2368" s="229"/>
      <c r="G2368" s="229"/>
    </row>
    <row r="2369" spans="2:7" s="230" customFormat="1" x14ac:dyDescent="0.25">
      <c r="B2369" s="224"/>
      <c r="C2369" s="225"/>
      <c r="D2369" s="227"/>
      <c r="E2369" s="227"/>
      <c r="F2369" s="229"/>
      <c r="G2369" s="229"/>
    </row>
    <row r="2370" spans="2:7" s="230" customFormat="1" x14ac:dyDescent="0.25">
      <c r="B2370" s="224"/>
      <c r="C2370" s="225"/>
      <c r="D2370" s="227"/>
      <c r="E2370" s="227"/>
      <c r="F2370" s="229"/>
      <c r="G2370" s="229"/>
    </row>
    <row r="2371" spans="2:7" s="230" customFormat="1" x14ac:dyDescent="0.25">
      <c r="B2371" s="224"/>
      <c r="C2371" s="225"/>
      <c r="D2371" s="227"/>
      <c r="E2371" s="227"/>
      <c r="F2371" s="229"/>
      <c r="G2371" s="229"/>
    </row>
    <row r="2372" spans="2:7" s="230" customFormat="1" x14ac:dyDescent="0.25">
      <c r="B2372" s="224"/>
      <c r="C2372" s="225"/>
      <c r="D2372" s="227"/>
      <c r="E2372" s="227"/>
      <c r="F2372" s="229"/>
      <c r="G2372" s="229"/>
    </row>
    <row r="2373" spans="2:7" s="230" customFormat="1" x14ac:dyDescent="0.25">
      <c r="B2373" s="224"/>
      <c r="C2373" s="225"/>
      <c r="D2373" s="227"/>
      <c r="E2373" s="227"/>
      <c r="F2373" s="229"/>
      <c r="G2373" s="229"/>
    </row>
    <row r="2374" spans="2:7" s="230" customFormat="1" x14ac:dyDescent="0.25">
      <c r="B2374" s="224"/>
      <c r="C2374" s="225"/>
      <c r="D2374" s="227"/>
      <c r="E2374" s="227"/>
      <c r="F2374" s="229"/>
      <c r="G2374" s="229"/>
    </row>
    <row r="2375" spans="2:7" s="230" customFormat="1" x14ac:dyDescent="0.25">
      <c r="B2375" s="224"/>
      <c r="C2375" s="225"/>
      <c r="D2375" s="227"/>
      <c r="E2375" s="227"/>
      <c r="F2375" s="229"/>
      <c r="G2375" s="229"/>
    </row>
    <row r="2376" spans="2:7" s="230" customFormat="1" x14ac:dyDescent="0.25">
      <c r="B2376" s="224"/>
      <c r="C2376" s="225"/>
      <c r="D2376" s="227"/>
      <c r="E2376" s="227"/>
      <c r="F2376" s="229"/>
      <c r="G2376" s="229"/>
    </row>
    <row r="2377" spans="2:7" s="230" customFormat="1" x14ac:dyDescent="0.25">
      <c r="B2377" s="224"/>
      <c r="C2377" s="225"/>
      <c r="D2377" s="227"/>
      <c r="E2377" s="227"/>
      <c r="F2377" s="229"/>
      <c r="G2377" s="229"/>
    </row>
    <row r="2378" spans="2:7" s="230" customFormat="1" x14ac:dyDescent="0.25">
      <c r="B2378" s="224"/>
      <c r="C2378" s="225"/>
      <c r="D2378" s="227"/>
      <c r="E2378" s="227"/>
      <c r="F2378" s="229"/>
      <c r="G2378" s="229"/>
    </row>
    <row r="2379" spans="2:7" s="230" customFormat="1" x14ac:dyDescent="0.25">
      <c r="B2379" s="224"/>
      <c r="C2379" s="225"/>
      <c r="D2379" s="227"/>
      <c r="E2379" s="227"/>
      <c r="F2379" s="229"/>
      <c r="G2379" s="229"/>
    </row>
    <row r="2380" spans="2:7" s="230" customFormat="1" x14ac:dyDescent="0.25">
      <c r="B2380" s="224"/>
      <c r="C2380" s="225"/>
      <c r="D2380" s="227"/>
      <c r="E2380" s="227"/>
      <c r="F2380" s="229"/>
      <c r="G2380" s="229"/>
    </row>
    <row r="2381" spans="2:7" s="230" customFormat="1" x14ac:dyDescent="0.25">
      <c r="B2381" s="224"/>
      <c r="C2381" s="225"/>
      <c r="D2381" s="227"/>
      <c r="E2381" s="227"/>
      <c r="F2381" s="229"/>
      <c r="G2381" s="229"/>
    </row>
    <row r="2382" spans="2:7" s="230" customFormat="1" x14ac:dyDescent="0.25">
      <c r="B2382" s="224"/>
      <c r="C2382" s="225"/>
      <c r="D2382" s="227"/>
      <c r="E2382" s="227"/>
      <c r="F2382" s="229"/>
      <c r="G2382" s="229"/>
    </row>
    <row r="2383" spans="2:7" s="230" customFormat="1" x14ac:dyDescent="0.25">
      <c r="B2383" s="224"/>
      <c r="C2383" s="225"/>
      <c r="D2383" s="227"/>
      <c r="E2383" s="227"/>
      <c r="F2383" s="229"/>
      <c r="G2383" s="229"/>
    </row>
    <row r="2384" spans="2:7" s="230" customFormat="1" x14ac:dyDescent="0.25">
      <c r="B2384" s="224"/>
      <c r="C2384" s="225"/>
      <c r="D2384" s="227"/>
      <c r="E2384" s="227"/>
      <c r="F2384" s="229"/>
      <c r="G2384" s="229"/>
    </row>
    <row r="2385" spans="2:7" s="230" customFormat="1" x14ac:dyDescent="0.25">
      <c r="B2385" s="224"/>
      <c r="C2385" s="225"/>
      <c r="D2385" s="227"/>
      <c r="E2385" s="227"/>
      <c r="F2385" s="229"/>
      <c r="G2385" s="229"/>
    </row>
    <row r="2386" spans="2:7" s="230" customFormat="1" x14ac:dyDescent="0.25">
      <c r="B2386" s="224"/>
      <c r="C2386" s="225"/>
      <c r="D2386" s="227"/>
      <c r="E2386" s="227"/>
      <c r="F2386" s="229"/>
      <c r="G2386" s="229"/>
    </row>
    <row r="2387" spans="2:7" s="230" customFormat="1" x14ac:dyDescent="0.25">
      <c r="B2387" s="224"/>
      <c r="C2387" s="225"/>
      <c r="D2387" s="227"/>
      <c r="E2387" s="227"/>
      <c r="F2387" s="229"/>
      <c r="G2387" s="229"/>
    </row>
    <row r="2388" spans="2:7" s="230" customFormat="1" x14ac:dyDescent="0.25">
      <c r="B2388" s="224"/>
      <c r="C2388" s="225"/>
      <c r="D2388" s="227"/>
      <c r="E2388" s="227"/>
      <c r="F2388" s="229"/>
      <c r="G2388" s="229"/>
    </row>
    <row r="2389" spans="2:7" s="230" customFormat="1" x14ac:dyDescent="0.25">
      <c r="B2389" s="224"/>
      <c r="C2389" s="225"/>
      <c r="D2389" s="227"/>
      <c r="E2389" s="227"/>
      <c r="F2389" s="229"/>
      <c r="G2389" s="229"/>
    </row>
    <row r="2390" spans="2:7" s="230" customFormat="1" x14ac:dyDescent="0.25">
      <c r="B2390" s="224"/>
      <c r="C2390" s="225"/>
      <c r="D2390" s="227"/>
      <c r="E2390" s="227"/>
      <c r="F2390" s="229"/>
      <c r="G2390" s="229"/>
    </row>
    <row r="2391" spans="2:7" s="230" customFormat="1" x14ac:dyDescent="0.25">
      <c r="B2391" s="224"/>
      <c r="C2391" s="225"/>
      <c r="D2391" s="227"/>
      <c r="E2391" s="227"/>
      <c r="F2391" s="229"/>
      <c r="G2391" s="229"/>
    </row>
    <row r="2392" spans="2:7" s="230" customFormat="1" x14ac:dyDescent="0.25">
      <c r="B2392" s="224"/>
      <c r="C2392" s="225"/>
      <c r="D2392" s="227"/>
      <c r="E2392" s="227"/>
      <c r="F2392" s="229"/>
      <c r="G2392" s="229"/>
    </row>
    <row r="2393" spans="2:7" s="230" customFormat="1" x14ac:dyDescent="0.25">
      <c r="B2393" s="224"/>
      <c r="C2393" s="225"/>
      <c r="D2393" s="227"/>
      <c r="E2393" s="227"/>
      <c r="F2393" s="229"/>
      <c r="G2393" s="229"/>
    </row>
    <row r="2394" spans="2:7" s="230" customFormat="1" x14ac:dyDescent="0.25">
      <c r="B2394" s="224"/>
      <c r="C2394" s="225"/>
      <c r="D2394" s="227"/>
      <c r="E2394" s="227"/>
      <c r="F2394" s="229"/>
      <c r="G2394" s="229"/>
    </row>
    <row r="2395" spans="2:7" s="230" customFormat="1" x14ac:dyDescent="0.25">
      <c r="B2395" s="224"/>
      <c r="C2395" s="225"/>
      <c r="D2395" s="227"/>
      <c r="E2395" s="227"/>
      <c r="F2395" s="229"/>
      <c r="G2395" s="229"/>
    </row>
    <row r="2396" spans="2:7" s="230" customFormat="1" x14ac:dyDescent="0.25">
      <c r="B2396" s="224"/>
      <c r="C2396" s="225"/>
      <c r="D2396" s="227"/>
      <c r="E2396" s="227"/>
      <c r="F2396" s="229"/>
      <c r="G2396" s="229"/>
    </row>
    <row r="2397" spans="2:7" s="230" customFormat="1" x14ac:dyDescent="0.25">
      <c r="B2397" s="224"/>
      <c r="C2397" s="225"/>
      <c r="D2397" s="227"/>
      <c r="E2397" s="227"/>
      <c r="F2397" s="229"/>
      <c r="G2397" s="229"/>
    </row>
    <row r="2398" spans="2:7" s="230" customFormat="1" x14ac:dyDescent="0.25">
      <c r="B2398" s="224"/>
      <c r="C2398" s="225"/>
      <c r="D2398" s="227"/>
      <c r="E2398" s="227"/>
      <c r="F2398" s="229"/>
      <c r="G2398" s="229"/>
    </row>
    <row r="2399" spans="2:7" s="230" customFormat="1" x14ac:dyDescent="0.25">
      <c r="B2399" s="224"/>
      <c r="C2399" s="225"/>
      <c r="D2399" s="227"/>
      <c r="E2399" s="227"/>
      <c r="F2399" s="229"/>
      <c r="G2399" s="229"/>
    </row>
    <row r="2400" spans="2:7" s="230" customFormat="1" x14ac:dyDescent="0.25">
      <c r="B2400" s="224"/>
      <c r="C2400" s="225"/>
      <c r="D2400" s="227"/>
      <c r="E2400" s="227"/>
      <c r="F2400" s="229"/>
      <c r="G2400" s="229"/>
    </row>
    <row r="2401" spans="2:7" s="230" customFormat="1" x14ac:dyDescent="0.25">
      <c r="B2401" s="224"/>
      <c r="C2401" s="225"/>
      <c r="D2401" s="227"/>
      <c r="E2401" s="227"/>
      <c r="F2401" s="229"/>
      <c r="G2401" s="229"/>
    </row>
    <row r="2402" spans="2:7" s="230" customFormat="1" x14ac:dyDescent="0.25">
      <c r="B2402" s="224"/>
      <c r="C2402" s="225"/>
      <c r="D2402" s="227"/>
      <c r="E2402" s="227"/>
      <c r="F2402" s="229"/>
      <c r="G2402" s="229"/>
    </row>
    <row r="2403" spans="2:7" s="230" customFormat="1" x14ac:dyDescent="0.25">
      <c r="B2403" s="224"/>
      <c r="C2403" s="225"/>
      <c r="D2403" s="227"/>
      <c r="E2403" s="227"/>
      <c r="F2403" s="229"/>
      <c r="G2403" s="229"/>
    </row>
    <row r="2404" spans="2:7" s="230" customFormat="1" x14ac:dyDescent="0.25">
      <c r="B2404" s="224"/>
      <c r="C2404" s="225"/>
      <c r="D2404" s="227"/>
      <c r="E2404" s="227"/>
      <c r="F2404" s="229"/>
      <c r="G2404" s="229"/>
    </row>
    <row r="2405" spans="2:7" s="230" customFormat="1" x14ac:dyDescent="0.25">
      <c r="B2405" s="224"/>
      <c r="C2405" s="225"/>
      <c r="D2405" s="227"/>
      <c r="E2405" s="227"/>
      <c r="F2405" s="229"/>
      <c r="G2405" s="229"/>
    </row>
    <row r="2406" spans="2:7" s="230" customFormat="1" x14ac:dyDescent="0.25">
      <c r="B2406" s="224"/>
      <c r="C2406" s="225"/>
      <c r="D2406" s="227"/>
      <c r="E2406" s="227"/>
      <c r="F2406" s="229"/>
      <c r="G2406" s="229"/>
    </row>
    <row r="2407" spans="2:7" s="230" customFormat="1" x14ac:dyDescent="0.25">
      <c r="B2407" s="224"/>
      <c r="C2407" s="225"/>
      <c r="D2407" s="227"/>
      <c r="E2407" s="227"/>
      <c r="F2407" s="229"/>
      <c r="G2407" s="229"/>
    </row>
    <row r="2408" spans="2:7" s="230" customFormat="1" x14ac:dyDescent="0.25">
      <c r="B2408" s="224"/>
      <c r="C2408" s="225"/>
      <c r="D2408" s="227"/>
      <c r="E2408" s="227"/>
      <c r="F2408" s="229"/>
      <c r="G2408" s="229"/>
    </row>
    <row r="2409" spans="2:7" s="230" customFormat="1" x14ac:dyDescent="0.25">
      <c r="B2409" s="224"/>
      <c r="C2409" s="225"/>
      <c r="D2409" s="227"/>
      <c r="E2409" s="227"/>
      <c r="F2409" s="229"/>
      <c r="G2409" s="229"/>
    </row>
    <row r="2410" spans="2:7" s="230" customFormat="1" x14ac:dyDescent="0.25">
      <c r="B2410" s="224"/>
      <c r="C2410" s="225"/>
      <c r="D2410" s="227"/>
      <c r="E2410" s="227"/>
      <c r="F2410" s="229"/>
      <c r="G2410" s="229"/>
    </row>
    <row r="2411" spans="2:7" s="230" customFormat="1" x14ac:dyDescent="0.25">
      <c r="B2411" s="224"/>
      <c r="C2411" s="225"/>
      <c r="D2411" s="227"/>
      <c r="E2411" s="227"/>
      <c r="F2411" s="229"/>
      <c r="G2411" s="229"/>
    </row>
    <row r="2412" spans="2:7" s="230" customFormat="1" x14ac:dyDescent="0.25">
      <c r="B2412" s="224"/>
      <c r="C2412" s="225"/>
      <c r="D2412" s="227"/>
      <c r="E2412" s="227"/>
      <c r="F2412" s="229"/>
      <c r="G2412" s="229"/>
    </row>
    <row r="2413" spans="2:7" s="230" customFormat="1" x14ac:dyDescent="0.25">
      <c r="B2413" s="224"/>
      <c r="C2413" s="225"/>
      <c r="D2413" s="227"/>
      <c r="E2413" s="227"/>
      <c r="F2413" s="229"/>
      <c r="G2413" s="229"/>
    </row>
    <row r="2414" spans="2:7" s="230" customFormat="1" x14ac:dyDescent="0.25">
      <c r="B2414" s="224"/>
      <c r="C2414" s="225"/>
      <c r="D2414" s="227"/>
      <c r="E2414" s="227"/>
      <c r="F2414" s="229"/>
      <c r="G2414" s="229"/>
    </row>
    <row r="2415" spans="2:7" s="230" customFormat="1" x14ac:dyDescent="0.25">
      <c r="B2415" s="224"/>
      <c r="C2415" s="225"/>
      <c r="D2415" s="227"/>
      <c r="E2415" s="227"/>
      <c r="F2415" s="229"/>
      <c r="G2415" s="229"/>
    </row>
    <row r="2416" spans="2:7" s="230" customFormat="1" x14ac:dyDescent="0.25">
      <c r="B2416" s="224"/>
      <c r="C2416" s="225"/>
      <c r="D2416" s="227"/>
      <c r="E2416" s="227"/>
      <c r="F2416" s="229"/>
      <c r="G2416" s="229"/>
    </row>
    <row r="2417" spans="2:7" s="230" customFormat="1" x14ac:dyDescent="0.25">
      <c r="B2417" s="224"/>
      <c r="C2417" s="225"/>
      <c r="D2417" s="227"/>
      <c r="E2417" s="227"/>
      <c r="F2417" s="229"/>
      <c r="G2417" s="229"/>
    </row>
    <row r="2418" spans="2:7" s="230" customFormat="1" x14ac:dyDescent="0.25">
      <c r="B2418" s="224"/>
      <c r="C2418" s="225"/>
      <c r="D2418" s="227"/>
      <c r="E2418" s="227"/>
      <c r="F2418" s="229"/>
      <c r="G2418" s="229"/>
    </row>
    <row r="2419" spans="2:7" s="230" customFormat="1" x14ac:dyDescent="0.25">
      <c r="B2419" s="224"/>
      <c r="C2419" s="225"/>
      <c r="D2419" s="227"/>
      <c r="E2419" s="227"/>
      <c r="F2419" s="229"/>
      <c r="G2419" s="229"/>
    </row>
    <row r="2420" spans="2:7" s="230" customFormat="1" x14ac:dyDescent="0.25">
      <c r="B2420" s="224"/>
      <c r="C2420" s="225"/>
      <c r="D2420" s="227"/>
      <c r="E2420" s="227"/>
      <c r="F2420" s="229"/>
      <c r="G2420" s="229"/>
    </row>
    <row r="2421" spans="2:7" s="230" customFormat="1" x14ac:dyDescent="0.25">
      <c r="B2421" s="224"/>
      <c r="C2421" s="225"/>
      <c r="D2421" s="227"/>
      <c r="E2421" s="227"/>
      <c r="F2421" s="229"/>
      <c r="G2421" s="229"/>
    </row>
    <row r="2422" spans="2:7" s="230" customFormat="1" x14ac:dyDescent="0.25">
      <c r="B2422" s="224"/>
      <c r="C2422" s="225"/>
      <c r="D2422" s="227"/>
      <c r="E2422" s="227"/>
      <c r="F2422" s="229"/>
      <c r="G2422" s="229"/>
    </row>
    <row r="2423" spans="2:7" s="230" customFormat="1" x14ac:dyDescent="0.25">
      <c r="B2423" s="224"/>
      <c r="C2423" s="225"/>
      <c r="D2423" s="227"/>
      <c r="E2423" s="227"/>
      <c r="F2423" s="229"/>
      <c r="G2423" s="229"/>
    </row>
    <row r="2424" spans="2:7" s="230" customFormat="1" x14ac:dyDescent="0.25">
      <c r="B2424" s="224"/>
      <c r="C2424" s="225"/>
      <c r="D2424" s="227"/>
      <c r="E2424" s="227"/>
      <c r="F2424" s="229"/>
      <c r="G2424" s="229"/>
    </row>
    <row r="2425" spans="2:7" s="230" customFormat="1" x14ac:dyDescent="0.25">
      <c r="B2425" s="224"/>
      <c r="C2425" s="225"/>
      <c r="D2425" s="227"/>
      <c r="E2425" s="227"/>
      <c r="F2425" s="229"/>
      <c r="G2425" s="229"/>
    </row>
    <row r="2426" spans="2:7" s="230" customFormat="1" x14ac:dyDescent="0.25">
      <c r="B2426" s="224"/>
      <c r="C2426" s="225"/>
      <c r="D2426" s="227"/>
      <c r="E2426" s="227"/>
      <c r="F2426" s="229"/>
      <c r="G2426" s="229"/>
    </row>
    <row r="2427" spans="2:7" s="230" customFormat="1" x14ac:dyDescent="0.25">
      <c r="B2427" s="224"/>
      <c r="C2427" s="225"/>
      <c r="D2427" s="227"/>
      <c r="E2427" s="227"/>
      <c r="F2427" s="229"/>
      <c r="G2427" s="229"/>
    </row>
    <row r="2428" spans="2:7" s="230" customFormat="1" x14ac:dyDescent="0.25">
      <c r="B2428" s="224"/>
      <c r="C2428" s="225"/>
      <c r="D2428" s="227"/>
      <c r="E2428" s="227"/>
      <c r="F2428" s="229"/>
      <c r="G2428" s="229"/>
    </row>
    <row r="2429" spans="2:7" s="230" customFormat="1" x14ac:dyDescent="0.25">
      <c r="B2429" s="224"/>
      <c r="C2429" s="225"/>
      <c r="D2429" s="227"/>
      <c r="E2429" s="227"/>
      <c r="F2429" s="229"/>
      <c r="G2429" s="229"/>
    </row>
    <row r="2430" spans="2:7" s="230" customFormat="1" x14ac:dyDescent="0.25">
      <c r="B2430" s="224"/>
      <c r="C2430" s="225"/>
      <c r="D2430" s="227"/>
      <c r="E2430" s="227"/>
      <c r="F2430" s="229"/>
      <c r="G2430" s="229"/>
    </row>
    <row r="2431" spans="2:7" s="230" customFormat="1" x14ac:dyDescent="0.25">
      <c r="B2431" s="224"/>
      <c r="C2431" s="225"/>
      <c r="D2431" s="227"/>
      <c r="E2431" s="227"/>
      <c r="F2431" s="229"/>
      <c r="G2431" s="229"/>
    </row>
    <row r="2432" spans="2:7" s="230" customFormat="1" x14ac:dyDescent="0.25">
      <c r="B2432" s="224"/>
      <c r="C2432" s="225"/>
      <c r="D2432" s="227"/>
      <c r="E2432" s="227"/>
      <c r="F2432" s="229"/>
      <c r="G2432" s="229"/>
    </row>
    <row r="2433" spans="2:7" s="230" customFormat="1" x14ac:dyDescent="0.25">
      <c r="B2433" s="224"/>
      <c r="C2433" s="225"/>
      <c r="D2433" s="227"/>
      <c r="E2433" s="227"/>
      <c r="F2433" s="229"/>
      <c r="G2433" s="229"/>
    </row>
    <row r="2434" spans="2:7" s="230" customFormat="1" x14ac:dyDescent="0.25">
      <c r="B2434" s="224"/>
      <c r="C2434" s="225"/>
      <c r="D2434" s="227"/>
      <c r="E2434" s="227"/>
      <c r="F2434" s="229"/>
      <c r="G2434" s="229"/>
    </row>
    <row r="2435" spans="2:7" s="230" customFormat="1" x14ac:dyDescent="0.25">
      <c r="B2435" s="224"/>
      <c r="C2435" s="225"/>
      <c r="D2435" s="227"/>
      <c r="E2435" s="227"/>
      <c r="F2435" s="229"/>
      <c r="G2435" s="229"/>
    </row>
    <row r="2436" spans="2:7" s="230" customFormat="1" x14ac:dyDescent="0.25">
      <c r="B2436" s="224"/>
      <c r="C2436" s="225"/>
      <c r="D2436" s="227"/>
      <c r="E2436" s="227"/>
      <c r="F2436" s="229"/>
      <c r="G2436" s="229"/>
    </row>
    <row r="2437" spans="2:7" s="230" customFormat="1" x14ac:dyDescent="0.25">
      <c r="B2437" s="224"/>
      <c r="C2437" s="225"/>
      <c r="D2437" s="227"/>
      <c r="E2437" s="227"/>
      <c r="F2437" s="229"/>
      <c r="G2437" s="229"/>
    </row>
    <row r="2438" spans="2:7" s="230" customFormat="1" x14ac:dyDescent="0.25">
      <c r="B2438" s="224"/>
      <c r="C2438" s="225"/>
      <c r="D2438" s="227"/>
      <c r="E2438" s="227"/>
      <c r="F2438" s="229"/>
      <c r="G2438" s="229"/>
    </row>
    <row r="2439" spans="2:7" s="230" customFormat="1" x14ac:dyDescent="0.25">
      <c r="B2439" s="224"/>
      <c r="C2439" s="225"/>
      <c r="D2439" s="227"/>
      <c r="E2439" s="227"/>
      <c r="F2439" s="229"/>
      <c r="G2439" s="229"/>
    </row>
    <row r="2440" spans="2:7" s="230" customFormat="1" x14ac:dyDescent="0.25">
      <c r="B2440" s="224"/>
      <c r="C2440" s="225"/>
      <c r="D2440" s="227"/>
      <c r="E2440" s="227"/>
      <c r="F2440" s="229"/>
      <c r="G2440" s="229"/>
    </row>
    <row r="2441" spans="2:7" s="230" customFormat="1" x14ac:dyDescent="0.25">
      <c r="B2441" s="224"/>
      <c r="C2441" s="225"/>
      <c r="D2441" s="227"/>
      <c r="E2441" s="227"/>
      <c r="F2441" s="229"/>
      <c r="G2441" s="229"/>
    </row>
    <row r="2442" spans="2:7" s="230" customFormat="1" x14ac:dyDescent="0.25">
      <c r="B2442" s="224"/>
      <c r="C2442" s="225"/>
      <c r="D2442" s="227"/>
      <c r="E2442" s="227"/>
      <c r="F2442" s="229"/>
      <c r="G2442" s="229"/>
    </row>
    <row r="2443" spans="2:7" s="230" customFormat="1" x14ac:dyDescent="0.25">
      <c r="B2443" s="224"/>
      <c r="C2443" s="225"/>
      <c r="D2443" s="227"/>
      <c r="E2443" s="227"/>
      <c r="F2443" s="229"/>
      <c r="G2443" s="229"/>
    </row>
    <row r="2444" spans="2:7" s="230" customFormat="1" x14ac:dyDescent="0.25">
      <c r="B2444" s="224"/>
      <c r="C2444" s="225"/>
      <c r="D2444" s="227"/>
      <c r="E2444" s="227"/>
      <c r="F2444" s="229"/>
      <c r="G2444" s="229"/>
    </row>
    <row r="2445" spans="2:7" s="230" customFormat="1" x14ac:dyDescent="0.25">
      <c r="B2445" s="224"/>
      <c r="C2445" s="225"/>
      <c r="D2445" s="227"/>
      <c r="E2445" s="227"/>
      <c r="F2445" s="229"/>
      <c r="G2445" s="229"/>
    </row>
    <row r="2446" spans="2:7" s="230" customFormat="1" x14ac:dyDescent="0.25">
      <c r="B2446" s="224"/>
      <c r="C2446" s="225"/>
      <c r="D2446" s="227"/>
      <c r="E2446" s="227"/>
      <c r="F2446" s="229"/>
      <c r="G2446" s="229"/>
    </row>
    <row r="2447" spans="2:7" s="230" customFormat="1" x14ac:dyDescent="0.25">
      <c r="B2447" s="224"/>
      <c r="C2447" s="225"/>
      <c r="D2447" s="227"/>
      <c r="E2447" s="227"/>
      <c r="F2447" s="229"/>
      <c r="G2447" s="229"/>
    </row>
    <row r="2448" spans="2:7" s="230" customFormat="1" x14ac:dyDescent="0.25">
      <c r="B2448" s="224"/>
      <c r="C2448" s="225"/>
      <c r="D2448" s="227"/>
      <c r="E2448" s="227"/>
      <c r="F2448" s="229"/>
      <c r="G2448" s="229"/>
    </row>
    <row r="2449" spans="2:7" s="230" customFormat="1" x14ac:dyDescent="0.25">
      <c r="B2449" s="224"/>
      <c r="C2449" s="225"/>
      <c r="D2449" s="227"/>
      <c r="E2449" s="227"/>
      <c r="F2449" s="229"/>
      <c r="G2449" s="229"/>
    </row>
    <row r="2450" spans="2:7" s="230" customFormat="1" x14ac:dyDescent="0.25">
      <c r="B2450" s="224"/>
      <c r="C2450" s="225"/>
      <c r="D2450" s="227"/>
      <c r="E2450" s="227"/>
      <c r="F2450" s="229"/>
      <c r="G2450" s="229"/>
    </row>
    <row r="2451" spans="2:7" s="230" customFormat="1" x14ac:dyDescent="0.25">
      <c r="B2451" s="224"/>
      <c r="C2451" s="225"/>
      <c r="D2451" s="227"/>
      <c r="E2451" s="227"/>
      <c r="F2451" s="229"/>
      <c r="G2451" s="229"/>
    </row>
    <row r="2452" spans="2:7" s="230" customFormat="1" x14ac:dyDescent="0.25">
      <c r="B2452" s="224"/>
      <c r="C2452" s="225"/>
      <c r="D2452" s="227"/>
      <c r="E2452" s="227"/>
      <c r="F2452" s="229"/>
      <c r="G2452" s="229"/>
    </row>
    <row r="2453" spans="2:7" s="230" customFormat="1" x14ac:dyDescent="0.25">
      <c r="B2453" s="224"/>
      <c r="C2453" s="225"/>
      <c r="D2453" s="227"/>
      <c r="E2453" s="227"/>
      <c r="F2453" s="229"/>
      <c r="G2453" s="229"/>
    </row>
    <row r="2454" spans="2:7" s="230" customFormat="1" x14ac:dyDescent="0.25">
      <c r="B2454" s="224"/>
      <c r="C2454" s="225"/>
      <c r="D2454" s="227"/>
      <c r="E2454" s="227"/>
      <c r="F2454" s="229"/>
      <c r="G2454" s="229"/>
    </row>
    <row r="2455" spans="2:7" s="230" customFormat="1" x14ac:dyDescent="0.25">
      <c r="B2455" s="224"/>
      <c r="C2455" s="225"/>
      <c r="D2455" s="227"/>
      <c r="E2455" s="227"/>
      <c r="F2455" s="229"/>
      <c r="G2455" s="229"/>
    </row>
    <row r="2456" spans="2:7" s="230" customFormat="1" x14ac:dyDescent="0.25">
      <c r="B2456" s="224"/>
      <c r="C2456" s="225"/>
      <c r="D2456" s="227"/>
      <c r="E2456" s="227"/>
      <c r="F2456" s="229"/>
      <c r="G2456" s="229"/>
    </row>
    <row r="2457" spans="2:7" s="230" customFormat="1" x14ac:dyDescent="0.25">
      <c r="B2457" s="224"/>
      <c r="C2457" s="225"/>
      <c r="D2457" s="227"/>
      <c r="E2457" s="227"/>
      <c r="F2457" s="229"/>
      <c r="G2457" s="229"/>
    </row>
    <row r="2458" spans="2:7" s="230" customFormat="1" x14ac:dyDescent="0.25">
      <c r="B2458" s="224"/>
      <c r="C2458" s="225"/>
      <c r="D2458" s="227"/>
      <c r="E2458" s="227"/>
      <c r="F2458" s="229"/>
      <c r="G2458" s="229"/>
    </row>
    <row r="2459" spans="2:7" s="230" customFormat="1" x14ac:dyDescent="0.25">
      <c r="B2459" s="224"/>
      <c r="C2459" s="225"/>
      <c r="D2459" s="227"/>
      <c r="E2459" s="227"/>
      <c r="F2459" s="229"/>
      <c r="G2459" s="229"/>
    </row>
    <row r="2460" spans="2:7" s="230" customFormat="1" x14ac:dyDescent="0.25">
      <c r="B2460" s="224"/>
      <c r="C2460" s="225"/>
      <c r="D2460" s="227"/>
      <c r="E2460" s="227"/>
      <c r="F2460" s="229"/>
      <c r="G2460" s="229"/>
    </row>
    <row r="2461" spans="2:7" s="230" customFormat="1" x14ac:dyDescent="0.25">
      <c r="B2461" s="224"/>
      <c r="C2461" s="225"/>
      <c r="D2461" s="227"/>
      <c r="E2461" s="227"/>
      <c r="F2461" s="229"/>
      <c r="G2461" s="229"/>
    </row>
    <row r="2462" spans="2:7" s="230" customFormat="1" x14ac:dyDescent="0.25">
      <c r="B2462" s="224"/>
      <c r="C2462" s="225"/>
      <c r="D2462" s="227"/>
      <c r="E2462" s="227"/>
      <c r="F2462" s="229"/>
      <c r="G2462" s="229"/>
    </row>
    <row r="2463" spans="2:7" s="230" customFormat="1" x14ac:dyDescent="0.25">
      <c r="B2463" s="224"/>
      <c r="C2463" s="225"/>
      <c r="D2463" s="227"/>
      <c r="E2463" s="227"/>
      <c r="F2463" s="229"/>
      <c r="G2463" s="229"/>
    </row>
    <row r="2464" spans="2:7" s="230" customFormat="1" x14ac:dyDescent="0.25">
      <c r="B2464" s="224"/>
      <c r="C2464" s="225"/>
      <c r="D2464" s="227"/>
      <c r="E2464" s="227"/>
      <c r="F2464" s="229"/>
      <c r="G2464" s="229"/>
    </row>
    <row r="2465" spans="2:7" s="230" customFormat="1" x14ac:dyDescent="0.25">
      <c r="B2465" s="224"/>
      <c r="C2465" s="225"/>
      <c r="D2465" s="227"/>
      <c r="E2465" s="227"/>
      <c r="F2465" s="229"/>
      <c r="G2465" s="229"/>
    </row>
    <row r="2466" spans="2:7" s="230" customFormat="1" x14ac:dyDescent="0.25">
      <c r="B2466" s="224"/>
      <c r="C2466" s="225"/>
      <c r="D2466" s="227"/>
      <c r="E2466" s="227"/>
      <c r="F2466" s="229"/>
      <c r="G2466" s="229"/>
    </row>
    <row r="2467" spans="2:7" s="230" customFormat="1" x14ac:dyDescent="0.25">
      <c r="B2467" s="224"/>
      <c r="C2467" s="225"/>
      <c r="D2467" s="227"/>
      <c r="E2467" s="227"/>
      <c r="F2467" s="229"/>
      <c r="G2467" s="229"/>
    </row>
    <row r="2468" spans="2:7" s="230" customFormat="1" x14ac:dyDescent="0.25">
      <c r="B2468" s="224"/>
      <c r="C2468" s="225"/>
      <c r="D2468" s="227"/>
      <c r="E2468" s="227"/>
      <c r="F2468" s="229"/>
      <c r="G2468" s="229"/>
    </row>
    <row r="2469" spans="2:7" s="230" customFormat="1" x14ac:dyDescent="0.25">
      <c r="B2469" s="224"/>
      <c r="C2469" s="225"/>
      <c r="D2469" s="227"/>
      <c r="E2469" s="227"/>
      <c r="F2469" s="229"/>
      <c r="G2469" s="229"/>
    </row>
    <row r="2470" spans="2:7" s="230" customFormat="1" x14ac:dyDescent="0.25">
      <c r="B2470" s="224"/>
      <c r="C2470" s="225"/>
      <c r="D2470" s="227"/>
      <c r="E2470" s="227"/>
      <c r="F2470" s="229"/>
      <c r="G2470" s="229"/>
    </row>
    <row r="2471" spans="2:7" s="230" customFormat="1" x14ac:dyDescent="0.25">
      <c r="B2471" s="224"/>
      <c r="C2471" s="225"/>
      <c r="D2471" s="227"/>
      <c r="E2471" s="227"/>
      <c r="F2471" s="229"/>
      <c r="G2471" s="229"/>
    </row>
    <row r="2472" spans="2:7" s="230" customFormat="1" x14ac:dyDescent="0.25">
      <c r="B2472" s="224"/>
      <c r="C2472" s="225"/>
      <c r="D2472" s="227"/>
      <c r="E2472" s="227"/>
      <c r="F2472" s="229"/>
      <c r="G2472" s="229"/>
    </row>
    <row r="2473" spans="2:7" s="230" customFormat="1" x14ac:dyDescent="0.25">
      <c r="B2473" s="224"/>
      <c r="C2473" s="225"/>
      <c r="D2473" s="227"/>
      <c r="E2473" s="227"/>
      <c r="F2473" s="229"/>
      <c r="G2473" s="229"/>
    </row>
    <row r="2474" spans="2:7" s="230" customFormat="1" x14ac:dyDescent="0.25">
      <c r="B2474" s="224"/>
      <c r="C2474" s="225"/>
      <c r="D2474" s="227"/>
      <c r="E2474" s="227"/>
      <c r="F2474" s="229"/>
      <c r="G2474" s="229"/>
    </row>
    <row r="2475" spans="2:7" s="230" customFormat="1" x14ac:dyDescent="0.25">
      <c r="B2475" s="224"/>
      <c r="C2475" s="225"/>
      <c r="D2475" s="227"/>
      <c r="E2475" s="227"/>
      <c r="F2475" s="229"/>
      <c r="G2475" s="229"/>
    </row>
    <row r="2476" spans="2:7" s="230" customFormat="1" x14ac:dyDescent="0.25">
      <c r="B2476" s="224"/>
      <c r="C2476" s="225"/>
      <c r="D2476" s="227"/>
      <c r="E2476" s="227"/>
      <c r="F2476" s="229"/>
      <c r="G2476" s="229"/>
    </row>
    <row r="2477" spans="2:7" s="230" customFormat="1" x14ac:dyDescent="0.25">
      <c r="B2477" s="224"/>
      <c r="C2477" s="225"/>
      <c r="D2477" s="227"/>
      <c r="E2477" s="227"/>
      <c r="F2477" s="229"/>
      <c r="G2477" s="229"/>
    </row>
    <row r="2478" spans="2:7" s="230" customFormat="1" x14ac:dyDescent="0.25">
      <c r="B2478" s="224"/>
      <c r="C2478" s="225"/>
      <c r="D2478" s="227"/>
      <c r="E2478" s="227"/>
      <c r="F2478" s="229"/>
      <c r="G2478" s="229"/>
    </row>
    <row r="2479" spans="2:7" s="230" customFormat="1" x14ac:dyDescent="0.25">
      <c r="B2479" s="224"/>
      <c r="C2479" s="225"/>
      <c r="D2479" s="227"/>
      <c r="E2479" s="227"/>
      <c r="F2479" s="229"/>
      <c r="G2479" s="229"/>
    </row>
    <row r="2480" spans="2:7" s="230" customFormat="1" x14ac:dyDescent="0.25">
      <c r="B2480" s="224"/>
      <c r="C2480" s="225"/>
      <c r="D2480" s="227"/>
      <c r="E2480" s="227"/>
      <c r="F2480" s="229"/>
      <c r="G2480" s="229"/>
    </row>
    <row r="2481" spans="2:7" s="230" customFormat="1" x14ac:dyDescent="0.25">
      <c r="B2481" s="224"/>
      <c r="C2481" s="225"/>
      <c r="D2481" s="227"/>
      <c r="E2481" s="227"/>
      <c r="F2481" s="229"/>
      <c r="G2481" s="229"/>
    </row>
    <row r="2482" spans="2:7" s="230" customFormat="1" x14ac:dyDescent="0.25">
      <c r="B2482" s="224"/>
      <c r="C2482" s="225"/>
      <c r="D2482" s="227"/>
      <c r="E2482" s="227"/>
      <c r="F2482" s="229"/>
      <c r="G2482" s="229"/>
    </row>
    <row r="2483" spans="2:7" s="230" customFormat="1" x14ac:dyDescent="0.25">
      <c r="B2483" s="224"/>
      <c r="C2483" s="225"/>
      <c r="D2483" s="227"/>
      <c r="E2483" s="227"/>
      <c r="F2483" s="229"/>
      <c r="G2483" s="229"/>
    </row>
    <row r="2484" spans="2:7" s="230" customFormat="1" x14ac:dyDescent="0.25">
      <c r="B2484" s="224"/>
      <c r="C2484" s="225"/>
      <c r="D2484" s="227"/>
      <c r="E2484" s="227"/>
      <c r="F2484" s="229"/>
      <c r="G2484" s="229"/>
    </row>
    <row r="2485" spans="2:7" s="230" customFormat="1" x14ac:dyDescent="0.25">
      <c r="B2485" s="224"/>
      <c r="C2485" s="225"/>
      <c r="D2485" s="227"/>
      <c r="E2485" s="227"/>
      <c r="F2485" s="229"/>
      <c r="G2485" s="229"/>
    </row>
    <row r="2486" spans="2:7" s="230" customFormat="1" x14ac:dyDescent="0.25">
      <c r="B2486" s="224"/>
      <c r="C2486" s="225"/>
      <c r="D2486" s="227"/>
      <c r="E2486" s="227"/>
      <c r="F2486" s="229"/>
      <c r="G2486" s="229"/>
    </row>
    <row r="2487" spans="2:7" s="230" customFormat="1" x14ac:dyDescent="0.25">
      <c r="B2487" s="224"/>
      <c r="C2487" s="225"/>
      <c r="D2487" s="227"/>
      <c r="E2487" s="227"/>
      <c r="F2487" s="229"/>
      <c r="G2487" s="229"/>
    </row>
    <row r="2488" spans="2:7" s="230" customFormat="1" x14ac:dyDescent="0.25">
      <c r="B2488" s="224"/>
      <c r="C2488" s="225"/>
      <c r="D2488" s="227"/>
      <c r="E2488" s="227"/>
      <c r="F2488" s="229"/>
      <c r="G2488" s="229"/>
    </row>
    <row r="2489" spans="2:7" s="230" customFormat="1" x14ac:dyDescent="0.25">
      <c r="B2489" s="224"/>
      <c r="C2489" s="225"/>
      <c r="D2489" s="227"/>
      <c r="E2489" s="227"/>
      <c r="F2489" s="229"/>
      <c r="G2489" s="229"/>
    </row>
    <row r="2490" spans="2:7" s="230" customFormat="1" x14ac:dyDescent="0.25">
      <c r="B2490" s="224"/>
      <c r="C2490" s="225"/>
      <c r="D2490" s="227"/>
      <c r="E2490" s="227"/>
      <c r="F2490" s="229"/>
      <c r="G2490" s="229"/>
    </row>
    <row r="2491" spans="2:7" s="230" customFormat="1" x14ac:dyDescent="0.25">
      <c r="B2491" s="224"/>
      <c r="C2491" s="225"/>
      <c r="D2491" s="227"/>
      <c r="E2491" s="227"/>
      <c r="F2491" s="229"/>
      <c r="G2491" s="229"/>
    </row>
    <row r="2492" spans="2:7" s="230" customFormat="1" x14ac:dyDescent="0.25">
      <c r="B2492" s="224"/>
      <c r="C2492" s="225"/>
      <c r="D2492" s="227"/>
      <c r="E2492" s="227"/>
      <c r="F2492" s="229"/>
      <c r="G2492" s="229"/>
    </row>
    <row r="2493" spans="2:7" s="230" customFormat="1" x14ac:dyDescent="0.25">
      <c r="B2493" s="224"/>
      <c r="C2493" s="225"/>
      <c r="D2493" s="227"/>
      <c r="E2493" s="227"/>
      <c r="F2493" s="229"/>
      <c r="G2493" s="229"/>
    </row>
    <row r="2494" spans="2:7" s="230" customFormat="1" x14ac:dyDescent="0.25">
      <c r="B2494" s="224"/>
      <c r="C2494" s="225"/>
      <c r="D2494" s="227"/>
      <c r="E2494" s="227"/>
      <c r="F2494" s="229"/>
      <c r="G2494" s="229"/>
    </row>
    <row r="2495" spans="2:7" s="230" customFormat="1" x14ac:dyDescent="0.25">
      <c r="B2495" s="224"/>
      <c r="C2495" s="225"/>
      <c r="D2495" s="227"/>
      <c r="E2495" s="227"/>
      <c r="F2495" s="229"/>
      <c r="G2495" s="229"/>
    </row>
    <row r="2496" spans="2:7" s="230" customFormat="1" x14ac:dyDescent="0.25">
      <c r="B2496" s="224"/>
      <c r="C2496" s="225"/>
      <c r="D2496" s="227"/>
      <c r="E2496" s="227"/>
      <c r="F2496" s="229"/>
      <c r="G2496" s="229"/>
    </row>
    <row r="2497" spans="2:7" s="230" customFormat="1" x14ac:dyDescent="0.25">
      <c r="B2497" s="224"/>
      <c r="C2497" s="225"/>
      <c r="D2497" s="227"/>
      <c r="E2497" s="227"/>
      <c r="F2497" s="229"/>
      <c r="G2497" s="229"/>
    </row>
    <row r="2498" spans="2:7" s="230" customFormat="1" x14ac:dyDescent="0.25">
      <c r="B2498" s="224"/>
      <c r="C2498" s="225"/>
      <c r="D2498" s="227"/>
      <c r="E2498" s="227"/>
      <c r="F2498" s="229"/>
      <c r="G2498" s="229"/>
    </row>
    <row r="2499" spans="2:7" s="230" customFormat="1" x14ac:dyDescent="0.25">
      <c r="B2499" s="224"/>
      <c r="C2499" s="225"/>
      <c r="D2499" s="227"/>
      <c r="E2499" s="227"/>
      <c r="F2499" s="229"/>
      <c r="G2499" s="229"/>
    </row>
    <row r="2500" spans="2:7" s="230" customFormat="1" x14ac:dyDescent="0.25">
      <c r="B2500" s="224"/>
      <c r="C2500" s="225"/>
      <c r="D2500" s="227"/>
      <c r="E2500" s="227"/>
      <c r="F2500" s="229"/>
      <c r="G2500" s="229"/>
    </row>
    <row r="2501" spans="2:7" s="230" customFormat="1" x14ac:dyDescent="0.25">
      <c r="B2501" s="224"/>
      <c r="C2501" s="225"/>
      <c r="D2501" s="227"/>
      <c r="E2501" s="227"/>
      <c r="F2501" s="229"/>
      <c r="G2501" s="229"/>
    </row>
    <row r="2502" spans="2:7" s="230" customFormat="1" x14ac:dyDescent="0.25">
      <c r="B2502" s="224"/>
      <c r="C2502" s="225"/>
      <c r="D2502" s="227"/>
      <c r="E2502" s="227"/>
      <c r="F2502" s="229"/>
      <c r="G2502" s="229"/>
    </row>
    <row r="2503" spans="2:7" s="230" customFormat="1" x14ac:dyDescent="0.25">
      <c r="B2503" s="224"/>
      <c r="C2503" s="225"/>
      <c r="D2503" s="227"/>
      <c r="E2503" s="227"/>
      <c r="F2503" s="229"/>
      <c r="G2503" s="229"/>
    </row>
    <row r="2504" spans="2:7" s="230" customFormat="1" x14ac:dyDescent="0.25">
      <c r="B2504" s="224"/>
      <c r="C2504" s="225"/>
      <c r="D2504" s="227"/>
      <c r="E2504" s="227"/>
      <c r="F2504" s="229"/>
      <c r="G2504" s="229"/>
    </row>
    <row r="2505" spans="2:7" s="230" customFormat="1" x14ac:dyDescent="0.25">
      <c r="B2505" s="224"/>
      <c r="C2505" s="225"/>
      <c r="D2505" s="227"/>
      <c r="E2505" s="227"/>
      <c r="F2505" s="229"/>
      <c r="G2505" s="229"/>
    </row>
    <row r="2506" spans="2:7" s="230" customFormat="1" x14ac:dyDescent="0.25">
      <c r="B2506" s="224"/>
      <c r="C2506" s="225"/>
      <c r="D2506" s="227"/>
      <c r="E2506" s="227"/>
      <c r="F2506" s="229"/>
      <c r="G2506" s="229"/>
    </row>
    <row r="2507" spans="2:7" s="230" customFormat="1" x14ac:dyDescent="0.25">
      <c r="B2507" s="224"/>
      <c r="C2507" s="225"/>
      <c r="D2507" s="227"/>
      <c r="E2507" s="227"/>
      <c r="F2507" s="229"/>
      <c r="G2507" s="229"/>
    </row>
    <row r="2508" spans="2:7" s="230" customFormat="1" x14ac:dyDescent="0.25">
      <c r="B2508" s="224"/>
      <c r="C2508" s="225"/>
      <c r="D2508" s="227"/>
      <c r="E2508" s="227"/>
      <c r="F2508" s="229"/>
      <c r="G2508" s="229"/>
    </row>
    <row r="2509" spans="2:7" s="230" customFormat="1" x14ac:dyDescent="0.25">
      <c r="B2509" s="224"/>
      <c r="C2509" s="225"/>
      <c r="D2509" s="227"/>
      <c r="E2509" s="227"/>
      <c r="F2509" s="229"/>
      <c r="G2509" s="229"/>
    </row>
    <row r="2510" spans="2:7" s="230" customFormat="1" x14ac:dyDescent="0.25">
      <c r="B2510" s="224"/>
      <c r="C2510" s="225"/>
      <c r="D2510" s="227"/>
      <c r="E2510" s="227"/>
      <c r="F2510" s="229"/>
      <c r="G2510" s="229"/>
    </row>
    <row r="2511" spans="2:7" s="230" customFormat="1" x14ac:dyDescent="0.25">
      <c r="B2511" s="224"/>
      <c r="C2511" s="225"/>
      <c r="D2511" s="227"/>
      <c r="E2511" s="227"/>
      <c r="F2511" s="229"/>
      <c r="G2511" s="229"/>
    </row>
    <row r="2512" spans="2:7" s="230" customFormat="1" x14ac:dyDescent="0.25">
      <c r="B2512" s="224"/>
      <c r="C2512" s="225"/>
      <c r="D2512" s="227"/>
      <c r="E2512" s="227"/>
      <c r="F2512" s="229"/>
      <c r="G2512" s="229"/>
    </row>
    <row r="2513" spans="2:7" s="230" customFormat="1" x14ac:dyDescent="0.25">
      <c r="B2513" s="224"/>
      <c r="C2513" s="225"/>
      <c r="D2513" s="227"/>
      <c r="E2513" s="227"/>
      <c r="F2513" s="229"/>
      <c r="G2513" s="229"/>
    </row>
    <row r="2514" spans="2:7" s="230" customFormat="1" x14ac:dyDescent="0.25">
      <c r="B2514" s="224"/>
      <c r="C2514" s="225"/>
      <c r="D2514" s="227"/>
      <c r="E2514" s="227"/>
      <c r="F2514" s="229"/>
      <c r="G2514" s="229"/>
    </row>
    <row r="2515" spans="2:7" s="230" customFormat="1" x14ac:dyDescent="0.25">
      <c r="B2515" s="224"/>
      <c r="C2515" s="225"/>
      <c r="D2515" s="227"/>
      <c r="E2515" s="227"/>
      <c r="F2515" s="229"/>
      <c r="G2515" s="229"/>
    </row>
    <row r="2516" spans="2:7" s="230" customFormat="1" x14ac:dyDescent="0.25">
      <c r="B2516" s="224"/>
      <c r="C2516" s="225"/>
      <c r="D2516" s="227"/>
      <c r="E2516" s="227"/>
      <c r="F2516" s="229"/>
      <c r="G2516" s="229"/>
    </row>
    <row r="2517" spans="2:7" s="230" customFormat="1" x14ac:dyDescent="0.25">
      <c r="B2517" s="224"/>
      <c r="C2517" s="225"/>
      <c r="D2517" s="227"/>
      <c r="E2517" s="227"/>
      <c r="F2517" s="229"/>
      <c r="G2517" s="229"/>
    </row>
    <row r="2518" spans="2:7" s="230" customFormat="1" x14ac:dyDescent="0.25">
      <c r="B2518" s="224"/>
      <c r="C2518" s="225"/>
      <c r="D2518" s="227"/>
      <c r="E2518" s="227"/>
      <c r="F2518" s="229"/>
      <c r="G2518" s="229"/>
    </row>
    <row r="2519" spans="2:7" s="230" customFormat="1" x14ac:dyDescent="0.25">
      <c r="B2519" s="224"/>
      <c r="C2519" s="225"/>
      <c r="D2519" s="227"/>
      <c r="E2519" s="227"/>
      <c r="F2519" s="229"/>
      <c r="G2519" s="229"/>
    </row>
    <row r="2520" spans="2:7" s="230" customFormat="1" x14ac:dyDescent="0.25">
      <c r="B2520" s="224"/>
      <c r="C2520" s="225"/>
      <c r="D2520" s="227"/>
      <c r="E2520" s="227"/>
      <c r="F2520" s="229"/>
      <c r="G2520" s="229"/>
    </row>
    <row r="2521" spans="2:7" s="230" customFormat="1" x14ac:dyDescent="0.25">
      <c r="B2521" s="224"/>
      <c r="C2521" s="225"/>
      <c r="D2521" s="227"/>
      <c r="E2521" s="227"/>
      <c r="F2521" s="229"/>
      <c r="G2521" s="229"/>
    </row>
    <row r="2522" spans="2:7" s="230" customFormat="1" x14ac:dyDescent="0.25">
      <c r="B2522" s="224"/>
      <c r="C2522" s="225"/>
      <c r="D2522" s="227"/>
      <c r="E2522" s="227"/>
      <c r="F2522" s="229"/>
      <c r="G2522" s="229"/>
    </row>
    <row r="2523" spans="2:7" s="230" customFormat="1" x14ac:dyDescent="0.25">
      <c r="B2523" s="224"/>
      <c r="C2523" s="225"/>
      <c r="D2523" s="227"/>
      <c r="E2523" s="227"/>
      <c r="F2523" s="229"/>
      <c r="G2523" s="229"/>
    </row>
    <row r="2524" spans="2:7" s="230" customFormat="1" x14ac:dyDescent="0.25">
      <c r="B2524" s="224"/>
      <c r="C2524" s="225"/>
      <c r="D2524" s="227"/>
      <c r="E2524" s="227"/>
      <c r="F2524" s="229"/>
      <c r="G2524" s="229"/>
    </row>
    <row r="2525" spans="2:7" s="230" customFormat="1" x14ac:dyDescent="0.25">
      <c r="B2525" s="224"/>
      <c r="C2525" s="225"/>
      <c r="D2525" s="227"/>
      <c r="E2525" s="227"/>
      <c r="F2525" s="229"/>
      <c r="G2525" s="229"/>
    </row>
    <row r="2526" spans="2:7" s="230" customFormat="1" x14ac:dyDescent="0.25">
      <c r="B2526" s="224"/>
      <c r="C2526" s="225"/>
      <c r="D2526" s="227"/>
      <c r="E2526" s="227"/>
      <c r="F2526" s="229"/>
      <c r="G2526" s="229"/>
    </row>
    <row r="2527" spans="2:7" s="230" customFormat="1" x14ac:dyDescent="0.25">
      <c r="B2527" s="224"/>
      <c r="C2527" s="225"/>
      <c r="D2527" s="227"/>
      <c r="E2527" s="227"/>
      <c r="F2527" s="229"/>
      <c r="G2527" s="229"/>
    </row>
    <row r="2528" spans="2:7" s="230" customFormat="1" x14ac:dyDescent="0.25">
      <c r="B2528" s="224"/>
      <c r="C2528" s="225"/>
      <c r="D2528" s="227"/>
      <c r="E2528" s="227"/>
      <c r="F2528" s="229"/>
      <c r="G2528" s="229"/>
    </row>
    <row r="2529" spans="2:7" s="230" customFormat="1" x14ac:dyDescent="0.25">
      <c r="B2529" s="224"/>
      <c r="C2529" s="225"/>
      <c r="D2529" s="227"/>
      <c r="E2529" s="227"/>
      <c r="F2529" s="229"/>
      <c r="G2529" s="229"/>
    </row>
    <row r="2530" spans="2:7" s="230" customFormat="1" x14ac:dyDescent="0.25">
      <c r="B2530" s="224"/>
      <c r="C2530" s="225"/>
      <c r="D2530" s="227"/>
      <c r="E2530" s="227"/>
      <c r="F2530" s="229"/>
      <c r="G2530" s="229"/>
    </row>
    <row r="2531" spans="2:7" s="230" customFormat="1" x14ac:dyDescent="0.25">
      <c r="B2531" s="224"/>
      <c r="C2531" s="225"/>
      <c r="D2531" s="227"/>
      <c r="E2531" s="227"/>
      <c r="F2531" s="229"/>
      <c r="G2531" s="229"/>
    </row>
    <row r="2532" spans="2:7" s="230" customFormat="1" x14ac:dyDescent="0.25">
      <c r="B2532" s="224"/>
      <c r="C2532" s="225"/>
      <c r="D2532" s="227"/>
      <c r="E2532" s="227"/>
      <c r="F2532" s="229"/>
      <c r="G2532" s="229"/>
    </row>
    <row r="2533" spans="2:7" s="230" customFormat="1" x14ac:dyDescent="0.25">
      <c r="B2533" s="224"/>
      <c r="C2533" s="225"/>
      <c r="D2533" s="227"/>
      <c r="E2533" s="227"/>
      <c r="F2533" s="229"/>
      <c r="G2533" s="229"/>
    </row>
    <row r="2534" spans="2:7" s="230" customFormat="1" x14ac:dyDescent="0.25">
      <c r="B2534" s="224"/>
      <c r="C2534" s="225"/>
      <c r="D2534" s="227"/>
      <c r="E2534" s="227"/>
      <c r="F2534" s="229"/>
      <c r="G2534" s="229"/>
    </row>
    <row r="2535" spans="2:7" s="230" customFormat="1" x14ac:dyDescent="0.25">
      <c r="B2535" s="224"/>
      <c r="C2535" s="225"/>
      <c r="D2535" s="227"/>
      <c r="E2535" s="227"/>
      <c r="F2535" s="229"/>
      <c r="G2535" s="229"/>
    </row>
    <row r="2536" spans="2:7" s="230" customFormat="1" x14ac:dyDescent="0.25">
      <c r="B2536" s="224"/>
      <c r="C2536" s="225"/>
      <c r="D2536" s="227"/>
      <c r="E2536" s="227"/>
      <c r="F2536" s="229"/>
      <c r="G2536" s="229"/>
    </row>
    <row r="2537" spans="2:7" s="230" customFormat="1" x14ac:dyDescent="0.25">
      <c r="B2537" s="224"/>
      <c r="C2537" s="225"/>
      <c r="D2537" s="227"/>
      <c r="E2537" s="227"/>
      <c r="F2537" s="229"/>
      <c r="G2537" s="229"/>
    </row>
    <row r="2538" spans="2:7" s="230" customFormat="1" x14ac:dyDescent="0.25">
      <c r="B2538" s="224"/>
      <c r="C2538" s="225"/>
      <c r="D2538" s="227"/>
      <c r="E2538" s="227"/>
      <c r="F2538" s="229"/>
      <c r="G2538" s="229"/>
    </row>
    <row r="2539" spans="2:7" s="230" customFormat="1" x14ac:dyDescent="0.25">
      <c r="B2539" s="224"/>
      <c r="C2539" s="225"/>
      <c r="D2539" s="227"/>
      <c r="E2539" s="227"/>
      <c r="F2539" s="229"/>
      <c r="G2539" s="229"/>
    </row>
    <row r="2540" spans="2:7" s="230" customFormat="1" x14ac:dyDescent="0.25">
      <c r="B2540" s="224"/>
      <c r="C2540" s="225"/>
      <c r="D2540" s="227"/>
      <c r="E2540" s="227"/>
      <c r="F2540" s="229"/>
      <c r="G2540" s="229"/>
    </row>
    <row r="2541" spans="2:7" s="230" customFormat="1" x14ac:dyDescent="0.25">
      <c r="B2541" s="224"/>
      <c r="C2541" s="225"/>
      <c r="D2541" s="227"/>
      <c r="E2541" s="227"/>
      <c r="F2541" s="229"/>
      <c r="G2541" s="229"/>
    </row>
    <row r="2542" spans="2:7" s="230" customFormat="1" x14ac:dyDescent="0.25">
      <c r="B2542" s="224"/>
      <c r="C2542" s="225"/>
      <c r="D2542" s="227"/>
      <c r="E2542" s="227"/>
      <c r="F2542" s="229"/>
      <c r="G2542" s="229"/>
    </row>
    <row r="2543" spans="2:7" s="230" customFormat="1" x14ac:dyDescent="0.25">
      <c r="B2543" s="224"/>
      <c r="C2543" s="225"/>
      <c r="D2543" s="227"/>
      <c r="E2543" s="227"/>
      <c r="F2543" s="229"/>
      <c r="G2543" s="229"/>
    </row>
    <row r="2544" spans="2:7" s="230" customFormat="1" x14ac:dyDescent="0.25">
      <c r="B2544" s="224"/>
      <c r="C2544" s="225"/>
      <c r="D2544" s="227"/>
      <c r="E2544" s="227"/>
      <c r="F2544" s="229"/>
      <c r="G2544" s="229"/>
    </row>
    <row r="2545" spans="2:7" s="230" customFormat="1" x14ac:dyDescent="0.25">
      <c r="B2545" s="224"/>
      <c r="C2545" s="225"/>
      <c r="D2545" s="227"/>
      <c r="E2545" s="227"/>
      <c r="F2545" s="229"/>
      <c r="G2545" s="229"/>
    </row>
    <row r="2546" spans="2:7" s="230" customFormat="1" x14ac:dyDescent="0.25">
      <c r="B2546" s="224"/>
      <c r="C2546" s="225"/>
      <c r="D2546" s="227"/>
      <c r="E2546" s="227"/>
      <c r="F2546" s="229"/>
      <c r="G2546" s="229"/>
    </row>
    <row r="2547" spans="2:7" s="230" customFormat="1" x14ac:dyDescent="0.25">
      <c r="B2547" s="224"/>
      <c r="C2547" s="225"/>
      <c r="D2547" s="227"/>
      <c r="E2547" s="227"/>
      <c r="F2547" s="229"/>
      <c r="G2547" s="229"/>
    </row>
    <row r="2548" spans="2:7" s="230" customFormat="1" x14ac:dyDescent="0.25">
      <c r="B2548" s="224"/>
      <c r="C2548" s="225"/>
      <c r="D2548" s="227"/>
      <c r="E2548" s="227"/>
      <c r="F2548" s="229"/>
      <c r="G2548" s="229"/>
    </row>
    <row r="2549" spans="2:7" s="230" customFormat="1" x14ac:dyDescent="0.25">
      <c r="B2549" s="224"/>
      <c r="C2549" s="225"/>
      <c r="D2549" s="227"/>
      <c r="E2549" s="227"/>
      <c r="F2549" s="229"/>
      <c r="G2549" s="229"/>
    </row>
    <row r="2550" spans="2:7" s="230" customFormat="1" x14ac:dyDescent="0.25">
      <c r="B2550" s="224"/>
      <c r="C2550" s="225"/>
      <c r="D2550" s="227"/>
      <c r="E2550" s="227"/>
      <c r="F2550" s="229"/>
      <c r="G2550" s="229"/>
    </row>
    <row r="2551" spans="2:7" s="230" customFormat="1" x14ac:dyDescent="0.25">
      <c r="B2551" s="224"/>
      <c r="C2551" s="225"/>
      <c r="D2551" s="227"/>
      <c r="E2551" s="227"/>
      <c r="F2551" s="229"/>
      <c r="G2551" s="229"/>
    </row>
    <row r="2552" spans="2:7" s="230" customFormat="1" x14ac:dyDescent="0.25">
      <c r="B2552" s="224"/>
      <c r="C2552" s="225"/>
      <c r="D2552" s="227"/>
      <c r="E2552" s="227"/>
      <c r="F2552" s="229"/>
      <c r="G2552" s="229"/>
    </row>
    <row r="2553" spans="2:7" s="230" customFormat="1" x14ac:dyDescent="0.25">
      <c r="B2553" s="224"/>
      <c r="C2553" s="225"/>
      <c r="D2553" s="227"/>
      <c r="E2553" s="227"/>
      <c r="F2553" s="229"/>
      <c r="G2553" s="229"/>
    </row>
    <row r="2554" spans="2:7" s="230" customFormat="1" x14ac:dyDescent="0.25">
      <c r="B2554" s="224"/>
      <c r="C2554" s="225"/>
      <c r="D2554" s="227"/>
      <c r="E2554" s="227"/>
      <c r="F2554" s="229"/>
      <c r="G2554" s="229"/>
    </row>
    <row r="2555" spans="2:7" s="230" customFormat="1" x14ac:dyDescent="0.25">
      <c r="B2555" s="224"/>
      <c r="C2555" s="225"/>
      <c r="D2555" s="227"/>
      <c r="E2555" s="227"/>
      <c r="F2555" s="229"/>
      <c r="G2555" s="229"/>
    </row>
    <row r="2556" spans="2:7" s="230" customFormat="1" x14ac:dyDescent="0.25">
      <c r="B2556" s="224"/>
      <c r="C2556" s="225"/>
      <c r="D2556" s="227"/>
      <c r="E2556" s="227"/>
      <c r="F2556" s="229"/>
      <c r="G2556" s="229"/>
    </row>
    <row r="2557" spans="2:7" s="230" customFormat="1" x14ac:dyDescent="0.25">
      <c r="B2557" s="224"/>
      <c r="C2557" s="225"/>
      <c r="D2557" s="227"/>
      <c r="E2557" s="227"/>
      <c r="F2557" s="229"/>
      <c r="G2557" s="229"/>
    </row>
    <row r="2558" spans="2:7" s="230" customFormat="1" x14ac:dyDescent="0.25">
      <c r="B2558" s="224"/>
      <c r="C2558" s="225"/>
      <c r="D2558" s="227"/>
      <c r="E2558" s="227"/>
      <c r="F2558" s="229"/>
      <c r="G2558" s="229"/>
    </row>
    <row r="2559" spans="2:7" s="230" customFormat="1" x14ac:dyDescent="0.25">
      <c r="B2559" s="224"/>
      <c r="C2559" s="225"/>
      <c r="D2559" s="227"/>
      <c r="E2559" s="227"/>
      <c r="F2559" s="229"/>
      <c r="G2559" s="229"/>
    </row>
    <row r="2560" spans="2:7" s="230" customFormat="1" x14ac:dyDescent="0.25">
      <c r="B2560" s="224"/>
      <c r="C2560" s="225"/>
      <c r="D2560" s="227"/>
      <c r="E2560" s="227"/>
      <c r="F2560" s="229"/>
      <c r="G2560" s="229"/>
    </row>
    <row r="2561" spans="2:7" s="230" customFormat="1" x14ac:dyDescent="0.25">
      <c r="B2561" s="224"/>
      <c r="C2561" s="225"/>
      <c r="D2561" s="227"/>
      <c r="E2561" s="227"/>
      <c r="F2561" s="229"/>
      <c r="G2561" s="229"/>
    </row>
    <row r="2562" spans="2:7" s="230" customFormat="1" x14ac:dyDescent="0.25">
      <c r="B2562" s="224"/>
      <c r="C2562" s="225"/>
      <c r="D2562" s="227"/>
      <c r="E2562" s="227"/>
      <c r="F2562" s="229"/>
      <c r="G2562" s="229"/>
    </row>
    <row r="2563" spans="2:7" s="230" customFormat="1" x14ac:dyDescent="0.25">
      <c r="B2563" s="224"/>
      <c r="C2563" s="225"/>
      <c r="D2563" s="227"/>
      <c r="E2563" s="227"/>
      <c r="F2563" s="229"/>
      <c r="G2563" s="229"/>
    </row>
    <row r="2564" spans="2:7" s="230" customFormat="1" x14ac:dyDescent="0.25">
      <c r="B2564" s="224"/>
      <c r="C2564" s="225"/>
      <c r="D2564" s="227"/>
      <c r="E2564" s="227"/>
      <c r="F2564" s="229"/>
      <c r="G2564" s="229"/>
    </row>
    <row r="2565" spans="2:7" s="230" customFormat="1" x14ac:dyDescent="0.25">
      <c r="B2565" s="224"/>
      <c r="C2565" s="225"/>
      <c r="D2565" s="227"/>
      <c r="E2565" s="227"/>
      <c r="F2565" s="229"/>
      <c r="G2565" s="229"/>
    </row>
    <row r="2566" spans="2:7" s="230" customFormat="1" x14ac:dyDescent="0.25">
      <c r="B2566" s="224"/>
      <c r="C2566" s="225"/>
      <c r="D2566" s="227"/>
      <c r="E2566" s="227"/>
      <c r="F2566" s="229"/>
      <c r="G2566" s="229"/>
    </row>
    <row r="2567" spans="2:7" s="230" customFormat="1" x14ac:dyDescent="0.25">
      <c r="B2567" s="224"/>
      <c r="C2567" s="225"/>
      <c r="D2567" s="227"/>
      <c r="E2567" s="227"/>
      <c r="F2567" s="229"/>
      <c r="G2567" s="229"/>
    </row>
    <row r="2568" spans="2:7" s="230" customFormat="1" x14ac:dyDescent="0.25">
      <c r="B2568" s="224"/>
      <c r="C2568" s="225"/>
      <c r="D2568" s="227"/>
      <c r="E2568" s="227"/>
      <c r="F2568" s="229"/>
      <c r="G2568" s="229"/>
    </row>
    <row r="2569" spans="2:7" s="230" customFormat="1" x14ac:dyDescent="0.25">
      <c r="B2569" s="224"/>
      <c r="C2569" s="225"/>
      <c r="D2569" s="227"/>
      <c r="E2569" s="227"/>
      <c r="F2569" s="229"/>
      <c r="G2569" s="229"/>
    </row>
    <row r="2570" spans="2:7" s="230" customFormat="1" x14ac:dyDescent="0.25">
      <c r="B2570" s="224"/>
      <c r="C2570" s="225"/>
      <c r="D2570" s="227"/>
      <c r="E2570" s="227"/>
      <c r="F2570" s="229"/>
      <c r="G2570" s="229"/>
    </row>
    <row r="2571" spans="2:7" s="230" customFormat="1" x14ac:dyDescent="0.25">
      <c r="B2571" s="224"/>
      <c r="C2571" s="225"/>
      <c r="D2571" s="227"/>
      <c r="E2571" s="227"/>
      <c r="F2571" s="229"/>
      <c r="G2571" s="229"/>
    </row>
    <row r="2572" spans="2:7" s="230" customFormat="1" x14ac:dyDescent="0.25">
      <c r="B2572" s="224"/>
      <c r="C2572" s="225"/>
      <c r="D2572" s="227"/>
      <c r="E2572" s="227"/>
      <c r="F2572" s="229"/>
      <c r="G2572" s="229"/>
    </row>
    <row r="2573" spans="2:7" s="230" customFormat="1" x14ac:dyDescent="0.25">
      <c r="B2573" s="224"/>
      <c r="C2573" s="225"/>
      <c r="D2573" s="227"/>
      <c r="E2573" s="227"/>
      <c r="F2573" s="229"/>
      <c r="G2573" s="229"/>
    </row>
    <row r="2574" spans="2:7" s="230" customFormat="1" x14ac:dyDescent="0.25">
      <c r="B2574" s="224"/>
      <c r="C2574" s="225"/>
      <c r="D2574" s="227"/>
      <c r="E2574" s="227"/>
      <c r="F2574" s="229"/>
      <c r="G2574" s="229"/>
    </row>
    <row r="2575" spans="2:7" s="230" customFormat="1" x14ac:dyDescent="0.25">
      <c r="B2575" s="224"/>
      <c r="C2575" s="225"/>
      <c r="D2575" s="227"/>
      <c r="E2575" s="227"/>
      <c r="F2575" s="229"/>
      <c r="G2575" s="229"/>
    </row>
    <row r="2576" spans="2:7" s="230" customFormat="1" x14ac:dyDescent="0.25">
      <c r="B2576" s="224"/>
      <c r="C2576" s="225"/>
      <c r="D2576" s="227"/>
      <c r="E2576" s="227"/>
      <c r="F2576" s="229"/>
      <c r="G2576" s="229"/>
    </row>
    <row r="2577" spans="2:7" s="230" customFormat="1" x14ac:dyDescent="0.25">
      <c r="B2577" s="224"/>
      <c r="C2577" s="225"/>
      <c r="D2577" s="227"/>
      <c r="E2577" s="227"/>
      <c r="F2577" s="229"/>
      <c r="G2577" s="229"/>
    </row>
    <row r="2578" spans="2:7" s="230" customFormat="1" x14ac:dyDescent="0.25">
      <c r="B2578" s="224"/>
      <c r="C2578" s="225"/>
      <c r="D2578" s="227"/>
      <c r="E2578" s="227"/>
      <c r="F2578" s="229"/>
      <c r="G2578" s="229"/>
    </row>
    <row r="2579" spans="2:7" s="230" customFormat="1" x14ac:dyDescent="0.25">
      <c r="B2579" s="224"/>
      <c r="C2579" s="225"/>
      <c r="D2579" s="227"/>
      <c r="E2579" s="227"/>
      <c r="F2579" s="229"/>
      <c r="G2579" s="229"/>
    </row>
    <row r="2580" spans="2:7" s="230" customFormat="1" x14ac:dyDescent="0.25">
      <c r="B2580" s="224"/>
      <c r="C2580" s="225"/>
      <c r="D2580" s="227"/>
      <c r="E2580" s="227"/>
      <c r="F2580" s="229"/>
      <c r="G2580" s="229"/>
    </row>
    <row r="2581" spans="2:7" s="230" customFormat="1" x14ac:dyDescent="0.25">
      <c r="B2581" s="224"/>
      <c r="C2581" s="225"/>
      <c r="D2581" s="227"/>
      <c r="E2581" s="227"/>
      <c r="F2581" s="229"/>
      <c r="G2581" s="229"/>
    </row>
    <row r="2582" spans="2:7" s="230" customFormat="1" x14ac:dyDescent="0.25">
      <c r="B2582" s="224"/>
      <c r="C2582" s="225"/>
      <c r="D2582" s="227"/>
      <c r="E2582" s="227"/>
      <c r="F2582" s="229"/>
      <c r="G2582" s="229"/>
    </row>
    <row r="2583" spans="2:7" s="230" customFormat="1" x14ac:dyDescent="0.25">
      <c r="B2583" s="224"/>
      <c r="C2583" s="225"/>
      <c r="D2583" s="227"/>
      <c r="E2583" s="227"/>
      <c r="F2583" s="229"/>
      <c r="G2583" s="229"/>
    </row>
    <row r="2584" spans="2:7" s="230" customFormat="1" x14ac:dyDescent="0.25">
      <c r="B2584" s="224"/>
      <c r="C2584" s="225"/>
      <c r="D2584" s="227"/>
      <c r="E2584" s="227"/>
      <c r="F2584" s="229"/>
      <c r="G2584" s="229"/>
    </row>
    <row r="2585" spans="2:7" s="230" customFormat="1" x14ac:dyDescent="0.25">
      <c r="B2585" s="224"/>
      <c r="C2585" s="225"/>
      <c r="D2585" s="227"/>
      <c r="E2585" s="227"/>
      <c r="F2585" s="229"/>
      <c r="G2585" s="229"/>
    </row>
    <row r="2586" spans="2:7" s="230" customFormat="1" x14ac:dyDescent="0.25">
      <c r="B2586" s="224"/>
      <c r="C2586" s="225"/>
      <c r="D2586" s="227"/>
      <c r="E2586" s="227"/>
      <c r="F2586" s="229"/>
      <c r="G2586" s="229"/>
    </row>
    <row r="2587" spans="2:7" s="230" customFormat="1" x14ac:dyDescent="0.25">
      <c r="B2587" s="224"/>
      <c r="C2587" s="225"/>
      <c r="D2587" s="227"/>
      <c r="E2587" s="227"/>
      <c r="F2587" s="229"/>
      <c r="G2587" s="229"/>
    </row>
    <row r="2588" spans="2:7" s="230" customFormat="1" x14ac:dyDescent="0.25">
      <c r="B2588" s="224"/>
      <c r="C2588" s="225"/>
      <c r="D2588" s="227"/>
      <c r="E2588" s="227"/>
      <c r="F2588" s="229"/>
      <c r="G2588" s="229"/>
    </row>
    <row r="2589" spans="2:7" s="230" customFormat="1" x14ac:dyDescent="0.25">
      <c r="B2589" s="224"/>
      <c r="C2589" s="225"/>
      <c r="D2589" s="227"/>
      <c r="E2589" s="227"/>
      <c r="F2589" s="229"/>
      <c r="G2589" s="229"/>
    </row>
    <row r="2590" spans="2:7" s="230" customFormat="1" x14ac:dyDescent="0.25">
      <c r="B2590" s="224"/>
      <c r="C2590" s="225"/>
      <c r="D2590" s="227"/>
      <c r="E2590" s="227"/>
      <c r="F2590" s="229"/>
      <c r="G2590" s="229"/>
    </row>
    <row r="2591" spans="2:7" s="230" customFormat="1" x14ac:dyDescent="0.25">
      <c r="B2591" s="224"/>
      <c r="C2591" s="225"/>
      <c r="D2591" s="227"/>
      <c r="E2591" s="227"/>
      <c r="F2591" s="229"/>
      <c r="G2591" s="229"/>
    </row>
    <row r="2592" spans="2:7" s="230" customFormat="1" x14ac:dyDescent="0.25">
      <c r="B2592" s="224"/>
      <c r="C2592" s="225"/>
      <c r="D2592" s="227"/>
      <c r="E2592" s="227"/>
      <c r="F2592" s="229"/>
      <c r="G2592" s="229"/>
    </row>
    <row r="2593" spans="2:7" s="230" customFormat="1" x14ac:dyDescent="0.25">
      <c r="B2593" s="224"/>
      <c r="C2593" s="225"/>
      <c r="D2593" s="227"/>
      <c r="E2593" s="227"/>
      <c r="F2593" s="229"/>
      <c r="G2593" s="229"/>
    </row>
    <row r="2594" spans="2:7" s="230" customFormat="1" x14ac:dyDescent="0.25">
      <c r="B2594" s="224"/>
      <c r="C2594" s="225"/>
      <c r="D2594" s="227"/>
      <c r="E2594" s="227"/>
      <c r="F2594" s="229"/>
      <c r="G2594" s="229"/>
    </row>
    <row r="2595" spans="2:7" s="230" customFormat="1" x14ac:dyDescent="0.25">
      <c r="B2595" s="224"/>
      <c r="C2595" s="225"/>
      <c r="D2595" s="227"/>
      <c r="E2595" s="227"/>
      <c r="F2595" s="229"/>
      <c r="G2595" s="229"/>
    </row>
    <row r="2596" spans="2:7" s="230" customFormat="1" x14ac:dyDescent="0.25">
      <c r="B2596" s="224"/>
      <c r="C2596" s="225"/>
      <c r="D2596" s="227"/>
      <c r="E2596" s="227"/>
      <c r="F2596" s="229"/>
      <c r="G2596" s="229"/>
    </row>
    <row r="2597" spans="2:7" s="230" customFormat="1" x14ac:dyDescent="0.25">
      <c r="B2597" s="224"/>
      <c r="C2597" s="225"/>
      <c r="D2597" s="227"/>
      <c r="E2597" s="227"/>
      <c r="F2597" s="229"/>
      <c r="G2597" s="229"/>
    </row>
    <row r="2598" spans="2:7" s="230" customFormat="1" x14ac:dyDescent="0.25">
      <c r="B2598" s="224"/>
      <c r="C2598" s="225"/>
      <c r="D2598" s="227"/>
      <c r="E2598" s="227"/>
      <c r="F2598" s="229"/>
      <c r="G2598" s="229"/>
    </row>
    <row r="2599" spans="2:7" s="230" customFormat="1" x14ac:dyDescent="0.25">
      <c r="B2599" s="224"/>
      <c r="C2599" s="225"/>
      <c r="D2599" s="227"/>
      <c r="E2599" s="227"/>
      <c r="F2599" s="229"/>
      <c r="G2599" s="229"/>
    </row>
    <row r="2600" spans="2:7" s="230" customFormat="1" x14ac:dyDescent="0.25">
      <c r="B2600" s="224"/>
      <c r="C2600" s="225"/>
      <c r="D2600" s="227"/>
      <c r="E2600" s="227"/>
      <c r="F2600" s="229"/>
      <c r="G2600" s="229"/>
    </row>
    <row r="2601" spans="2:7" s="230" customFormat="1" x14ac:dyDescent="0.25">
      <c r="B2601" s="224"/>
      <c r="C2601" s="225"/>
      <c r="D2601" s="227"/>
      <c r="E2601" s="227"/>
      <c r="F2601" s="229"/>
      <c r="G2601" s="229"/>
    </row>
    <row r="2602" spans="2:7" s="230" customFormat="1" x14ac:dyDescent="0.25">
      <c r="B2602" s="224"/>
      <c r="C2602" s="225"/>
      <c r="D2602" s="227"/>
      <c r="E2602" s="227"/>
      <c r="F2602" s="229"/>
      <c r="G2602" s="229"/>
    </row>
    <row r="2603" spans="2:7" s="230" customFormat="1" x14ac:dyDescent="0.25">
      <c r="B2603" s="224"/>
      <c r="C2603" s="225"/>
      <c r="D2603" s="227"/>
      <c r="E2603" s="227"/>
      <c r="F2603" s="229"/>
      <c r="G2603" s="229"/>
    </row>
    <row r="2604" spans="2:7" s="230" customFormat="1" x14ac:dyDescent="0.25">
      <c r="B2604" s="224"/>
      <c r="C2604" s="225"/>
      <c r="D2604" s="227"/>
      <c r="E2604" s="227"/>
      <c r="F2604" s="229"/>
      <c r="G2604" s="229"/>
    </row>
    <row r="2605" spans="2:7" s="230" customFormat="1" x14ac:dyDescent="0.25">
      <c r="B2605" s="224"/>
      <c r="C2605" s="225"/>
      <c r="D2605" s="227"/>
      <c r="E2605" s="227"/>
      <c r="F2605" s="229"/>
      <c r="G2605" s="229"/>
    </row>
    <row r="2606" spans="2:7" s="230" customFormat="1" x14ac:dyDescent="0.25">
      <c r="B2606" s="224"/>
      <c r="C2606" s="225"/>
      <c r="D2606" s="227"/>
      <c r="E2606" s="227"/>
      <c r="F2606" s="229"/>
      <c r="G2606" s="229"/>
    </row>
    <row r="2607" spans="2:7" s="230" customFormat="1" x14ac:dyDescent="0.25">
      <c r="B2607" s="224"/>
      <c r="C2607" s="225"/>
      <c r="D2607" s="227"/>
      <c r="E2607" s="227"/>
      <c r="F2607" s="229"/>
      <c r="G2607" s="229"/>
    </row>
    <row r="2608" spans="2:7" s="230" customFormat="1" x14ac:dyDescent="0.25">
      <c r="B2608" s="224"/>
      <c r="C2608" s="225"/>
      <c r="D2608" s="227"/>
      <c r="E2608" s="227"/>
      <c r="F2608" s="229"/>
      <c r="G2608" s="229"/>
    </row>
    <row r="2609" spans="2:7" s="230" customFormat="1" x14ac:dyDescent="0.25">
      <c r="B2609" s="224"/>
      <c r="C2609" s="225"/>
      <c r="D2609" s="227"/>
      <c r="E2609" s="227"/>
      <c r="F2609" s="229"/>
      <c r="G2609" s="229"/>
    </row>
    <row r="2610" spans="2:7" s="230" customFormat="1" x14ac:dyDescent="0.25">
      <c r="B2610" s="224"/>
      <c r="C2610" s="225"/>
      <c r="D2610" s="227"/>
      <c r="E2610" s="227"/>
      <c r="F2610" s="229"/>
      <c r="G2610" s="229"/>
    </row>
    <row r="2611" spans="2:7" s="230" customFormat="1" x14ac:dyDescent="0.25">
      <c r="B2611" s="224"/>
      <c r="C2611" s="225"/>
      <c r="D2611" s="227"/>
      <c r="E2611" s="227"/>
      <c r="F2611" s="229"/>
      <c r="G2611" s="229"/>
    </row>
    <row r="2612" spans="2:7" s="230" customFormat="1" x14ac:dyDescent="0.25">
      <c r="B2612" s="224"/>
      <c r="C2612" s="225"/>
      <c r="D2612" s="227"/>
      <c r="E2612" s="227"/>
      <c r="F2612" s="229"/>
      <c r="G2612" s="229"/>
    </row>
    <row r="2613" spans="2:7" s="230" customFormat="1" x14ac:dyDescent="0.25">
      <c r="B2613" s="224"/>
      <c r="C2613" s="225"/>
      <c r="D2613" s="227"/>
      <c r="E2613" s="227"/>
      <c r="F2613" s="229"/>
      <c r="G2613" s="229"/>
    </row>
    <row r="2614" spans="2:7" s="230" customFormat="1" x14ac:dyDescent="0.25">
      <c r="B2614" s="224"/>
      <c r="C2614" s="225"/>
      <c r="D2614" s="227"/>
      <c r="E2614" s="227"/>
      <c r="F2614" s="229"/>
      <c r="G2614" s="229"/>
    </row>
    <row r="2615" spans="2:7" s="230" customFormat="1" x14ac:dyDescent="0.25">
      <c r="B2615" s="224"/>
      <c r="C2615" s="225"/>
      <c r="D2615" s="227"/>
      <c r="E2615" s="227"/>
      <c r="F2615" s="229"/>
      <c r="G2615" s="229"/>
    </row>
    <row r="2616" spans="2:7" s="230" customFormat="1" x14ac:dyDescent="0.25">
      <c r="B2616" s="224"/>
      <c r="C2616" s="225"/>
      <c r="D2616" s="227"/>
      <c r="E2616" s="227"/>
      <c r="F2616" s="229"/>
      <c r="G2616" s="229"/>
    </row>
    <row r="2617" spans="2:7" s="230" customFormat="1" x14ac:dyDescent="0.25">
      <c r="B2617" s="224"/>
      <c r="C2617" s="225"/>
      <c r="D2617" s="227"/>
      <c r="E2617" s="227"/>
      <c r="F2617" s="229"/>
      <c r="G2617" s="229"/>
    </row>
    <row r="2618" spans="2:7" s="230" customFormat="1" x14ac:dyDescent="0.25">
      <c r="B2618" s="224"/>
      <c r="C2618" s="225"/>
      <c r="D2618" s="227"/>
      <c r="E2618" s="227"/>
      <c r="F2618" s="229"/>
      <c r="G2618" s="229"/>
    </row>
    <row r="2619" spans="2:7" s="230" customFormat="1" x14ac:dyDescent="0.25">
      <c r="B2619" s="224"/>
      <c r="C2619" s="225"/>
      <c r="D2619" s="227"/>
      <c r="E2619" s="227"/>
      <c r="F2619" s="229"/>
      <c r="G2619" s="229"/>
    </row>
    <row r="2620" spans="2:7" s="230" customFormat="1" x14ac:dyDescent="0.25">
      <c r="B2620" s="224"/>
      <c r="C2620" s="225"/>
      <c r="D2620" s="227"/>
      <c r="E2620" s="227"/>
      <c r="F2620" s="229"/>
      <c r="G2620" s="229"/>
    </row>
    <row r="2621" spans="2:7" s="230" customFormat="1" x14ac:dyDescent="0.25">
      <c r="B2621" s="224"/>
      <c r="C2621" s="225"/>
      <c r="D2621" s="227"/>
      <c r="E2621" s="227"/>
      <c r="F2621" s="229"/>
      <c r="G2621" s="229"/>
    </row>
    <row r="2622" spans="2:7" s="230" customFormat="1" x14ac:dyDescent="0.25">
      <c r="B2622" s="224"/>
      <c r="C2622" s="225"/>
      <c r="D2622" s="227"/>
      <c r="E2622" s="227"/>
      <c r="F2622" s="229"/>
      <c r="G2622" s="229"/>
    </row>
    <row r="2623" spans="2:7" s="230" customFormat="1" x14ac:dyDescent="0.25">
      <c r="B2623" s="224"/>
      <c r="C2623" s="225"/>
      <c r="D2623" s="227"/>
      <c r="E2623" s="227"/>
      <c r="F2623" s="229"/>
      <c r="G2623" s="229"/>
    </row>
    <row r="2624" spans="2:7" s="230" customFormat="1" x14ac:dyDescent="0.25">
      <c r="B2624" s="224"/>
      <c r="C2624" s="225"/>
      <c r="D2624" s="227"/>
      <c r="E2624" s="227"/>
      <c r="F2624" s="229"/>
      <c r="G2624" s="229"/>
    </row>
    <row r="2625" spans="2:7" s="230" customFormat="1" x14ac:dyDescent="0.25">
      <c r="B2625" s="224"/>
      <c r="C2625" s="225"/>
      <c r="D2625" s="227"/>
      <c r="E2625" s="227"/>
      <c r="F2625" s="229"/>
      <c r="G2625" s="229"/>
    </row>
    <row r="2626" spans="2:7" s="230" customFormat="1" x14ac:dyDescent="0.25">
      <c r="B2626" s="224"/>
      <c r="C2626" s="225"/>
      <c r="D2626" s="227"/>
      <c r="E2626" s="227"/>
      <c r="F2626" s="229"/>
      <c r="G2626" s="229"/>
    </row>
    <row r="2627" spans="2:7" s="230" customFormat="1" x14ac:dyDescent="0.25">
      <c r="B2627" s="224"/>
      <c r="C2627" s="225"/>
      <c r="D2627" s="227"/>
      <c r="E2627" s="227"/>
      <c r="F2627" s="229"/>
      <c r="G2627" s="229"/>
    </row>
    <row r="2628" spans="2:7" s="230" customFormat="1" x14ac:dyDescent="0.25">
      <c r="B2628" s="224"/>
      <c r="C2628" s="225"/>
      <c r="D2628" s="227"/>
      <c r="E2628" s="227"/>
      <c r="F2628" s="229"/>
      <c r="G2628" s="229"/>
    </row>
    <row r="2629" spans="2:7" s="230" customFormat="1" x14ac:dyDescent="0.25">
      <c r="B2629" s="224"/>
      <c r="C2629" s="225"/>
      <c r="D2629" s="227"/>
      <c r="E2629" s="227"/>
      <c r="F2629" s="229"/>
      <c r="G2629" s="229"/>
    </row>
    <row r="2630" spans="2:7" s="230" customFormat="1" x14ac:dyDescent="0.25">
      <c r="B2630" s="224"/>
      <c r="C2630" s="225"/>
      <c r="D2630" s="227"/>
      <c r="E2630" s="227"/>
      <c r="F2630" s="229"/>
      <c r="G2630" s="229"/>
    </row>
    <row r="2631" spans="2:7" s="230" customFormat="1" x14ac:dyDescent="0.25">
      <c r="B2631" s="224"/>
      <c r="C2631" s="225"/>
      <c r="D2631" s="227"/>
      <c r="E2631" s="227"/>
      <c r="F2631" s="229"/>
      <c r="G2631" s="229"/>
    </row>
    <row r="2632" spans="2:7" s="230" customFormat="1" x14ac:dyDescent="0.25">
      <c r="B2632" s="224"/>
      <c r="C2632" s="225"/>
      <c r="D2632" s="227"/>
      <c r="E2632" s="227"/>
      <c r="F2632" s="229"/>
      <c r="G2632" s="229"/>
    </row>
    <row r="2633" spans="2:7" s="230" customFormat="1" x14ac:dyDescent="0.25">
      <c r="B2633" s="224"/>
      <c r="C2633" s="225"/>
      <c r="D2633" s="227"/>
      <c r="E2633" s="227"/>
      <c r="F2633" s="229"/>
      <c r="G2633" s="229"/>
    </row>
    <row r="2634" spans="2:7" s="230" customFormat="1" x14ac:dyDescent="0.25">
      <c r="B2634" s="224"/>
      <c r="C2634" s="225"/>
      <c r="D2634" s="227"/>
      <c r="E2634" s="227"/>
      <c r="F2634" s="229"/>
      <c r="G2634" s="229"/>
    </row>
    <row r="2635" spans="2:7" s="230" customFormat="1" x14ac:dyDescent="0.25">
      <c r="B2635" s="224"/>
      <c r="C2635" s="225"/>
      <c r="D2635" s="227"/>
      <c r="E2635" s="227"/>
      <c r="F2635" s="229"/>
      <c r="G2635" s="229"/>
    </row>
    <row r="2636" spans="2:7" s="230" customFormat="1" x14ac:dyDescent="0.25">
      <c r="B2636" s="224"/>
      <c r="C2636" s="225"/>
      <c r="D2636" s="227"/>
      <c r="E2636" s="227"/>
      <c r="F2636" s="229"/>
      <c r="G2636" s="229"/>
    </row>
    <row r="2637" spans="2:7" s="230" customFormat="1" x14ac:dyDescent="0.25">
      <c r="B2637" s="224"/>
      <c r="C2637" s="225"/>
      <c r="D2637" s="227"/>
      <c r="E2637" s="227"/>
      <c r="F2637" s="229"/>
      <c r="G2637" s="229"/>
    </row>
    <row r="2638" spans="2:7" s="230" customFormat="1" x14ac:dyDescent="0.25">
      <c r="B2638" s="224"/>
      <c r="C2638" s="225"/>
      <c r="D2638" s="227"/>
      <c r="E2638" s="227"/>
      <c r="F2638" s="229"/>
      <c r="G2638" s="229"/>
    </row>
    <row r="2639" spans="2:7" s="230" customFormat="1" x14ac:dyDescent="0.25">
      <c r="B2639" s="224"/>
      <c r="C2639" s="225"/>
      <c r="D2639" s="227"/>
      <c r="E2639" s="227"/>
      <c r="F2639" s="229"/>
      <c r="G2639" s="229"/>
    </row>
    <row r="2640" spans="2:7" s="230" customFormat="1" x14ac:dyDescent="0.25">
      <c r="B2640" s="224"/>
      <c r="C2640" s="225"/>
      <c r="D2640" s="227"/>
      <c r="E2640" s="227"/>
      <c r="F2640" s="229"/>
      <c r="G2640" s="229"/>
    </row>
    <row r="2641" spans="2:7" s="230" customFormat="1" x14ac:dyDescent="0.25">
      <c r="B2641" s="224"/>
      <c r="C2641" s="225"/>
      <c r="D2641" s="227"/>
      <c r="E2641" s="227"/>
      <c r="F2641" s="229"/>
      <c r="G2641" s="229"/>
    </row>
    <row r="2642" spans="2:7" s="230" customFormat="1" x14ac:dyDescent="0.25">
      <c r="B2642" s="224"/>
      <c r="C2642" s="225"/>
      <c r="D2642" s="227"/>
      <c r="E2642" s="227"/>
      <c r="F2642" s="229"/>
      <c r="G2642" s="229"/>
    </row>
    <row r="2643" spans="2:7" s="230" customFormat="1" x14ac:dyDescent="0.25">
      <c r="B2643" s="224"/>
      <c r="C2643" s="225"/>
      <c r="D2643" s="227"/>
      <c r="E2643" s="227"/>
      <c r="F2643" s="229"/>
      <c r="G2643" s="229"/>
    </row>
    <row r="2644" spans="2:7" s="230" customFormat="1" x14ac:dyDescent="0.25">
      <c r="B2644" s="224"/>
      <c r="C2644" s="225"/>
      <c r="D2644" s="227"/>
      <c r="E2644" s="227"/>
      <c r="F2644" s="229"/>
      <c r="G2644" s="229"/>
    </row>
    <row r="2645" spans="2:7" s="230" customFormat="1" x14ac:dyDescent="0.25">
      <c r="B2645" s="224"/>
      <c r="C2645" s="225"/>
      <c r="D2645" s="227"/>
      <c r="E2645" s="227"/>
      <c r="F2645" s="229"/>
      <c r="G2645" s="229"/>
    </row>
    <row r="2646" spans="2:7" s="230" customFormat="1" x14ac:dyDescent="0.25">
      <c r="B2646" s="224"/>
      <c r="C2646" s="225"/>
      <c r="D2646" s="227"/>
      <c r="E2646" s="227"/>
      <c r="F2646" s="229"/>
      <c r="G2646" s="229"/>
    </row>
    <row r="2647" spans="2:7" s="230" customFormat="1" x14ac:dyDescent="0.25">
      <c r="B2647" s="224"/>
      <c r="C2647" s="225"/>
      <c r="D2647" s="227"/>
      <c r="E2647" s="227"/>
      <c r="F2647" s="229"/>
      <c r="G2647" s="229"/>
    </row>
    <row r="2648" spans="2:7" s="230" customFormat="1" x14ac:dyDescent="0.25">
      <c r="B2648" s="224"/>
      <c r="C2648" s="225"/>
      <c r="D2648" s="227"/>
      <c r="E2648" s="227"/>
      <c r="F2648" s="229"/>
      <c r="G2648" s="229"/>
    </row>
    <row r="2649" spans="2:7" s="230" customFormat="1" x14ac:dyDescent="0.25">
      <c r="B2649" s="224"/>
      <c r="C2649" s="225"/>
      <c r="D2649" s="227"/>
      <c r="E2649" s="227"/>
      <c r="F2649" s="229"/>
      <c r="G2649" s="229"/>
    </row>
    <row r="2650" spans="2:7" s="230" customFormat="1" x14ac:dyDescent="0.25">
      <c r="B2650" s="224"/>
      <c r="C2650" s="225"/>
      <c r="D2650" s="227"/>
      <c r="E2650" s="227"/>
      <c r="F2650" s="229"/>
      <c r="G2650" s="229"/>
    </row>
    <row r="2651" spans="2:7" s="230" customFormat="1" x14ac:dyDescent="0.25">
      <c r="B2651" s="224"/>
      <c r="C2651" s="225"/>
      <c r="D2651" s="227"/>
      <c r="E2651" s="227"/>
      <c r="F2651" s="229"/>
      <c r="G2651" s="229"/>
    </row>
    <row r="2652" spans="2:7" s="230" customFormat="1" x14ac:dyDescent="0.25">
      <c r="B2652" s="224"/>
      <c r="C2652" s="225"/>
      <c r="D2652" s="227"/>
      <c r="E2652" s="227"/>
      <c r="F2652" s="229"/>
      <c r="G2652" s="229"/>
    </row>
    <row r="2653" spans="2:7" s="230" customFormat="1" x14ac:dyDescent="0.25">
      <c r="B2653" s="224"/>
      <c r="C2653" s="225"/>
      <c r="D2653" s="227"/>
      <c r="E2653" s="227"/>
      <c r="F2653" s="229"/>
      <c r="G2653" s="229"/>
    </row>
    <row r="2654" spans="2:7" s="230" customFormat="1" x14ac:dyDescent="0.25">
      <c r="B2654" s="224"/>
      <c r="C2654" s="225"/>
      <c r="D2654" s="227"/>
      <c r="E2654" s="227"/>
      <c r="F2654" s="229"/>
      <c r="G2654" s="229"/>
    </row>
    <row r="2655" spans="2:7" s="230" customFormat="1" x14ac:dyDescent="0.25">
      <c r="B2655" s="224"/>
      <c r="C2655" s="225"/>
      <c r="D2655" s="227"/>
      <c r="E2655" s="227"/>
      <c r="F2655" s="229"/>
      <c r="G2655" s="229"/>
    </row>
    <row r="2656" spans="2:7" s="230" customFormat="1" x14ac:dyDescent="0.25">
      <c r="B2656" s="224"/>
      <c r="C2656" s="225"/>
      <c r="D2656" s="227"/>
      <c r="E2656" s="227"/>
      <c r="F2656" s="229"/>
      <c r="G2656" s="229"/>
    </row>
    <row r="2657" spans="2:7" s="230" customFormat="1" x14ac:dyDescent="0.25">
      <c r="B2657" s="224"/>
      <c r="C2657" s="225"/>
      <c r="D2657" s="227"/>
      <c r="E2657" s="227"/>
      <c r="F2657" s="229"/>
      <c r="G2657" s="229"/>
    </row>
    <row r="2658" spans="2:7" s="230" customFormat="1" x14ac:dyDescent="0.25">
      <c r="B2658" s="224"/>
      <c r="C2658" s="225"/>
      <c r="D2658" s="227"/>
      <c r="E2658" s="227"/>
      <c r="F2658" s="229"/>
      <c r="G2658" s="229"/>
    </row>
    <row r="2659" spans="2:7" s="230" customFormat="1" x14ac:dyDescent="0.25">
      <c r="B2659" s="224"/>
      <c r="C2659" s="225"/>
      <c r="D2659" s="227"/>
      <c r="E2659" s="227"/>
      <c r="F2659" s="229"/>
      <c r="G2659" s="229"/>
    </row>
    <row r="2660" spans="2:7" s="230" customFormat="1" x14ac:dyDescent="0.25">
      <c r="B2660" s="224"/>
      <c r="C2660" s="225"/>
      <c r="D2660" s="227"/>
      <c r="E2660" s="227"/>
      <c r="F2660" s="229"/>
      <c r="G2660" s="229"/>
    </row>
    <row r="2661" spans="2:7" s="230" customFormat="1" x14ac:dyDescent="0.25">
      <c r="B2661" s="224"/>
      <c r="C2661" s="225"/>
      <c r="D2661" s="227"/>
      <c r="E2661" s="227"/>
      <c r="F2661" s="229"/>
      <c r="G2661" s="229"/>
    </row>
    <row r="2662" spans="2:7" s="230" customFormat="1" x14ac:dyDescent="0.25">
      <c r="B2662" s="224"/>
      <c r="C2662" s="225"/>
      <c r="D2662" s="227"/>
      <c r="E2662" s="227"/>
      <c r="F2662" s="229"/>
      <c r="G2662" s="229"/>
    </row>
    <row r="2663" spans="2:7" s="230" customFormat="1" x14ac:dyDescent="0.25">
      <c r="B2663" s="224"/>
      <c r="C2663" s="225"/>
      <c r="D2663" s="227"/>
      <c r="E2663" s="227"/>
      <c r="F2663" s="229"/>
      <c r="G2663" s="229"/>
    </row>
    <row r="2664" spans="2:7" s="230" customFormat="1" x14ac:dyDescent="0.25">
      <c r="B2664" s="224"/>
      <c r="C2664" s="225"/>
      <c r="D2664" s="227"/>
      <c r="E2664" s="227"/>
      <c r="F2664" s="229"/>
      <c r="G2664" s="229"/>
    </row>
    <row r="2665" spans="2:7" s="230" customFormat="1" x14ac:dyDescent="0.25">
      <c r="B2665" s="224"/>
      <c r="C2665" s="225"/>
      <c r="D2665" s="227"/>
      <c r="E2665" s="227"/>
      <c r="F2665" s="229"/>
      <c r="G2665" s="229"/>
    </row>
    <row r="2666" spans="2:7" s="230" customFormat="1" x14ac:dyDescent="0.25">
      <c r="B2666" s="224"/>
      <c r="C2666" s="225"/>
      <c r="D2666" s="227"/>
      <c r="E2666" s="227"/>
      <c r="F2666" s="229"/>
      <c r="G2666" s="229"/>
    </row>
    <row r="2667" spans="2:7" s="230" customFormat="1" x14ac:dyDescent="0.25">
      <c r="B2667" s="224"/>
      <c r="C2667" s="225"/>
      <c r="D2667" s="227"/>
      <c r="E2667" s="227"/>
      <c r="F2667" s="229"/>
      <c r="G2667" s="229"/>
    </row>
    <row r="2668" spans="2:7" s="230" customFormat="1" x14ac:dyDescent="0.25">
      <c r="B2668" s="224"/>
      <c r="C2668" s="225"/>
      <c r="D2668" s="227"/>
      <c r="E2668" s="227"/>
      <c r="F2668" s="229"/>
      <c r="G2668" s="229"/>
    </row>
    <row r="2669" spans="2:7" s="230" customFormat="1" x14ac:dyDescent="0.25">
      <c r="B2669" s="224"/>
      <c r="C2669" s="225"/>
      <c r="D2669" s="227"/>
      <c r="E2669" s="227"/>
      <c r="F2669" s="229"/>
      <c r="G2669" s="229"/>
    </row>
    <row r="2670" spans="2:7" s="230" customFormat="1" x14ac:dyDescent="0.25">
      <c r="B2670" s="224"/>
      <c r="C2670" s="225"/>
      <c r="D2670" s="227"/>
      <c r="E2670" s="227"/>
      <c r="F2670" s="229"/>
      <c r="G2670" s="229"/>
    </row>
    <row r="2671" spans="2:7" s="230" customFormat="1" x14ac:dyDescent="0.25">
      <c r="B2671" s="224"/>
      <c r="C2671" s="225"/>
      <c r="D2671" s="227"/>
      <c r="E2671" s="227"/>
      <c r="F2671" s="229"/>
      <c r="G2671" s="229"/>
    </row>
    <row r="2672" spans="2:7" s="230" customFormat="1" x14ac:dyDescent="0.25">
      <c r="B2672" s="224"/>
      <c r="C2672" s="225"/>
      <c r="D2672" s="227"/>
      <c r="E2672" s="227"/>
      <c r="F2672" s="229"/>
      <c r="G2672" s="229"/>
    </row>
    <row r="2673" spans="2:7" s="230" customFormat="1" x14ac:dyDescent="0.25">
      <c r="B2673" s="224"/>
      <c r="C2673" s="225"/>
      <c r="D2673" s="227"/>
      <c r="E2673" s="227"/>
      <c r="F2673" s="229"/>
      <c r="G2673" s="229"/>
    </row>
    <row r="2674" spans="2:7" s="230" customFormat="1" x14ac:dyDescent="0.25">
      <c r="B2674" s="224"/>
      <c r="C2674" s="225"/>
      <c r="D2674" s="227"/>
      <c r="E2674" s="227"/>
      <c r="F2674" s="229"/>
      <c r="G2674" s="229"/>
    </row>
    <row r="2675" spans="2:7" s="230" customFormat="1" x14ac:dyDescent="0.25">
      <c r="B2675" s="224"/>
      <c r="C2675" s="225"/>
      <c r="D2675" s="227"/>
      <c r="E2675" s="227"/>
      <c r="F2675" s="229"/>
      <c r="G2675" s="229"/>
    </row>
    <row r="2676" spans="2:7" s="230" customFormat="1" x14ac:dyDescent="0.25">
      <c r="B2676" s="224"/>
      <c r="C2676" s="225"/>
      <c r="D2676" s="227"/>
      <c r="E2676" s="227"/>
      <c r="F2676" s="229"/>
      <c r="G2676" s="229"/>
    </row>
    <row r="2677" spans="2:7" s="230" customFormat="1" x14ac:dyDescent="0.25">
      <c r="B2677" s="224"/>
      <c r="C2677" s="225"/>
      <c r="D2677" s="227"/>
      <c r="E2677" s="227"/>
      <c r="F2677" s="229"/>
      <c r="G2677" s="229"/>
    </row>
    <row r="2678" spans="2:7" s="230" customFormat="1" x14ac:dyDescent="0.25">
      <c r="B2678" s="224"/>
      <c r="C2678" s="225"/>
      <c r="D2678" s="227"/>
      <c r="E2678" s="227"/>
      <c r="F2678" s="229"/>
      <c r="G2678" s="229"/>
    </row>
    <row r="2679" spans="2:7" s="230" customFormat="1" x14ac:dyDescent="0.25">
      <c r="B2679" s="224"/>
      <c r="C2679" s="225"/>
      <c r="D2679" s="227"/>
      <c r="E2679" s="227"/>
      <c r="F2679" s="229"/>
      <c r="G2679" s="229"/>
    </row>
    <row r="2680" spans="2:7" s="230" customFormat="1" x14ac:dyDescent="0.25">
      <c r="B2680" s="224"/>
      <c r="C2680" s="225"/>
      <c r="D2680" s="227"/>
      <c r="E2680" s="227"/>
      <c r="F2680" s="229"/>
      <c r="G2680" s="229"/>
    </row>
    <row r="2681" spans="2:7" s="230" customFormat="1" x14ac:dyDescent="0.25">
      <c r="B2681" s="224"/>
      <c r="C2681" s="225"/>
      <c r="D2681" s="227"/>
      <c r="E2681" s="227"/>
      <c r="F2681" s="229"/>
      <c r="G2681" s="229"/>
    </row>
    <row r="2682" spans="2:7" s="230" customFormat="1" x14ac:dyDescent="0.25">
      <c r="B2682" s="224"/>
      <c r="C2682" s="225"/>
      <c r="D2682" s="227"/>
      <c r="E2682" s="227"/>
      <c r="F2682" s="229"/>
      <c r="G2682" s="229"/>
    </row>
    <row r="2683" spans="2:7" s="230" customFormat="1" x14ac:dyDescent="0.25">
      <c r="B2683" s="224"/>
      <c r="C2683" s="225"/>
      <c r="D2683" s="227"/>
      <c r="E2683" s="227"/>
      <c r="F2683" s="229"/>
      <c r="G2683" s="229"/>
    </row>
    <row r="2684" spans="2:7" s="230" customFormat="1" x14ac:dyDescent="0.25">
      <c r="B2684" s="224"/>
      <c r="C2684" s="225"/>
      <c r="D2684" s="227"/>
      <c r="E2684" s="227"/>
      <c r="F2684" s="229"/>
      <c r="G2684" s="229"/>
    </row>
    <row r="2685" spans="2:7" s="230" customFormat="1" x14ac:dyDescent="0.25">
      <c r="B2685" s="224"/>
      <c r="C2685" s="225"/>
      <c r="D2685" s="227"/>
      <c r="E2685" s="227"/>
      <c r="F2685" s="229"/>
      <c r="G2685" s="229"/>
    </row>
    <row r="2686" spans="2:7" s="230" customFormat="1" x14ac:dyDescent="0.25">
      <c r="B2686" s="224"/>
      <c r="C2686" s="225"/>
      <c r="D2686" s="227"/>
      <c r="E2686" s="227"/>
      <c r="F2686" s="229"/>
      <c r="G2686" s="229"/>
    </row>
    <row r="2687" spans="2:7" s="230" customFormat="1" x14ac:dyDescent="0.25">
      <c r="B2687" s="224"/>
      <c r="C2687" s="225"/>
      <c r="D2687" s="227"/>
      <c r="E2687" s="227"/>
      <c r="F2687" s="229"/>
      <c r="G2687" s="229"/>
    </row>
    <row r="2688" spans="2:7" s="230" customFormat="1" x14ac:dyDescent="0.25">
      <c r="B2688" s="224"/>
      <c r="C2688" s="225"/>
      <c r="D2688" s="227"/>
      <c r="E2688" s="227"/>
      <c r="F2688" s="229"/>
      <c r="G2688" s="229"/>
    </row>
    <row r="2689" spans="2:7" s="230" customFormat="1" x14ac:dyDescent="0.25">
      <c r="B2689" s="224"/>
      <c r="C2689" s="225"/>
      <c r="D2689" s="227"/>
      <c r="E2689" s="227"/>
      <c r="F2689" s="229"/>
      <c r="G2689" s="229"/>
    </row>
    <row r="2690" spans="2:7" s="230" customFormat="1" x14ac:dyDescent="0.25">
      <c r="B2690" s="224"/>
      <c r="C2690" s="225"/>
      <c r="D2690" s="227"/>
      <c r="E2690" s="227"/>
      <c r="F2690" s="229"/>
      <c r="G2690" s="229"/>
    </row>
    <row r="2691" spans="2:7" s="230" customFormat="1" x14ac:dyDescent="0.25">
      <c r="B2691" s="224"/>
      <c r="C2691" s="225"/>
      <c r="D2691" s="227"/>
      <c r="E2691" s="227"/>
      <c r="F2691" s="229"/>
      <c r="G2691" s="229"/>
    </row>
    <row r="2692" spans="2:7" s="230" customFormat="1" x14ac:dyDescent="0.25">
      <c r="B2692" s="224"/>
      <c r="C2692" s="225"/>
      <c r="D2692" s="227"/>
      <c r="E2692" s="227"/>
      <c r="F2692" s="229"/>
      <c r="G2692" s="229"/>
    </row>
    <row r="2693" spans="2:7" s="230" customFormat="1" x14ac:dyDescent="0.25">
      <c r="B2693" s="224"/>
      <c r="C2693" s="225"/>
      <c r="D2693" s="227"/>
      <c r="E2693" s="227"/>
      <c r="F2693" s="229"/>
      <c r="G2693" s="229"/>
    </row>
    <row r="2694" spans="2:7" s="230" customFormat="1" x14ac:dyDescent="0.25">
      <c r="B2694" s="224"/>
      <c r="C2694" s="225"/>
      <c r="D2694" s="227"/>
      <c r="E2694" s="227"/>
      <c r="F2694" s="229"/>
      <c r="G2694" s="229"/>
    </row>
    <row r="2695" spans="2:7" s="230" customFormat="1" x14ac:dyDescent="0.25">
      <c r="B2695" s="224"/>
      <c r="C2695" s="225"/>
      <c r="D2695" s="227"/>
      <c r="E2695" s="227"/>
      <c r="F2695" s="229"/>
      <c r="G2695" s="229"/>
    </row>
    <row r="2696" spans="2:7" s="230" customFormat="1" x14ac:dyDescent="0.25">
      <c r="B2696" s="224"/>
      <c r="C2696" s="225"/>
      <c r="D2696" s="227"/>
      <c r="E2696" s="227"/>
      <c r="F2696" s="229"/>
      <c r="G2696" s="229"/>
    </row>
    <row r="2697" spans="2:7" s="230" customFormat="1" x14ac:dyDescent="0.25">
      <c r="B2697" s="224"/>
      <c r="C2697" s="225"/>
      <c r="D2697" s="227"/>
      <c r="E2697" s="227"/>
      <c r="F2697" s="229"/>
      <c r="G2697" s="229"/>
    </row>
    <row r="2698" spans="2:7" s="230" customFormat="1" x14ac:dyDescent="0.25">
      <c r="B2698" s="224"/>
      <c r="C2698" s="225"/>
      <c r="D2698" s="227"/>
      <c r="E2698" s="227"/>
      <c r="F2698" s="229"/>
      <c r="G2698" s="229"/>
    </row>
    <row r="2699" spans="2:7" s="230" customFormat="1" x14ac:dyDescent="0.25">
      <c r="B2699" s="224"/>
      <c r="C2699" s="225"/>
      <c r="D2699" s="227"/>
      <c r="E2699" s="227"/>
      <c r="F2699" s="229"/>
      <c r="G2699" s="229"/>
    </row>
    <row r="2700" spans="2:7" s="230" customFormat="1" x14ac:dyDescent="0.25">
      <c r="B2700" s="224"/>
      <c r="C2700" s="225"/>
      <c r="D2700" s="227"/>
      <c r="E2700" s="227"/>
      <c r="F2700" s="229"/>
      <c r="G2700" s="229"/>
    </row>
    <row r="2701" spans="2:7" s="230" customFormat="1" x14ac:dyDescent="0.25">
      <c r="B2701" s="224"/>
      <c r="C2701" s="225"/>
      <c r="D2701" s="227"/>
      <c r="E2701" s="227"/>
      <c r="F2701" s="229"/>
      <c r="G2701" s="229"/>
    </row>
    <row r="2702" spans="2:7" s="230" customFormat="1" x14ac:dyDescent="0.25">
      <c r="B2702" s="224"/>
      <c r="C2702" s="225"/>
      <c r="D2702" s="227"/>
      <c r="E2702" s="227"/>
      <c r="F2702" s="229"/>
      <c r="G2702" s="229"/>
    </row>
    <row r="2703" spans="2:7" s="230" customFormat="1" x14ac:dyDescent="0.25">
      <c r="B2703" s="224"/>
      <c r="C2703" s="225"/>
      <c r="D2703" s="227"/>
      <c r="E2703" s="227"/>
      <c r="F2703" s="229"/>
      <c r="G2703" s="229"/>
    </row>
    <row r="2704" spans="2:7" s="230" customFormat="1" x14ac:dyDescent="0.25">
      <c r="B2704" s="224"/>
      <c r="C2704" s="225"/>
      <c r="D2704" s="227"/>
      <c r="E2704" s="227"/>
      <c r="F2704" s="229"/>
      <c r="G2704" s="229"/>
    </row>
    <row r="2705" spans="2:7" s="230" customFormat="1" x14ac:dyDescent="0.25">
      <c r="B2705" s="224"/>
      <c r="C2705" s="225"/>
      <c r="D2705" s="227"/>
      <c r="E2705" s="227"/>
      <c r="F2705" s="229"/>
      <c r="G2705" s="229"/>
    </row>
    <row r="2706" spans="2:7" s="230" customFormat="1" x14ac:dyDescent="0.25">
      <c r="B2706" s="224"/>
      <c r="C2706" s="225"/>
      <c r="D2706" s="227"/>
      <c r="E2706" s="227"/>
      <c r="F2706" s="229"/>
      <c r="G2706" s="229"/>
    </row>
    <row r="2707" spans="2:7" s="230" customFormat="1" x14ac:dyDescent="0.25">
      <c r="B2707" s="224"/>
      <c r="C2707" s="225"/>
      <c r="D2707" s="227"/>
      <c r="E2707" s="227"/>
      <c r="F2707" s="229"/>
      <c r="G2707" s="229"/>
    </row>
    <row r="2708" spans="2:7" s="230" customFormat="1" x14ac:dyDescent="0.25">
      <c r="B2708" s="224"/>
      <c r="C2708" s="225"/>
      <c r="D2708" s="227"/>
      <c r="E2708" s="227"/>
      <c r="F2708" s="229"/>
      <c r="G2708" s="229"/>
    </row>
    <row r="2709" spans="2:7" s="230" customFormat="1" x14ac:dyDescent="0.25">
      <c r="B2709" s="224"/>
      <c r="C2709" s="225"/>
      <c r="D2709" s="227"/>
      <c r="E2709" s="227"/>
      <c r="F2709" s="229"/>
      <c r="G2709" s="229"/>
    </row>
    <row r="2710" spans="2:7" s="230" customFormat="1" x14ac:dyDescent="0.25">
      <c r="B2710" s="224"/>
      <c r="C2710" s="225"/>
      <c r="D2710" s="227"/>
      <c r="E2710" s="227"/>
      <c r="F2710" s="229"/>
      <c r="G2710" s="229"/>
    </row>
    <row r="2711" spans="2:7" s="230" customFormat="1" x14ac:dyDescent="0.25">
      <c r="B2711" s="224"/>
      <c r="C2711" s="225"/>
      <c r="D2711" s="227"/>
      <c r="E2711" s="227"/>
      <c r="F2711" s="229"/>
      <c r="G2711" s="229"/>
    </row>
    <row r="2712" spans="2:7" s="230" customFormat="1" x14ac:dyDescent="0.25">
      <c r="B2712" s="224"/>
      <c r="C2712" s="225"/>
      <c r="D2712" s="227"/>
      <c r="E2712" s="227"/>
      <c r="F2712" s="229"/>
      <c r="G2712" s="229"/>
    </row>
    <row r="2713" spans="2:7" s="230" customFormat="1" x14ac:dyDescent="0.25">
      <c r="B2713" s="224"/>
      <c r="C2713" s="225"/>
      <c r="D2713" s="227"/>
      <c r="E2713" s="227"/>
      <c r="F2713" s="229"/>
      <c r="G2713" s="229"/>
    </row>
    <row r="2714" spans="2:7" s="230" customFormat="1" x14ac:dyDescent="0.25">
      <c r="B2714" s="224"/>
      <c r="C2714" s="225"/>
      <c r="D2714" s="227"/>
      <c r="E2714" s="227"/>
      <c r="F2714" s="229"/>
      <c r="G2714" s="229"/>
    </row>
    <row r="2715" spans="2:7" s="230" customFormat="1" x14ac:dyDescent="0.25">
      <c r="B2715" s="224"/>
      <c r="C2715" s="225"/>
      <c r="D2715" s="227"/>
      <c r="E2715" s="227"/>
      <c r="F2715" s="229"/>
      <c r="G2715" s="229"/>
    </row>
    <row r="2716" spans="2:7" s="230" customFormat="1" x14ac:dyDescent="0.25">
      <c r="B2716" s="224"/>
      <c r="C2716" s="225"/>
      <c r="D2716" s="227"/>
      <c r="E2716" s="227"/>
      <c r="F2716" s="229"/>
      <c r="G2716" s="229"/>
    </row>
    <row r="2717" spans="2:7" s="230" customFormat="1" x14ac:dyDescent="0.25">
      <c r="B2717" s="224"/>
      <c r="C2717" s="225"/>
      <c r="D2717" s="227"/>
      <c r="E2717" s="227"/>
      <c r="F2717" s="229"/>
      <c r="G2717" s="229"/>
    </row>
    <row r="2718" spans="2:7" s="230" customFormat="1" x14ac:dyDescent="0.25">
      <c r="B2718" s="224"/>
      <c r="C2718" s="225"/>
      <c r="D2718" s="227"/>
      <c r="E2718" s="227"/>
      <c r="F2718" s="229"/>
      <c r="G2718" s="229"/>
    </row>
    <row r="2719" spans="2:7" s="230" customFormat="1" x14ac:dyDescent="0.25">
      <c r="B2719" s="224"/>
      <c r="C2719" s="225"/>
      <c r="D2719" s="227"/>
      <c r="E2719" s="227"/>
      <c r="F2719" s="229"/>
      <c r="G2719" s="229"/>
    </row>
    <row r="2720" spans="2:7" s="230" customFormat="1" x14ac:dyDescent="0.25">
      <c r="B2720" s="224"/>
      <c r="C2720" s="225"/>
      <c r="D2720" s="227"/>
      <c r="E2720" s="227"/>
      <c r="F2720" s="229"/>
      <c r="G2720" s="229"/>
    </row>
    <row r="2721" spans="2:7" s="230" customFormat="1" x14ac:dyDescent="0.25">
      <c r="B2721" s="224"/>
      <c r="C2721" s="225"/>
      <c r="D2721" s="227"/>
      <c r="E2721" s="227"/>
      <c r="F2721" s="229"/>
      <c r="G2721" s="229"/>
    </row>
    <row r="2722" spans="2:7" s="230" customFormat="1" x14ac:dyDescent="0.25">
      <c r="B2722" s="224"/>
      <c r="C2722" s="225"/>
      <c r="D2722" s="227"/>
      <c r="E2722" s="227"/>
      <c r="F2722" s="229"/>
      <c r="G2722" s="229"/>
    </row>
    <row r="2723" spans="2:7" s="230" customFormat="1" x14ac:dyDescent="0.25">
      <c r="B2723" s="224"/>
      <c r="C2723" s="225"/>
      <c r="D2723" s="227"/>
      <c r="E2723" s="227"/>
      <c r="F2723" s="229"/>
      <c r="G2723" s="229"/>
    </row>
    <row r="2724" spans="2:7" s="230" customFormat="1" x14ac:dyDescent="0.25">
      <c r="B2724" s="224"/>
      <c r="C2724" s="225"/>
      <c r="D2724" s="227"/>
      <c r="E2724" s="227"/>
      <c r="F2724" s="229"/>
      <c r="G2724" s="229"/>
    </row>
    <row r="2725" spans="2:7" s="230" customFormat="1" x14ac:dyDescent="0.25">
      <c r="B2725" s="224"/>
      <c r="C2725" s="225"/>
      <c r="D2725" s="227"/>
      <c r="E2725" s="227"/>
      <c r="F2725" s="229"/>
      <c r="G2725" s="229"/>
    </row>
    <row r="2726" spans="2:7" s="230" customFormat="1" x14ac:dyDescent="0.25">
      <c r="B2726" s="224"/>
      <c r="C2726" s="225"/>
      <c r="D2726" s="227"/>
      <c r="E2726" s="227"/>
      <c r="F2726" s="229"/>
      <c r="G2726" s="229"/>
    </row>
    <row r="2727" spans="2:7" s="230" customFormat="1" x14ac:dyDescent="0.25">
      <c r="B2727" s="224"/>
      <c r="C2727" s="225"/>
      <c r="D2727" s="227"/>
      <c r="E2727" s="227"/>
      <c r="F2727" s="229"/>
      <c r="G2727" s="229"/>
    </row>
    <row r="2728" spans="2:7" s="230" customFormat="1" x14ac:dyDescent="0.25">
      <c r="B2728" s="224"/>
      <c r="C2728" s="225"/>
      <c r="D2728" s="227"/>
      <c r="E2728" s="227"/>
      <c r="F2728" s="229"/>
      <c r="G2728" s="229"/>
    </row>
    <row r="2729" spans="2:7" s="230" customFormat="1" x14ac:dyDescent="0.25">
      <c r="B2729" s="224"/>
      <c r="C2729" s="225"/>
      <c r="D2729" s="227"/>
      <c r="E2729" s="227"/>
      <c r="F2729" s="229"/>
      <c r="G2729" s="229"/>
    </row>
    <row r="2730" spans="2:7" s="230" customFormat="1" x14ac:dyDescent="0.25">
      <c r="B2730" s="224"/>
      <c r="C2730" s="225"/>
      <c r="D2730" s="227"/>
      <c r="E2730" s="227"/>
      <c r="F2730" s="229"/>
      <c r="G2730" s="229"/>
    </row>
    <row r="2731" spans="2:7" s="230" customFormat="1" x14ac:dyDescent="0.25">
      <c r="B2731" s="224"/>
      <c r="C2731" s="225"/>
      <c r="D2731" s="227"/>
      <c r="E2731" s="227"/>
      <c r="F2731" s="229"/>
      <c r="G2731" s="229"/>
    </row>
    <row r="2732" spans="2:7" s="230" customFormat="1" x14ac:dyDescent="0.25">
      <c r="B2732" s="224"/>
      <c r="C2732" s="225"/>
      <c r="D2732" s="227"/>
      <c r="E2732" s="227"/>
      <c r="F2732" s="229"/>
      <c r="G2732" s="229"/>
    </row>
    <row r="2733" spans="2:7" s="230" customFormat="1" x14ac:dyDescent="0.25">
      <c r="B2733" s="224"/>
      <c r="C2733" s="225"/>
      <c r="D2733" s="227"/>
      <c r="E2733" s="227"/>
      <c r="F2733" s="229"/>
      <c r="G2733" s="229"/>
    </row>
    <row r="2734" spans="2:7" s="230" customFormat="1" x14ac:dyDescent="0.25">
      <c r="B2734" s="224"/>
      <c r="C2734" s="225"/>
      <c r="D2734" s="227"/>
      <c r="E2734" s="227"/>
      <c r="F2734" s="229"/>
      <c r="G2734" s="229"/>
    </row>
    <row r="2735" spans="2:7" s="230" customFormat="1" x14ac:dyDescent="0.25">
      <c r="B2735" s="224"/>
      <c r="C2735" s="225"/>
      <c r="D2735" s="227"/>
      <c r="E2735" s="227"/>
      <c r="F2735" s="229"/>
      <c r="G2735" s="229"/>
    </row>
    <row r="2736" spans="2:7" s="230" customFormat="1" x14ac:dyDescent="0.25">
      <c r="B2736" s="224"/>
      <c r="C2736" s="225"/>
      <c r="D2736" s="227"/>
      <c r="E2736" s="227"/>
      <c r="F2736" s="229"/>
      <c r="G2736" s="229"/>
    </row>
    <row r="2737" spans="2:7" s="230" customFormat="1" x14ac:dyDescent="0.25">
      <c r="B2737" s="224"/>
      <c r="C2737" s="225"/>
      <c r="D2737" s="227"/>
      <c r="E2737" s="227"/>
      <c r="F2737" s="229"/>
      <c r="G2737" s="229"/>
    </row>
    <row r="2738" spans="2:7" s="230" customFormat="1" x14ac:dyDescent="0.25">
      <c r="B2738" s="224"/>
      <c r="C2738" s="225"/>
      <c r="D2738" s="227"/>
      <c r="E2738" s="227"/>
      <c r="F2738" s="229"/>
      <c r="G2738" s="229"/>
    </row>
    <row r="2739" spans="2:7" s="230" customFormat="1" x14ac:dyDescent="0.25">
      <c r="B2739" s="224"/>
      <c r="C2739" s="225"/>
      <c r="D2739" s="227"/>
      <c r="E2739" s="227"/>
      <c r="F2739" s="229"/>
      <c r="G2739" s="229"/>
    </row>
    <row r="2740" spans="2:7" s="230" customFormat="1" x14ac:dyDescent="0.25">
      <c r="B2740" s="224"/>
      <c r="C2740" s="225"/>
      <c r="D2740" s="227"/>
      <c r="E2740" s="227"/>
      <c r="F2740" s="229"/>
      <c r="G2740" s="229"/>
    </row>
    <row r="2741" spans="2:7" s="230" customFormat="1" x14ac:dyDescent="0.25">
      <c r="B2741" s="224"/>
      <c r="C2741" s="225"/>
      <c r="D2741" s="227"/>
      <c r="E2741" s="227"/>
      <c r="F2741" s="229"/>
      <c r="G2741" s="229"/>
    </row>
    <row r="2742" spans="2:7" s="230" customFormat="1" x14ac:dyDescent="0.25">
      <c r="B2742" s="224"/>
      <c r="C2742" s="225"/>
      <c r="D2742" s="227"/>
      <c r="E2742" s="227"/>
      <c r="F2742" s="229"/>
      <c r="G2742" s="229"/>
    </row>
    <row r="2743" spans="2:7" s="230" customFormat="1" x14ac:dyDescent="0.25">
      <c r="B2743" s="224"/>
      <c r="C2743" s="225"/>
      <c r="D2743" s="227"/>
      <c r="E2743" s="227"/>
      <c r="F2743" s="229"/>
      <c r="G2743" s="229"/>
    </row>
    <row r="2744" spans="2:7" s="230" customFormat="1" x14ac:dyDescent="0.25">
      <c r="B2744" s="224"/>
      <c r="C2744" s="225"/>
      <c r="D2744" s="227"/>
      <c r="E2744" s="227"/>
      <c r="F2744" s="229"/>
      <c r="G2744" s="229"/>
    </row>
    <row r="2745" spans="2:7" s="230" customFormat="1" x14ac:dyDescent="0.25">
      <c r="B2745" s="224"/>
      <c r="C2745" s="225"/>
      <c r="D2745" s="227"/>
      <c r="E2745" s="227"/>
      <c r="F2745" s="229"/>
      <c r="G2745" s="229"/>
    </row>
    <row r="2746" spans="2:7" s="230" customFormat="1" x14ac:dyDescent="0.25">
      <c r="B2746" s="224"/>
      <c r="C2746" s="225"/>
      <c r="D2746" s="227"/>
      <c r="E2746" s="227"/>
      <c r="F2746" s="229"/>
      <c r="G2746" s="229"/>
    </row>
    <row r="2747" spans="2:7" s="230" customFormat="1" x14ac:dyDescent="0.25">
      <c r="B2747" s="224"/>
      <c r="C2747" s="225"/>
      <c r="D2747" s="227"/>
      <c r="E2747" s="227"/>
      <c r="F2747" s="229"/>
      <c r="G2747" s="229"/>
    </row>
    <row r="2748" spans="2:7" s="230" customFormat="1" x14ac:dyDescent="0.25">
      <c r="B2748" s="224"/>
      <c r="C2748" s="225"/>
      <c r="D2748" s="227"/>
      <c r="E2748" s="227"/>
      <c r="F2748" s="229"/>
      <c r="G2748" s="229"/>
    </row>
    <row r="2749" spans="2:7" s="230" customFormat="1" x14ac:dyDescent="0.25">
      <c r="B2749" s="224"/>
      <c r="C2749" s="225"/>
      <c r="D2749" s="227"/>
      <c r="E2749" s="227"/>
      <c r="F2749" s="229"/>
      <c r="G2749" s="229"/>
    </row>
    <row r="2750" spans="2:7" s="230" customFormat="1" x14ac:dyDescent="0.25">
      <c r="B2750" s="224"/>
      <c r="C2750" s="225"/>
      <c r="D2750" s="227"/>
      <c r="E2750" s="227"/>
      <c r="F2750" s="229"/>
      <c r="G2750" s="229"/>
    </row>
    <row r="2751" spans="2:7" s="230" customFormat="1" x14ac:dyDescent="0.25">
      <c r="B2751" s="224"/>
      <c r="C2751" s="225"/>
      <c r="D2751" s="227"/>
      <c r="E2751" s="227"/>
      <c r="F2751" s="229"/>
      <c r="G2751" s="229"/>
    </row>
    <row r="2752" spans="2:7" s="230" customFormat="1" x14ac:dyDescent="0.25">
      <c r="B2752" s="224"/>
      <c r="C2752" s="225"/>
      <c r="D2752" s="227"/>
      <c r="E2752" s="227"/>
      <c r="F2752" s="229"/>
      <c r="G2752" s="229"/>
    </row>
    <row r="2753" spans="2:7" s="230" customFormat="1" x14ac:dyDescent="0.25">
      <c r="B2753" s="224"/>
      <c r="C2753" s="225"/>
      <c r="D2753" s="227"/>
      <c r="E2753" s="227"/>
      <c r="F2753" s="229"/>
      <c r="G2753" s="229"/>
    </row>
    <row r="2754" spans="2:7" s="230" customFormat="1" x14ac:dyDescent="0.25">
      <c r="B2754" s="224"/>
      <c r="C2754" s="225"/>
      <c r="D2754" s="227"/>
      <c r="E2754" s="227"/>
      <c r="F2754" s="229"/>
      <c r="G2754" s="229"/>
    </row>
    <row r="2755" spans="2:7" s="230" customFormat="1" x14ac:dyDescent="0.25">
      <c r="B2755" s="224"/>
      <c r="C2755" s="225"/>
      <c r="D2755" s="227"/>
      <c r="E2755" s="227"/>
      <c r="F2755" s="229"/>
      <c r="G2755" s="229"/>
    </row>
    <row r="2756" spans="2:7" s="230" customFormat="1" x14ac:dyDescent="0.25">
      <c r="B2756" s="224"/>
      <c r="C2756" s="225"/>
      <c r="D2756" s="227"/>
      <c r="E2756" s="227"/>
      <c r="F2756" s="229"/>
      <c r="G2756" s="229"/>
    </row>
    <row r="2757" spans="2:7" s="230" customFormat="1" x14ac:dyDescent="0.25">
      <c r="B2757" s="224"/>
      <c r="C2757" s="225"/>
      <c r="D2757" s="227"/>
      <c r="E2757" s="227"/>
      <c r="F2757" s="229"/>
      <c r="G2757" s="229"/>
    </row>
    <row r="2758" spans="2:7" s="230" customFormat="1" x14ac:dyDescent="0.25">
      <c r="B2758" s="224"/>
      <c r="C2758" s="225"/>
      <c r="D2758" s="227"/>
      <c r="E2758" s="227"/>
      <c r="F2758" s="229"/>
      <c r="G2758" s="229"/>
    </row>
    <row r="2759" spans="2:7" s="230" customFormat="1" x14ac:dyDescent="0.25">
      <c r="B2759" s="224"/>
      <c r="C2759" s="225"/>
      <c r="D2759" s="227"/>
      <c r="E2759" s="227"/>
      <c r="F2759" s="229"/>
      <c r="G2759" s="229"/>
    </row>
    <row r="2760" spans="2:7" s="230" customFormat="1" x14ac:dyDescent="0.25">
      <c r="B2760" s="224"/>
      <c r="C2760" s="225"/>
      <c r="D2760" s="227"/>
      <c r="E2760" s="227"/>
      <c r="F2760" s="229"/>
      <c r="G2760" s="229"/>
    </row>
    <row r="2761" spans="2:7" s="230" customFormat="1" x14ac:dyDescent="0.25">
      <c r="B2761" s="224"/>
      <c r="C2761" s="225"/>
      <c r="D2761" s="227"/>
      <c r="E2761" s="227"/>
      <c r="F2761" s="229"/>
      <c r="G2761" s="229"/>
    </row>
    <row r="2762" spans="2:7" s="230" customFormat="1" x14ac:dyDescent="0.25">
      <c r="B2762" s="224"/>
      <c r="C2762" s="225"/>
      <c r="D2762" s="227"/>
      <c r="E2762" s="227"/>
      <c r="F2762" s="229"/>
      <c r="G2762" s="229"/>
    </row>
    <row r="2763" spans="2:7" s="230" customFormat="1" x14ac:dyDescent="0.25">
      <c r="B2763" s="224"/>
      <c r="C2763" s="225"/>
      <c r="D2763" s="227"/>
      <c r="E2763" s="227"/>
      <c r="F2763" s="229"/>
      <c r="G2763" s="229"/>
    </row>
    <row r="2764" spans="2:7" s="230" customFormat="1" x14ac:dyDescent="0.25">
      <c r="B2764" s="224"/>
      <c r="C2764" s="225"/>
      <c r="D2764" s="227"/>
      <c r="E2764" s="227"/>
      <c r="F2764" s="229"/>
      <c r="G2764" s="229"/>
    </row>
    <row r="2765" spans="2:7" s="230" customFormat="1" x14ac:dyDescent="0.25">
      <c r="B2765" s="224"/>
      <c r="C2765" s="225"/>
      <c r="D2765" s="227"/>
      <c r="E2765" s="227"/>
      <c r="F2765" s="229"/>
      <c r="G2765" s="229"/>
    </row>
    <row r="2766" spans="2:7" s="230" customFormat="1" x14ac:dyDescent="0.25">
      <c r="B2766" s="224"/>
      <c r="C2766" s="225"/>
      <c r="D2766" s="227"/>
      <c r="E2766" s="227"/>
      <c r="F2766" s="229"/>
      <c r="G2766" s="229"/>
    </row>
    <row r="2767" spans="2:7" s="230" customFormat="1" x14ac:dyDescent="0.25">
      <c r="B2767" s="224"/>
      <c r="C2767" s="225"/>
      <c r="D2767" s="227"/>
      <c r="E2767" s="227"/>
      <c r="F2767" s="229"/>
      <c r="G2767" s="229"/>
    </row>
    <row r="2768" spans="2:7" s="230" customFormat="1" x14ac:dyDescent="0.25">
      <c r="B2768" s="224"/>
      <c r="C2768" s="225"/>
      <c r="D2768" s="227"/>
      <c r="E2768" s="227"/>
      <c r="F2768" s="229"/>
      <c r="G2768" s="229"/>
    </row>
    <row r="2769" spans="2:7" s="230" customFormat="1" x14ac:dyDescent="0.25">
      <c r="B2769" s="224"/>
      <c r="C2769" s="225"/>
      <c r="D2769" s="227"/>
      <c r="E2769" s="227"/>
      <c r="F2769" s="229"/>
      <c r="G2769" s="229"/>
    </row>
    <row r="2770" spans="2:7" s="230" customFormat="1" x14ac:dyDescent="0.25">
      <c r="B2770" s="224"/>
      <c r="C2770" s="225"/>
      <c r="D2770" s="227"/>
      <c r="E2770" s="227"/>
      <c r="F2770" s="229"/>
      <c r="G2770" s="229"/>
    </row>
    <row r="2771" spans="2:7" s="230" customFormat="1" x14ac:dyDescent="0.25">
      <c r="B2771" s="224"/>
      <c r="C2771" s="225"/>
      <c r="D2771" s="227"/>
      <c r="E2771" s="227"/>
      <c r="F2771" s="229"/>
      <c r="G2771" s="229"/>
    </row>
    <row r="2772" spans="2:7" s="230" customFormat="1" x14ac:dyDescent="0.25">
      <c r="B2772" s="224"/>
      <c r="C2772" s="225"/>
      <c r="D2772" s="227"/>
      <c r="E2772" s="227"/>
      <c r="F2772" s="229"/>
      <c r="G2772" s="229"/>
    </row>
    <row r="2773" spans="2:7" s="230" customFormat="1" x14ac:dyDescent="0.25">
      <c r="B2773" s="224"/>
      <c r="C2773" s="225"/>
      <c r="D2773" s="227"/>
      <c r="E2773" s="227"/>
      <c r="F2773" s="229"/>
      <c r="G2773" s="229"/>
    </row>
    <row r="2774" spans="2:7" s="230" customFormat="1" x14ac:dyDescent="0.25">
      <c r="B2774" s="224"/>
      <c r="C2774" s="225"/>
      <c r="D2774" s="227"/>
      <c r="E2774" s="227"/>
      <c r="F2774" s="229"/>
      <c r="G2774" s="229"/>
    </row>
  </sheetData>
  <sheetProtection selectLockedCells="1"/>
  <mergeCells count="8">
    <mergeCell ref="C51:E51"/>
    <mergeCell ref="C55:E55"/>
    <mergeCell ref="C3:F3"/>
    <mergeCell ref="C12:E12"/>
    <mergeCell ref="C24:E24"/>
    <mergeCell ref="C27:E27"/>
    <mergeCell ref="C36:E36"/>
    <mergeCell ref="C39:E39"/>
  </mergeCells>
  <pageMargins left="1.1811023622047245" right="0.19685039370078741" top="0.98425196850393704" bottom="0.78740157480314965" header="0.39370078740157483" footer="0.39370078740157483"/>
  <pageSetup paperSize="9" scale="75" firstPageNumber="53" orientation="portrait" useFirstPageNumber="1" r:id="rId1"/>
  <headerFooter alignWithMargins="0">
    <oddHeader xml:space="preserve">&amp;L&amp;G&amp;CPloščad pred vozno stezo M&amp;RPonudbeni predračun&amp;"Times New Roman,Navadno"
</oddHeader>
    <oddFooter xml:space="preserve">&amp;C&amp;P&amp;R&amp;F
</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18</vt:i4>
      </vt:variant>
      <vt:variant>
        <vt:lpstr>Imenovani obsegi</vt:lpstr>
      </vt:variant>
      <vt:variant>
        <vt:i4>29</vt:i4>
      </vt:variant>
    </vt:vector>
  </HeadingPairs>
  <TitlesOfParts>
    <vt:vector size="47" baseType="lpstr">
      <vt:lpstr>SKUPNA REKAPITULACIJA</vt:lpstr>
      <vt:lpstr>TWY A - Rekapitulacija</vt:lpstr>
      <vt:lpstr>TWY A - Popis del</vt:lpstr>
      <vt:lpstr>TWY J - Rekapitulacija</vt:lpstr>
      <vt:lpstr>TWY J - Popis del</vt:lpstr>
      <vt:lpstr>Kabelska kan - Rekapitulacija</vt:lpstr>
      <vt:lpstr>Kabelska kan - Popis del</vt:lpstr>
      <vt:lpstr>Rekapitulacija_Elektro dela</vt:lpstr>
      <vt:lpstr>Elektro_gradbena_dela_TWY_J</vt:lpstr>
      <vt:lpstr>Elektro_dela_TWY_J</vt:lpstr>
      <vt:lpstr>Elektro_gradbena_dela_TWY_A</vt:lpstr>
      <vt:lpstr>Elektro_dela_TWY_A</vt:lpstr>
      <vt:lpstr>Elektro_gradbena_dela_TWY_M</vt:lpstr>
      <vt:lpstr>Elektro_dela_TWY_M</vt:lpstr>
      <vt:lpstr>Elektro_gradbena_dela_ploscad</vt:lpstr>
      <vt:lpstr>Elektro_dela_TWY_ploscad</vt:lpstr>
      <vt:lpstr>Elektro_gradbena_dela_stb_VMC</vt:lpstr>
      <vt:lpstr>Elektro_dela_TWY_stb_VMC</vt:lpstr>
      <vt:lpstr>Elektro_dela_TWY_A!Področje_tiskanja</vt:lpstr>
      <vt:lpstr>Elektro_dela_TWY_J!Področje_tiskanja</vt:lpstr>
      <vt:lpstr>Elektro_dela_TWY_M!Področje_tiskanja</vt:lpstr>
      <vt:lpstr>Elektro_dela_TWY_ploscad!Področje_tiskanja</vt:lpstr>
      <vt:lpstr>Elektro_dela_TWY_stb_VMC!Področje_tiskanja</vt:lpstr>
      <vt:lpstr>Elektro_gradbena_dela_ploscad!Področje_tiskanja</vt:lpstr>
      <vt:lpstr>Elektro_gradbena_dela_stb_VMC!Področje_tiskanja</vt:lpstr>
      <vt:lpstr>Elektro_gradbena_dela_TWY_A!Področje_tiskanja</vt:lpstr>
      <vt:lpstr>Elektro_gradbena_dela_TWY_J!Področje_tiskanja</vt:lpstr>
      <vt:lpstr>Elektro_gradbena_dela_TWY_M!Področje_tiskanja</vt:lpstr>
      <vt:lpstr>'Kabelska kan - Popis del'!Področje_tiskanja</vt:lpstr>
      <vt:lpstr>'Kabelska kan - Rekapitulacija'!Področje_tiskanja</vt:lpstr>
      <vt:lpstr>'Rekapitulacija_Elektro dela'!Področje_tiskanja</vt:lpstr>
      <vt:lpstr>'SKUPNA REKAPITULACIJA'!Področje_tiskanja</vt:lpstr>
      <vt:lpstr>'TWY A - Popis del'!Področje_tiskanja</vt:lpstr>
      <vt:lpstr>'TWY A - Rekapitulacija'!Področje_tiskanja</vt:lpstr>
      <vt:lpstr>'TWY J - Popis del'!Področje_tiskanja</vt:lpstr>
      <vt:lpstr>'TWY J - Rekapitulacija'!Področje_tiskanja</vt:lpstr>
      <vt:lpstr>Elektro_dela_TWY_A!Tiskanje_naslovov</vt:lpstr>
      <vt:lpstr>Elektro_dela_TWY_J!Tiskanje_naslovov</vt:lpstr>
      <vt:lpstr>Elektro_dela_TWY_ploscad!Tiskanje_naslovov</vt:lpstr>
      <vt:lpstr>Elektro_dela_TWY_stb_VMC!Tiskanje_naslovov</vt:lpstr>
      <vt:lpstr>Elektro_gradbena_dela_ploscad!Tiskanje_naslovov</vt:lpstr>
      <vt:lpstr>Elektro_gradbena_dela_stb_VMC!Tiskanje_naslovov</vt:lpstr>
      <vt:lpstr>Elektro_gradbena_dela_TWY_A!Tiskanje_naslovov</vt:lpstr>
      <vt:lpstr>Elektro_gradbena_dela_TWY_J!Tiskanje_naslovov</vt:lpstr>
      <vt:lpstr>'Kabelska kan - Popis del'!Tiskanje_naslovov</vt:lpstr>
      <vt:lpstr>'TWY A - Popis del'!Tiskanje_naslovov</vt:lpstr>
      <vt:lpstr>'TWY J - Popis del'!Tiskanje_naslovov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Dalibor Stanic</dc:creator>
  <cp:lastModifiedBy>Dunja Frelih</cp:lastModifiedBy>
  <cp:lastPrinted>2023-03-22T14:02:39Z</cp:lastPrinted>
  <dcterms:created xsi:type="dcterms:W3CDTF">2023-01-06T08:31:42Z</dcterms:created>
  <dcterms:modified xsi:type="dcterms:W3CDTF">2023-03-22T14:02:59Z</dcterms:modified>
</cp:coreProperties>
</file>