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Mariborski vodovod\JN-P-05-2023 VODOMERI\3_dokumentacija\"/>
    </mc:Choice>
  </mc:AlternateContent>
  <xr:revisionPtr revIDLastSave="0" documentId="13_ncr:1_{29423E4C-8F47-4514-9BEA-F5BA127B1E8A}" xr6:coauthVersionLast="47" xr6:coauthVersionMax="47" xr10:uidLastSave="{00000000-0000-0000-0000-000000000000}"/>
  <bookViews>
    <workbookView xWindow="-110" yWindow="-110" windowWidth="38620" windowHeight="21220" xr2:uid="{67026760-75EC-472E-820A-04C363C565C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9" i="1" l="1"/>
  <c r="G110" i="1"/>
  <c r="G111" i="1"/>
  <c r="G112" i="1"/>
  <c r="G108" i="1"/>
  <c r="G89" i="1"/>
  <c r="G90" i="1"/>
  <c r="G91" i="1"/>
  <c r="G92" i="1"/>
  <c r="G93" i="1"/>
  <c r="G94" i="1"/>
  <c r="G95" i="1"/>
  <c r="G96" i="1"/>
  <c r="G97" i="1"/>
  <c r="G88" i="1"/>
  <c r="G72" i="1"/>
  <c r="G73" i="1"/>
  <c r="G74" i="1"/>
  <c r="G75" i="1"/>
  <c r="G76" i="1"/>
  <c r="G77" i="1"/>
  <c r="G78" i="1"/>
  <c r="G79" i="1"/>
  <c r="G80" i="1"/>
  <c r="G81" i="1"/>
  <c r="G82" i="1"/>
  <c r="G71" i="1"/>
  <c r="G61" i="1"/>
  <c r="G39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10" i="1"/>
  <c r="G113" i="1" l="1"/>
  <c r="G115" i="1" s="1"/>
  <c r="G83" i="1"/>
  <c r="G98" i="1"/>
  <c r="G34" i="1"/>
  <c r="G64" i="1"/>
  <c r="G62" i="1"/>
  <c r="G100" i="1" l="1"/>
</calcChain>
</file>

<file path=xl/sharedStrings.xml><?xml version="1.0" encoding="utf-8"?>
<sst xmlns="http://schemas.openxmlformats.org/spreadsheetml/2006/main" count="282" uniqueCount="96">
  <si>
    <t>Zp. Št.</t>
  </si>
  <si>
    <t>Okvirna količina</t>
  </si>
  <si>
    <t>Enota</t>
  </si>
  <si>
    <t>1.</t>
  </si>
  <si>
    <t>Volumetrični vodomer DN 13 (1/2")</t>
  </si>
  <si>
    <t>kos</t>
  </si>
  <si>
    <t>2.</t>
  </si>
  <si>
    <t>Volumetrični vodomer DN 20 (3/4")</t>
  </si>
  <si>
    <t>3.</t>
  </si>
  <si>
    <t>Volumetrični vodomer DN 25 (1")</t>
  </si>
  <si>
    <t>4.</t>
  </si>
  <si>
    <t>Volumetrični vodomer DN 40 (6/4")</t>
  </si>
  <si>
    <t>5.</t>
  </si>
  <si>
    <t>Vodomer industrijski DN 50 WP</t>
  </si>
  <si>
    <t>6.</t>
  </si>
  <si>
    <t>Vodomer industrijski DN 50 WS</t>
  </si>
  <si>
    <t>7.</t>
  </si>
  <si>
    <t>Vodomer industrijski DN 80 WP</t>
  </si>
  <si>
    <t>8.</t>
  </si>
  <si>
    <t>Vodomer industrijski DN 80 WS</t>
  </si>
  <si>
    <t>9.</t>
  </si>
  <si>
    <t>Vodomer industrijski DN 100 WP</t>
  </si>
  <si>
    <t>10.</t>
  </si>
  <si>
    <t>Vodomer industrijski DN 100 WS</t>
  </si>
  <si>
    <t>11.</t>
  </si>
  <si>
    <t>Vodomer industrijski DN 150 WP</t>
  </si>
  <si>
    <t>12.</t>
  </si>
  <si>
    <t>Vodomer industrijski DN 150 WS</t>
  </si>
  <si>
    <t>13.</t>
  </si>
  <si>
    <t>Vodomer kombinirani DN 50/20</t>
  </si>
  <si>
    <t>14.</t>
  </si>
  <si>
    <t>Vodomer kombinirani DN 80/20</t>
  </si>
  <si>
    <t>15.</t>
  </si>
  <si>
    <t>Vodomer kombinirani DN 100/25</t>
  </si>
  <si>
    <t>16.</t>
  </si>
  <si>
    <t>Vodomer kombinirani DN 150/40</t>
  </si>
  <si>
    <t>17.</t>
  </si>
  <si>
    <t>Radijski oddajnik vodomera</t>
  </si>
  <si>
    <t>18.</t>
  </si>
  <si>
    <t>Mobilna naprava  (oprema za mobilno odčitavanje v skladu z navodili za IKT zahteve za uporabniške vodomere)</t>
  </si>
  <si>
    <t>19.</t>
  </si>
  <si>
    <t>Sprejemnik za popisovanje</t>
  </si>
  <si>
    <t>20.</t>
  </si>
  <si>
    <t>Antena za povečan obseg popisa</t>
  </si>
  <si>
    <t>21.</t>
  </si>
  <si>
    <t>Programska oprema na dlančniku</t>
  </si>
  <si>
    <t>22.</t>
  </si>
  <si>
    <t>Programska oprema na delovni postaji ali kot oblačna storitev</t>
  </si>
  <si>
    <t>23.</t>
  </si>
  <si>
    <t>Dobava, namestitev, licenčnina in posodobitve programske opreme in podpora  na delovni postaji ali kot oblačna storitev</t>
  </si>
  <si>
    <t>kpl</t>
  </si>
  <si>
    <t>24.</t>
  </si>
  <si>
    <t>Dobava, namestitev, licenčnina in posodobitve programske opreme in podpora na mobilnem računalniku</t>
  </si>
  <si>
    <t>vrednost brez DDV</t>
  </si>
  <si>
    <t>EM</t>
  </si>
  <si>
    <t>cena/EM</t>
  </si>
  <si>
    <t>7= 4 x 6</t>
  </si>
  <si>
    <t>Volumetrični vodomer DN 13 (1/2") l=110mm</t>
  </si>
  <si>
    <t>Volumetrični vodomer DN 13 (1/2") l=165mm</t>
  </si>
  <si>
    <t>Volumetrični vodomer DN 20 (3/4") l=130mm</t>
  </si>
  <si>
    <t>Volumetrični vodomer DN 20 (3/4") l=190mm</t>
  </si>
  <si>
    <t>Volumetrični vodomer DN 30 (5/4")</t>
  </si>
  <si>
    <t>Vodomer kombinirani DN 100/20</t>
  </si>
  <si>
    <t>SKLOP ŠT. 1: OBRAČUNSKI VODOMERI</t>
  </si>
  <si>
    <t>POTREBE: Mariborski vodovod, javno podjetje, d.o.o.</t>
  </si>
  <si>
    <t>POTREBE: Komunala Slovenska Bistrica d.o.o.</t>
  </si>
  <si>
    <t>VREDNOST SKUPAJ BREZ DDV ZA SKLOP 1:</t>
  </si>
  <si>
    <t>SKLOP ŠT. 2: INDUSTRIJSKI VODOMERI</t>
  </si>
  <si>
    <r>
      <t xml:space="preserve">ZAHTEVANO                                                          </t>
    </r>
    <r>
      <rPr>
        <sz val="8"/>
        <color rgb="FF000000"/>
        <rFont val="Arial"/>
        <family val="2"/>
        <charset val="238"/>
      </rPr>
      <t>(natančen opis v obrazcu št. 13 Tehnične zahteve naročnika)</t>
    </r>
  </si>
  <si>
    <r>
      <t xml:space="preserve">PONUJENO                               </t>
    </r>
    <r>
      <rPr>
        <sz val="8"/>
        <color rgb="FF000000"/>
        <rFont val="Arial"/>
        <family val="2"/>
        <charset val="238"/>
      </rPr>
      <t>(ponudniki morajo navesti tip, znamko in proizvajalca ponujene opreme)</t>
    </r>
  </si>
  <si>
    <t>Vodomer industrijski DN 50</t>
  </si>
  <si>
    <t>Vodomer industrijski DN 80</t>
  </si>
  <si>
    <t>Vodomer industrijski DN 100</t>
  </si>
  <si>
    <t>Vodomer industrijski DN 150</t>
  </si>
  <si>
    <t>Vodomer industrijski DN 200</t>
  </si>
  <si>
    <t>Vodomer industrijski DN 250</t>
  </si>
  <si>
    <t>Vodomer industrijski DN 300</t>
  </si>
  <si>
    <t>Impulzni oddajnik</t>
  </si>
  <si>
    <t>MODBUS komunikacijski vmesnik</t>
  </si>
  <si>
    <t>GPRS / NB-Iot / LoRaWAN registrator</t>
  </si>
  <si>
    <t xml:space="preserve">Programska oprema za komunikacijo z registratorji </t>
  </si>
  <si>
    <t xml:space="preserve">Potrebne dodelave za sinhronizacijo med programi obračuna in popisa </t>
  </si>
  <si>
    <t>SKUPAJ KOMUNALA SLOVENSKE KONJICE:</t>
  </si>
  <si>
    <t>SKUPAJ MARIBORSKI VODOVOD:</t>
  </si>
  <si>
    <t>VREDNOST SKUPAJ BREZ DDV ZA SKLOP 2:</t>
  </si>
  <si>
    <t>vodomer DN 13 (1/2")</t>
  </si>
  <si>
    <t>vodomer DN 20 (3/4")</t>
  </si>
  <si>
    <t>Vodomer DN 25</t>
  </si>
  <si>
    <t>Vodomer DN 40</t>
  </si>
  <si>
    <t>Vodomer DN 50</t>
  </si>
  <si>
    <t>SKLOP ŠT. 3: NAPREDNI IoT VODOMERI</t>
  </si>
  <si>
    <t>VREDNOST SKUPAJ BREZ DDV ZA SKLOP 3:</t>
  </si>
  <si>
    <t>Ponudnik:</t>
  </si>
  <si>
    <t>PONUDBENI PREDRAČUN ŠT.: ….............................................</t>
  </si>
  <si>
    <t>Kraj in datum: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</si>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</sst>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Titillium Web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/>
    </xf>
    <xf numFmtId="3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44" fontId="4" fillId="0" borderId="4" xfId="1" applyFont="1" applyBorder="1" applyAlignment="1">
      <alignment horizontal="justify" vertical="center"/>
    </xf>
    <xf numFmtId="0" fontId="4" fillId="0" borderId="0" xfId="0" applyFont="1" applyAlignment="1">
      <alignment horizontal="justify" vertical="center"/>
    </xf>
    <xf numFmtId="44" fontId="4" fillId="0" borderId="0" xfId="1" applyFont="1" applyBorder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4" fontId="3" fillId="0" borderId="0" xfId="1" applyFont="1" applyBorder="1" applyAlignment="1">
      <alignment horizontal="justify" vertical="center"/>
    </xf>
    <xf numFmtId="44" fontId="2" fillId="3" borderId="0" xfId="1" applyFont="1" applyFill="1" applyBorder="1" applyAlignment="1">
      <alignment vertical="center"/>
    </xf>
    <xf numFmtId="44" fontId="2" fillId="0" borderId="0" xfId="0" applyNumberFormat="1" applyFont="1"/>
    <xf numFmtId="44" fontId="0" fillId="3" borderId="0" xfId="0" applyNumberFormat="1" applyFill="1"/>
    <xf numFmtId="44" fontId="6" fillId="0" borderId="0" xfId="0" applyNumberFormat="1" applyFont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6CDB7-8F7B-4ACF-9AD9-9E66E77C0809}">
  <dimension ref="A1:G117"/>
  <sheetViews>
    <sheetView tabSelected="1" topLeftCell="A95" workbookViewId="0">
      <selection activeCell="G118" sqref="G118"/>
    </sheetView>
  </sheetViews>
  <sheetFormatPr defaultRowHeight="14.5" x14ac:dyDescent="0.35"/>
  <cols>
    <col min="1" max="1" width="5.26953125" customWidth="1"/>
    <col min="2" max="2" width="15.453125" customWidth="1"/>
    <col min="3" max="3" width="13.7265625" customWidth="1"/>
    <col min="4" max="4" width="8.36328125" customWidth="1"/>
    <col min="5" max="5" width="6.81640625" customWidth="1"/>
    <col min="6" max="6" width="14.26953125" customWidth="1"/>
    <col min="7" max="7" width="18.08984375" customWidth="1"/>
  </cols>
  <sheetData>
    <row r="1" spans="1:7" ht="38.5" customHeight="1" thickBot="1" x14ac:dyDescent="0.4">
      <c r="A1" s="30" t="s">
        <v>92</v>
      </c>
      <c r="B1" s="30"/>
      <c r="C1" s="29"/>
      <c r="D1" s="29"/>
      <c r="E1" s="29"/>
      <c r="F1" s="29"/>
      <c r="G1" s="29"/>
    </row>
    <row r="2" spans="1:7" ht="17" customHeight="1" x14ac:dyDescent="0.35">
      <c r="A2" s="31"/>
      <c r="B2" s="31"/>
      <c r="C2" s="32"/>
      <c r="D2" s="32"/>
      <c r="E2" s="32"/>
      <c r="F2" s="32"/>
      <c r="G2" s="32"/>
    </row>
    <row r="3" spans="1:7" ht="29" customHeight="1" x14ac:dyDescent="0.35">
      <c r="A3" s="33" t="s">
        <v>93</v>
      </c>
      <c r="B3" s="33"/>
      <c r="C3" s="33"/>
      <c r="D3" s="33"/>
      <c r="E3" s="33"/>
      <c r="F3" s="33"/>
      <c r="G3" s="33"/>
    </row>
    <row r="5" spans="1:7" ht="18.5" x14ac:dyDescent="0.35">
      <c r="A5" s="28" t="s">
        <v>63</v>
      </c>
      <c r="B5" s="28"/>
      <c r="C5" s="28"/>
      <c r="D5" s="28"/>
      <c r="E5" s="28"/>
      <c r="F5" s="28"/>
      <c r="G5" s="28"/>
    </row>
    <row r="7" spans="1:7" ht="22" customHeight="1" thickBot="1" x14ac:dyDescent="0.5">
      <c r="B7" s="14" t="s">
        <v>64</v>
      </c>
    </row>
    <row r="8" spans="1:7" ht="15" thickBot="1" x14ac:dyDescent="0.4">
      <c r="A8" s="1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 t="s">
        <v>56</v>
      </c>
    </row>
    <row r="9" spans="1:7" ht="60" customHeight="1" thickBot="1" x14ac:dyDescent="0.4">
      <c r="A9" s="3" t="s">
        <v>0</v>
      </c>
      <c r="B9" s="18" t="s">
        <v>68</v>
      </c>
      <c r="C9" s="18" t="s">
        <v>69</v>
      </c>
      <c r="D9" s="4" t="s">
        <v>1</v>
      </c>
      <c r="E9" s="18" t="s">
        <v>54</v>
      </c>
      <c r="F9" s="4" t="s">
        <v>55</v>
      </c>
      <c r="G9" s="4" t="s">
        <v>53</v>
      </c>
    </row>
    <row r="10" spans="1:7" ht="20.5" thickBot="1" x14ac:dyDescent="0.4">
      <c r="A10" s="5" t="s">
        <v>3</v>
      </c>
      <c r="B10" s="6" t="s">
        <v>4</v>
      </c>
      <c r="C10" s="7"/>
      <c r="D10" s="8">
        <v>3500</v>
      </c>
      <c r="E10" s="9" t="s">
        <v>5</v>
      </c>
      <c r="F10" s="11"/>
      <c r="G10" s="11">
        <f>+D10*F10</f>
        <v>0</v>
      </c>
    </row>
    <row r="11" spans="1:7" ht="20.5" thickBot="1" x14ac:dyDescent="0.4">
      <c r="A11" s="5" t="s">
        <v>6</v>
      </c>
      <c r="B11" s="6" t="s">
        <v>7</v>
      </c>
      <c r="C11" s="7"/>
      <c r="D11" s="8">
        <v>47000</v>
      </c>
      <c r="E11" s="9" t="s">
        <v>5</v>
      </c>
      <c r="F11" s="11"/>
      <c r="G11" s="11">
        <f t="shared" ref="G11:G33" si="0">+D11*F11</f>
        <v>0</v>
      </c>
    </row>
    <row r="12" spans="1:7" ht="20.5" thickBot="1" x14ac:dyDescent="0.4">
      <c r="A12" s="5" t="s">
        <v>8</v>
      </c>
      <c r="B12" s="6" t="s">
        <v>9</v>
      </c>
      <c r="C12" s="7"/>
      <c r="D12" s="8">
        <v>1500</v>
      </c>
      <c r="E12" s="9" t="s">
        <v>5</v>
      </c>
      <c r="F12" s="11"/>
      <c r="G12" s="11">
        <f t="shared" si="0"/>
        <v>0</v>
      </c>
    </row>
    <row r="13" spans="1:7" ht="20.5" thickBot="1" x14ac:dyDescent="0.4">
      <c r="A13" s="5" t="s">
        <v>10</v>
      </c>
      <c r="B13" s="6" t="s">
        <v>11</v>
      </c>
      <c r="C13" s="7"/>
      <c r="D13" s="9">
        <v>450</v>
      </c>
      <c r="E13" s="9" t="s">
        <v>5</v>
      </c>
      <c r="F13" s="11"/>
      <c r="G13" s="11">
        <f t="shared" si="0"/>
        <v>0</v>
      </c>
    </row>
    <row r="14" spans="1:7" ht="20.5" thickBot="1" x14ac:dyDescent="0.4">
      <c r="A14" s="5" t="s">
        <v>12</v>
      </c>
      <c r="B14" s="6" t="s">
        <v>13</v>
      </c>
      <c r="C14" s="7"/>
      <c r="D14" s="9">
        <v>400</v>
      </c>
      <c r="E14" s="9" t="s">
        <v>5</v>
      </c>
      <c r="F14" s="11"/>
      <c r="G14" s="11">
        <f t="shared" si="0"/>
        <v>0</v>
      </c>
    </row>
    <row r="15" spans="1:7" ht="20.5" thickBot="1" x14ac:dyDescent="0.4">
      <c r="A15" s="5" t="s">
        <v>14</v>
      </c>
      <c r="B15" s="6" t="s">
        <v>15</v>
      </c>
      <c r="C15" s="7"/>
      <c r="D15" s="9">
        <v>30</v>
      </c>
      <c r="E15" s="9" t="s">
        <v>5</v>
      </c>
      <c r="F15" s="11"/>
      <c r="G15" s="11">
        <f t="shared" si="0"/>
        <v>0</v>
      </c>
    </row>
    <row r="16" spans="1:7" ht="20.5" thickBot="1" x14ac:dyDescent="0.4">
      <c r="A16" s="5" t="s">
        <v>16</v>
      </c>
      <c r="B16" s="6" t="s">
        <v>17</v>
      </c>
      <c r="C16" s="7"/>
      <c r="D16" s="9">
        <v>250</v>
      </c>
      <c r="E16" s="9" t="s">
        <v>5</v>
      </c>
      <c r="F16" s="11"/>
      <c r="G16" s="11">
        <f t="shared" si="0"/>
        <v>0</v>
      </c>
    </row>
    <row r="17" spans="1:7" ht="20.5" thickBot="1" x14ac:dyDescent="0.4">
      <c r="A17" s="5" t="s">
        <v>18</v>
      </c>
      <c r="B17" s="6" t="s">
        <v>19</v>
      </c>
      <c r="C17" s="7"/>
      <c r="D17" s="9">
        <v>30</v>
      </c>
      <c r="E17" s="9" t="s">
        <v>5</v>
      </c>
      <c r="F17" s="11"/>
      <c r="G17" s="11">
        <f t="shared" si="0"/>
        <v>0</v>
      </c>
    </row>
    <row r="18" spans="1:7" ht="20.5" thickBot="1" x14ac:dyDescent="0.4">
      <c r="A18" s="5" t="s">
        <v>20</v>
      </c>
      <c r="B18" s="6" t="s">
        <v>21</v>
      </c>
      <c r="C18" s="7"/>
      <c r="D18" s="9">
        <v>100</v>
      </c>
      <c r="E18" s="9" t="s">
        <v>5</v>
      </c>
      <c r="F18" s="11"/>
      <c r="G18" s="11">
        <f t="shared" si="0"/>
        <v>0</v>
      </c>
    </row>
    <row r="19" spans="1:7" ht="20.5" thickBot="1" x14ac:dyDescent="0.4">
      <c r="A19" s="5" t="s">
        <v>22</v>
      </c>
      <c r="B19" s="6" t="s">
        <v>23</v>
      </c>
      <c r="C19" s="7"/>
      <c r="D19" s="9">
        <v>5</v>
      </c>
      <c r="E19" s="9" t="s">
        <v>5</v>
      </c>
      <c r="F19" s="11"/>
      <c r="G19" s="11">
        <f t="shared" si="0"/>
        <v>0</v>
      </c>
    </row>
    <row r="20" spans="1:7" ht="20.5" thickBot="1" x14ac:dyDescent="0.4">
      <c r="A20" s="5" t="s">
        <v>24</v>
      </c>
      <c r="B20" s="6" t="s">
        <v>25</v>
      </c>
      <c r="C20" s="7"/>
      <c r="D20" s="9">
        <v>5</v>
      </c>
      <c r="E20" s="9" t="s">
        <v>5</v>
      </c>
      <c r="F20" s="11"/>
      <c r="G20" s="11">
        <f t="shared" si="0"/>
        <v>0</v>
      </c>
    </row>
    <row r="21" spans="1:7" ht="20.5" thickBot="1" x14ac:dyDescent="0.4">
      <c r="A21" s="5" t="s">
        <v>26</v>
      </c>
      <c r="B21" s="6" t="s">
        <v>27</v>
      </c>
      <c r="C21" s="7"/>
      <c r="D21" s="9">
        <v>1</v>
      </c>
      <c r="E21" s="9" t="s">
        <v>5</v>
      </c>
      <c r="F21" s="11"/>
      <c r="G21" s="11">
        <f t="shared" si="0"/>
        <v>0</v>
      </c>
    </row>
    <row r="22" spans="1:7" ht="20.5" thickBot="1" x14ac:dyDescent="0.4">
      <c r="A22" s="5" t="s">
        <v>28</v>
      </c>
      <c r="B22" s="6" t="s">
        <v>29</v>
      </c>
      <c r="C22" s="7"/>
      <c r="D22" s="9">
        <v>80</v>
      </c>
      <c r="E22" s="9" t="s">
        <v>5</v>
      </c>
      <c r="F22" s="11"/>
      <c r="G22" s="11">
        <f t="shared" si="0"/>
        <v>0</v>
      </c>
    </row>
    <row r="23" spans="1:7" ht="20.5" thickBot="1" x14ac:dyDescent="0.4">
      <c r="A23" s="5" t="s">
        <v>30</v>
      </c>
      <c r="B23" s="6" t="s">
        <v>31</v>
      </c>
      <c r="C23" s="7"/>
      <c r="D23" s="9">
        <v>80</v>
      </c>
      <c r="E23" s="9" t="s">
        <v>5</v>
      </c>
      <c r="F23" s="11"/>
      <c r="G23" s="11">
        <f t="shared" si="0"/>
        <v>0</v>
      </c>
    </row>
    <row r="24" spans="1:7" ht="20.5" thickBot="1" x14ac:dyDescent="0.4">
      <c r="A24" s="5" t="s">
        <v>32</v>
      </c>
      <c r="B24" s="6" t="s">
        <v>33</v>
      </c>
      <c r="C24" s="7"/>
      <c r="D24" s="9">
        <v>20</v>
      </c>
      <c r="E24" s="9" t="s">
        <v>5</v>
      </c>
      <c r="F24" s="11"/>
      <c r="G24" s="11">
        <f t="shared" si="0"/>
        <v>0</v>
      </c>
    </row>
    <row r="25" spans="1:7" ht="20.5" thickBot="1" x14ac:dyDescent="0.4">
      <c r="A25" s="5" t="s">
        <v>34</v>
      </c>
      <c r="B25" s="6" t="s">
        <v>35</v>
      </c>
      <c r="C25" s="10"/>
      <c r="D25" s="9">
        <v>3</v>
      </c>
      <c r="E25" s="9" t="s">
        <v>5</v>
      </c>
      <c r="F25" s="11"/>
      <c r="G25" s="11">
        <f t="shared" si="0"/>
        <v>0</v>
      </c>
    </row>
    <row r="26" spans="1:7" ht="20.5" thickBot="1" x14ac:dyDescent="0.4">
      <c r="A26" s="5" t="s">
        <v>36</v>
      </c>
      <c r="B26" s="6" t="s">
        <v>37</v>
      </c>
      <c r="C26" s="7"/>
      <c r="D26" s="8">
        <v>27000</v>
      </c>
      <c r="E26" s="9" t="s">
        <v>5</v>
      </c>
      <c r="F26" s="11"/>
      <c r="G26" s="11">
        <f t="shared" si="0"/>
        <v>0</v>
      </c>
    </row>
    <row r="27" spans="1:7" ht="60.5" thickBot="1" x14ac:dyDescent="0.4">
      <c r="A27" s="5" t="s">
        <v>38</v>
      </c>
      <c r="B27" s="6" t="s">
        <v>39</v>
      </c>
      <c r="C27" s="7"/>
      <c r="D27" s="9">
        <v>3</v>
      </c>
      <c r="E27" s="9" t="s">
        <v>5</v>
      </c>
      <c r="F27" s="11"/>
      <c r="G27" s="11">
        <f t="shared" si="0"/>
        <v>0</v>
      </c>
    </row>
    <row r="28" spans="1:7" ht="20.5" thickBot="1" x14ac:dyDescent="0.4">
      <c r="A28" s="5" t="s">
        <v>40</v>
      </c>
      <c r="B28" s="6" t="s">
        <v>41</v>
      </c>
      <c r="C28" s="7"/>
      <c r="D28" s="9">
        <v>3</v>
      </c>
      <c r="E28" s="9" t="s">
        <v>5</v>
      </c>
      <c r="F28" s="11"/>
      <c r="G28" s="11">
        <f t="shared" si="0"/>
        <v>0</v>
      </c>
    </row>
    <row r="29" spans="1:7" ht="20.5" thickBot="1" x14ac:dyDescent="0.4">
      <c r="A29" s="5" t="s">
        <v>42</v>
      </c>
      <c r="B29" s="6" t="s">
        <v>43</v>
      </c>
      <c r="C29" s="7"/>
      <c r="D29" s="9">
        <v>3</v>
      </c>
      <c r="E29" s="9" t="s">
        <v>5</v>
      </c>
      <c r="F29" s="11"/>
      <c r="G29" s="11">
        <f t="shared" si="0"/>
        <v>0</v>
      </c>
    </row>
    <row r="30" spans="1:7" ht="20.5" thickBot="1" x14ac:dyDescent="0.4">
      <c r="A30" s="5" t="s">
        <v>44</v>
      </c>
      <c r="B30" s="6" t="s">
        <v>45</v>
      </c>
      <c r="C30" s="7"/>
      <c r="D30" s="9">
        <v>3</v>
      </c>
      <c r="E30" s="9" t="s">
        <v>5</v>
      </c>
      <c r="F30" s="11"/>
      <c r="G30" s="11">
        <f t="shared" si="0"/>
        <v>0</v>
      </c>
    </row>
    <row r="31" spans="1:7" ht="30.5" thickBot="1" x14ac:dyDescent="0.4">
      <c r="A31" s="5" t="s">
        <v>46</v>
      </c>
      <c r="B31" s="6" t="s">
        <v>47</v>
      </c>
      <c r="C31" s="7"/>
      <c r="D31" s="9">
        <v>3</v>
      </c>
      <c r="E31" s="9" t="s">
        <v>5</v>
      </c>
      <c r="F31" s="11"/>
      <c r="G31" s="11">
        <f t="shared" si="0"/>
        <v>0</v>
      </c>
    </row>
    <row r="32" spans="1:7" ht="70.5" thickBot="1" x14ac:dyDescent="0.4">
      <c r="A32" s="5" t="s">
        <v>48</v>
      </c>
      <c r="B32" s="6" t="s">
        <v>49</v>
      </c>
      <c r="C32" s="7"/>
      <c r="D32" s="9">
        <v>1</v>
      </c>
      <c r="E32" s="9" t="s">
        <v>50</v>
      </c>
      <c r="F32" s="11"/>
      <c r="G32" s="11">
        <f t="shared" si="0"/>
        <v>0</v>
      </c>
    </row>
    <row r="33" spans="1:7" ht="60.5" thickBot="1" x14ac:dyDescent="0.4">
      <c r="A33" s="5" t="s">
        <v>51</v>
      </c>
      <c r="B33" s="6" t="s">
        <v>52</v>
      </c>
      <c r="C33" s="7"/>
      <c r="D33" s="9">
        <v>1</v>
      </c>
      <c r="E33" s="9" t="s">
        <v>50</v>
      </c>
      <c r="F33" s="11"/>
      <c r="G33" s="11">
        <f t="shared" si="0"/>
        <v>0</v>
      </c>
    </row>
    <row r="34" spans="1:7" x14ac:dyDescent="0.35">
      <c r="A34" s="20"/>
      <c r="B34" s="20"/>
      <c r="C34" s="12"/>
      <c r="D34" s="21"/>
      <c r="E34" s="21"/>
      <c r="F34" s="22" t="s">
        <v>83</v>
      </c>
      <c r="G34" s="23">
        <f>SUM(G10:G33)</f>
        <v>0</v>
      </c>
    </row>
    <row r="36" spans="1:7" ht="24" customHeight="1" thickBot="1" x14ac:dyDescent="0.5">
      <c r="B36" s="14" t="s">
        <v>65</v>
      </c>
    </row>
    <row r="37" spans="1:7" ht="15" thickBot="1" x14ac:dyDescent="0.4">
      <c r="A37" s="1">
        <v>1</v>
      </c>
      <c r="B37" s="2">
        <v>2</v>
      </c>
      <c r="C37" s="2">
        <v>3</v>
      </c>
      <c r="D37" s="2">
        <v>4</v>
      </c>
      <c r="E37" s="2">
        <v>5</v>
      </c>
      <c r="F37" s="2">
        <v>6</v>
      </c>
      <c r="G37" s="2" t="s">
        <v>56</v>
      </c>
    </row>
    <row r="38" spans="1:7" ht="51" thickBot="1" x14ac:dyDescent="0.4">
      <c r="A38" s="3" t="s">
        <v>0</v>
      </c>
      <c r="B38" s="18" t="s">
        <v>68</v>
      </c>
      <c r="C38" s="18" t="s">
        <v>69</v>
      </c>
      <c r="D38" s="4" t="s">
        <v>1</v>
      </c>
      <c r="E38" s="18" t="s">
        <v>54</v>
      </c>
      <c r="F38" s="4" t="s">
        <v>55</v>
      </c>
      <c r="G38" s="4" t="s">
        <v>53</v>
      </c>
    </row>
    <row r="39" spans="1:7" ht="20.5" thickBot="1" x14ac:dyDescent="0.4">
      <c r="A39" s="5" t="s">
        <v>3</v>
      </c>
      <c r="B39" s="6" t="s">
        <v>57</v>
      </c>
      <c r="C39" s="7"/>
      <c r="D39" s="9">
        <v>200</v>
      </c>
      <c r="E39" s="9" t="s">
        <v>5</v>
      </c>
      <c r="F39" s="11"/>
      <c r="G39" s="11">
        <f>+D39*F39</f>
        <v>0</v>
      </c>
    </row>
    <row r="40" spans="1:7" ht="20.5" thickBot="1" x14ac:dyDescent="0.4">
      <c r="A40" s="5" t="s">
        <v>6</v>
      </c>
      <c r="B40" s="6" t="s">
        <v>58</v>
      </c>
      <c r="C40" s="7"/>
      <c r="D40" s="9">
        <v>1100</v>
      </c>
      <c r="E40" s="9" t="s">
        <v>5</v>
      </c>
      <c r="F40" s="11"/>
      <c r="G40" s="11">
        <f t="shared" ref="G40:G61" si="1">+D40*F40</f>
        <v>0</v>
      </c>
    </row>
    <row r="41" spans="1:7" ht="20.5" thickBot="1" x14ac:dyDescent="0.4">
      <c r="A41" s="5" t="s">
        <v>8</v>
      </c>
      <c r="B41" s="6" t="s">
        <v>59</v>
      </c>
      <c r="C41" s="7"/>
      <c r="D41" s="9">
        <v>200</v>
      </c>
      <c r="E41" s="9" t="s">
        <v>5</v>
      </c>
      <c r="F41" s="11"/>
      <c r="G41" s="11">
        <f t="shared" si="1"/>
        <v>0</v>
      </c>
    </row>
    <row r="42" spans="1:7" ht="20.5" thickBot="1" x14ac:dyDescent="0.4">
      <c r="A42" s="5" t="s">
        <v>10</v>
      </c>
      <c r="B42" s="6" t="s">
        <v>60</v>
      </c>
      <c r="C42" s="7"/>
      <c r="D42" s="8">
        <v>11500</v>
      </c>
      <c r="E42" s="9" t="s">
        <v>5</v>
      </c>
      <c r="F42" s="11"/>
      <c r="G42" s="11">
        <f t="shared" si="1"/>
        <v>0</v>
      </c>
    </row>
    <row r="43" spans="1:7" ht="20.5" thickBot="1" x14ac:dyDescent="0.4">
      <c r="A43" s="5" t="s">
        <v>12</v>
      </c>
      <c r="B43" s="6" t="s">
        <v>9</v>
      </c>
      <c r="C43" s="7"/>
      <c r="D43" s="9">
        <v>300</v>
      </c>
      <c r="E43" s="9" t="s">
        <v>5</v>
      </c>
      <c r="F43" s="11"/>
      <c r="G43" s="11">
        <f t="shared" si="1"/>
        <v>0</v>
      </c>
    </row>
    <row r="44" spans="1:7" ht="20.5" thickBot="1" x14ac:dyDescent="0.4">
      <c r="A44" s="5" t="s">
        <v>14</v>
      </c>
      <c r="B44" s="6" t="s">
        <v>61</v>
      </c>
      <c r="C44" s="7"/>
      <c r="D44" s="9">
        <v>70</v>
      </c>
      <c r="E44" s="9" t="s">
        <v>5</v>
      </c>
      <c r="F44" s="11"/>
      <c r="G44" s="11">
        <f t="shared" si="1"/>
        <v>0</v>
      </c>
    </row>
    <row r="45" spans="1:7" ht="20.5" thickBot="1" x14ac:dyDescent="0.4">
      <c r="A45" s="5" t="s">
        <v>16</v>
      </c>
      <c r="B45" s="6" t="s">
        <v>11</v>
      </c>
      <c r="C45" s="7"/>
      <c r="D45" s="9">
        <v>40</v>
      </c>
      <c r="E45" s="9" t="s">
        <v>5</v>
      </c>
      <c r="F45" s="11"/>
      <c r="G45" s="11">
        <f t="shared" si="1"/>
        <v>0</v>
      </c>
    </row>
    <row r="46" spans="1:7" ht="20.5" thickBot="1" x14ac:dyDescent="0.4">
      <c r="A46" s="5" t="s">
        <v>18</v>
      </c>
      <c r="B46" s="6" t="s">
        <v>13</v>
      </c>
      <c r="C46" s="7"/>
      <c r="D46" s="9">
        <v>30</v>
      </c>
      <c r="E46" s="9" t="s">
        <v>5</v>
      </c>
      <c r="F46" s="11"/>
      <c r="G46" s="11">
        <f t="shared" si="1"/>
        <v>0</v>
      </c>
    </row>
    <row r="47" spans="1:7" ht="20.5" thickBot="1" x14ac:dyDescent="0.4">
      <c r="A47" s="5" t="s">
        <v>20</v>
      </c>
      <c r="B47" s="6" t="s">
        <v>15</v>
      </c>
      <c r="C47" s="7"/>
      <c r="D47" s="9">
        <v>2</v>
      </c>
      <c r="E47" s="9" t="s">
        <v>5</v>
      </c>
      <c r="F47" s="11"/>
      <c r="G47" s="11">
        <f t="shared" si="1"/>
        <v>0</v>
      </c>
    </row>
    <row r="48" spans="1:7" ht="20.5" thickBot="1" x14ac:dyDescent="0.4">
      <c r="A48" s="5" t="s">
        <v>22</v>
      </c>
      <c r="B48" s="6" t="s">
        <v>17</v>
      </c>
      <c r="C48" s="7"/>
      <c r="D48" s="9">
        <v>5</v>
      </c>
      <c r="E48" s="9" t="s">
        <v>5</v>
      </c>
      <c r="F48" s="11"/>
      <c r="G48" s="11">
        <f t="shared" si="1"/>
        <v>0</v>
      </c>
    </row>
    <row r="49" spans="1:7" ht="20.5" thickBot="1" x14ac:dyDescent="0.4">
      <c r="A49" s="5" t="s">
        <v>24</v>
      </c>
      <c r="B49" s="6" t="s">
        <v>19</v>
      </c>
      <c r="C49" s="7"/>
      <c r="D49" s="9">
        <v>1</v>
      </c>
      <c r="E49" s="9" t="s">
        <v>5</v>
      </c>
      <c r="F49" s="11"/>
      <c r="G49" s="11">
        <f t="shared" si="1"/>
        <v>0</v>
      </c>
    </row>
    <row r="50" spans="1:7" ht="20.5" thickBot="1" x14ac:dyDescent="0.4">
      <c r="A50" s="5" t="s">
        <v>26</v>
      </c>
      <c r="B50" s="6" t="s">
        <v>29</v>
      </c>
      <c r="C50" s="7"/>
      <c r="D50" s="9">
        <v>40</v>
      </c>
      <c r="E50" s="9" t="s">
        <v>5</v>
      </c>
      <c r="F50" s="11"/>
      <c r="G50" s="11">
        <f t="shared" si="1"/>
        <v>0</v>
      </c>
    </row>
    <row r="51" spans="1:7" ht="20.5" thickBot="1" x14ac:dyDescent="0.4">
      <c r="A51" s="5" t="s">
        <v>28</v>
      </c>
      <c r="B51" s="6" t="s">
        <v>31</v>
      </c>
      <c r="C51" s="7"/>
      <c r="D51" s="9">
        <v>40</v>
      </c>
      <c r="E51" s="9" t="s">
        <v>5</v>
      </c>
      <c r="F51" s="11"/>
      <c r="G51" s="11">
        <f t="shared" si="1"/>
        <v>0</v>
      </c>
    </row>
    <row r="52" spans="1:7" ht="20.5" thickBot="1" x14ac:dyDescent="0.4">
      <c r="A52" s="5" t="s">
        <v>30</v>
      </c>
      <c r="B52" s="6" t="s">
        <v>62</v>
      </c>
      <c r="C52" s="7"/>
      <c r="D52" s="9">
        <v>20</v>
      </c>
      <c r="E52" s="9" t="s">
        <v>5</v>
      </c>
      <c r="F52" s="11"/>
      <c r="G52" s="11">
        <f t="shared" si="1"/>
        <v>0</v>
      </c>
    </row>
    <row r="53" spans="1:7" ht="20.5" thickBot="1" x14ac:dyDescent="0.4">
      <c r="A53" s="5" t="s">
        <v>32</v>
      </c>
      <c r="B53" s="6" t="s">
        <v>33</v>
      </c>
      <c r="C53" s="10"/>
      <c r="D53" s="9">
        <v>5</v>
      </c>
      <c r="E53" s="9" t="s">
        <v>5</v>
      </c>
      <c r="F53" s="11"/>
      <c r="G53" s="11">
        <f t="shared" si="1"/>
        <v>0</v>
      </c>
    </row>
    <row r="54" spans="1:7" ht="20.5" thickBot="1" x14ac:dyDescent="0.4">
      <c r="A54" s="5" t="s">
        <v>34</v>
      </c>
      <c r="B54" s="6" t="s">
        <v>37</v>
      </c>
      <c r="C54" s="7"/>
      <c r="D54" s="8">
        <v>5000</v>
      </c>
      <c r="E54" s="9" t="s">
        <v>5</v>
      </c>
      <c r="F54" s="11"/>
      <c r="G54" s="11">
        <f t="shared" si="1"/>
        <v>0</v>
      </c>
    </row>
    <row r="55" spans="1:7" ht="60.5" thickBot="1" x14ac:dyDescent="0.4">
      <c r="A55" s="5" t="s">
        <v>36</v>
      </c>
      <c r="B55" s="6" t="s">
        <v>39</v>
      </c>
      <c r="C55" s="7"/>
      <c r="D55" s="9">
        <v>1</v>
      </c>
      <c r="E55" s="9" t="s">
        <v>5</v>
      </c>
      <c r="F55" s="11"/>
      <c r="G55" s="11">
        <f t="shared" si="1"/>
        <v>0</v>
      </c>
    </row>
    <row r="56" spans="1:7" ht="20.5" thickBot="1" x14ac:dyDescent="0.4">
      <c r="A56" s="5" t="s">
        <v>38</v>
      </c>
      <c r="B56" s="6" t="s">
        <v>41</v>
      </c>
      <c r="C56" s="7"/>
      <c r="D56" s="9">
        <v>1</v>
      </c>
      <c r="E56" s="9" t="s">
        <v>5</v>
      </c>
      <c r="F56" s="11"/>
      <c r="G56" s="11">
        <f t="shared" si="1"/>
        <v>0</v>
      </c>
    </row>
    <row r="57" spans="1:7" ht="20.5" thickBot="1" x14ac:dyDescent="0.4">
      <c r="A57" s="5" t="s">
        <v>40</v>
      </c>
      <c r="B57" s="6" t="s">
        <v>43</v>
      </c>
      <c r="C57" s="7"/>
      <c r="D57" s="9">
        <v>1</v>
      </c>
      <c r="E57" s="9" t="s">
        <v>5</v>
      </c>
      <c r="F57" s="11"/>
      <c r="G57" s="11">
        <f t="shared" si="1"/>
        <v>0</v>
      </c>
    </row>
    <row r="58" spans="1:7" ht="20.5" thickBot="1" x14ac:dyDescent="0.4">
      <c r="A58" s="5" t="s">
        <v>42</v>
      </c>
      <c r="B58" s="6" t="s">
        <v>45</v>
      </c>
      <c r="C58" s="7"/>
      <c r="D58" s="9">
        <v>1</v>
      </c>
      <c r="E58" s="9" t="s">
        <v>5</v>
      </c>
      <c r="F58" s="11"/>
      <c r="G58" s="11">
        <f t="shared" si="1"/>
        <v>0</v>
      </c>
    </row>
    <row r="59" spans="1:7" ht="30.5" thickBot="1" x14ac:dyDescent="0.4">
      <c r="A59" s="5" t="s">
        <v>44</v>
      </c>
      <c r="B59" s="6" t="s">
        <v>47</v>
      </c>
      <c r="C59" s="7"/>
      <c r="D59" s="9">
        <v>1</v>
      </c>
      <c r="E59" s="9" t="s">
        <v>5</v>
      </c>
      <c r="F59" s="11"/>
      <c r="G59" s="11">
        <f t="shared" si="1"/>
        <v>0</v>
      </c>
    </row>
    <row r="60" spans="1:7" ht="70.5" thickBot="1" x14ac:dyDescent="0.4">
      <c r="A60" s="5" t="s">
        <v>46</v>
      </c>
      <c r="B60" s="6" t="s">
        <v>49</v>
      </c>
      <c r="C60" s="7"/>
      <c r="D60" s="9">
        <v>1</v>
      </c>
      <c r="E60" s="9" t="s">
        <v>50</v>
      </c>
      <c r="F60" s="11"/>
      <c r="G60" s="11">
        <f t="shared" si="1"/>
        <v>0</v>
      </c>
    </row>
    <row r="61" spans="1:7" ht="60.5" thickBot="1" x14ac:dyDescent="0.4">
      <c r="A61" s="5" t="s">
        <v>48</v>
      </c>
      <c r="B61" s="6" t="s">
        <v>52</v>
      </c>
      <c r="C61" s="7"/>
      <c r="D61" s="9">
        <v>1</v>
      </c>
      <c r="E61" s="9" t="s">
        <v>50</v>
      </c>
      <c r="F61" s="11"/>
      <c r="G61" s="11">
        <f t="shared" si="1"/>
        <v>0</v>
      </c>
    </row>
    <row r="62" spans="1:7" ht="22" customHeight="1" x14ac:dyDescent="0.35">
      <c r="A62" s="20"/>
      <c r="B62" s="20"/>
      <c r="C62" s="12"/>
      <c r="D62" s="21"/>
      <c r="E62" s="21"/>
      <c r="F62" s="22" t="s">
        <v>82</v>
      </c>
      <c r="G62" s="23">
        <f>SUM(G39:G61)</f>
        <v>0</v>
      </c>
    </row>
    <row r="63" spans="1:7" x14ac:dyDescent="0.35">
      <c r="F63" s="12"/>
      <c r="G63" s="13"/>
    </row>
    <row r="64" spans="1:7" ht="27.5" customHeight="1" x14ac:dyDescent="0.35">
      <c r="F64" s="16" t="s">
        <v>66</v>
      </c>
      <c r="G64" s="24">
        <f>+SUM(G39:G61,G10:G33)</f>
        <v>0</v>
      </c>
    </row>
    <row r="66" spans="1:7" ht="26.5" customHeight="1" x14ac:dyDescent="0.35">
      <c r="A66" s="28" t="s">
        <v>67</v>
      </c>
      <c r="B66" s="28"/>
      <c r="C66" s="28"/>
      <c r="D66" s="28"/>
      <c r="E66" s="28"/>
      <c r="F66" s="28"/>
      <c r="G66" s="28"/>
    </row>
    <row r="67" spans="1:7" ht="19" customHeight="1" x14ac:dyDescent="0.35">
      <c r="A67" s="15"/>
      <c r="B67" s="15"/>
      <c r="C67" s="15"/>
      <c r="D67" s="15"/>
      <c r="E67" s="15"/>
      <c r="F67" s="15"/>
      <c r="G67" s="15"/>
    </row>
    <row r="68" spans="1:7" ht="15.5" customHeight="1" thickBot="1" x14ac:dyDescent="0.5">
      <c r="A68" s="15"/>
      <c r="B68" s="14" t="s">
        <v>64</v>
      </c>
      <c r="C68" s="15"/>
      <c r="D68" s="15"/>
      <c r="E68" s="15"/>
      <c r="F68" s="15"/>
      <c r="G68" s="15"/>
    </row>
    <row r="69" spans="1:7" ht="15" thickBot="1" x14ac:dyDescent="0.4">
      <c r="A69" s="1">
        <v>1</v>
      </c>
      <c r="B69" s="2">
        <v>2</v>
      </c>
      <c r="C69" s="2">
        <v>3</v>
      </c>
      <c r="D69" s="2">
        <v>4</v>
      </c>
      <c r="E69" s="2">
        <v>5</v>
      </c>
      <c r="F69" s="2">
        <v>6</v>
      </c>
      <c r="G69" s="2" t="s">
        <v>56</v>
      </c>
    </row>
    <row r="70" spans="1:7" ht="51" thickBot="1" x14ac:dyDescent="0.4">
      <c r="A70" s="17" t="s">
        <v>0</v>
      </c>
      <c r="B70" s="18" t="s">
        <v>68</v>
      </c>
      <c r="C70" s="18" t="s">
        <v>69</v>
      </c>
      <c r="D70" s="18" t="s">
        <v>1</v>
      </c>
      <c r="E70" s="18" t="s">
        <v>54</v>
      </c>
      <c r="F70" s="4" t="s">
        <v>55</v>
      </c>
      <c r="G70" s="4" t="s">
        <v>53</v>
      </c>
    </row>
    <row r="71" spans="1:7" ht="20.5" thickBot="1" x14ac:dyDescent="0.4">
      <c r="A71" s="5" t="s">
        <v>3</v>
      </c>
      <c r="B71" s="6" t="s">
        <v>70</v>
      </c>
      <c r="C71" s="7"/>
      <c r="D71" s="9">
        <v>20</v>
      </c>
      <c r="E71" s="9" t="s">
        <v>5</v>
      </c>
      <c r="F71" s="11"/>
      <c r="G71" s="11">
        <f>+D71*F71</f>
        <v>0</v>
      </c>
    </row>
    <row r="72" spans="1:7" ht="20.5" thickBot="1" x14ac:dyDescent="0.4">
      <c r="A72" s="5" t="s">
        <v>6</v>
      </c>
      <c r="B72" s="6" t="s">
        <v>71</v>
      </c>
      <c r="C72" s="7"/>
      <c r="D72" s="9">
        <v>20</v>
      </c>
      <c r="E72" s="9" t="s">
        <v>5</v>
      </c>
      <c r="F72" s="11"/>
      <c r="G72" s="11">
        <f t="shared" ref="G72:G82" si="2">+D72*F72</f>
        <v>0</v>
      </c>
    </row>
    <row r="73" spans="1:7" ht="20.5" thickBot="1" x14ac:dyDescent="0.4">
      <c r="A73" s="5" t="s">
        <v>8</v>
      </c>
      <c r="B73" s="6" t="s">
        <v>72</v>
      </c>
      <c r="C73" s="7"/>
      <c r="D73" s="9">
        <v>15</v>
      </c>
      <c r="E73" s="9" t="s">
        <v>5</v>
      </c>
      <c r="F73" s="11"/>
      <c r="G73" s="11">
        <f t="shared" si="2"/>
        <v>0</v>
      </c>
    </row>
    <row r="74" spans="1:7" ht="20.5" thickBot="1" x14ac:dyDescent="0.4">
      <c r="A74" s="5" t="s">
        <v>10</v>
      </c>
      <c r="B74" s="6" t="s">
        <v>73</v>
      </c>
      <c r="C74" s="7"/>
      <c r="D74" s="9">
        <v>10</v>
      </c>
      <c r="E74" s="9" t="s">
        <v>5</v>
      </c>
      <c r="F74" s="11"/>
      <c r="G74" s="11">
        <f t="shared" si="2"/>
        <v>0</v>
      </c>
    </row>
    <row r="75" spans="1:7" ht="20.5" thickBot="1" x14ac:dyDescent="0.4">
      <c r="A75" s="5" t="s">
        <v>12</v>
      </c>
      <c r="B75" s="6" t="s">
        <v>74</v>
      </c>
      <c r="C75" s="7"/>
      <c r="D75" s="9">
        <v>8</v>
      </c>
      <c r="E75" s="9" t="s">
        <v>5</v>
      </c>
      <c r="F75" s="11"/>
      <c r="G75" s="11">
        <f t="shared" si="2"/>
        <v>0</v>
      </c>
    </row>
    <row r="76" spans="1:7" ht="20.5" thickBot="1" x14ac:dyDescent="0.4">
      <c r="A76" s="5" t="s">
        <v>14</v>
      </c>
      <c r="B76" s="6" t="s">
        <v>75</v>
      </c>
      <c r="C76" s="7"/>
      <c r="D76" s="9">
        <v>3</v>
      </c>
      <c r="E76" s="9" t="s">
        <v>5</v>
      </c>
      <c r="F76" s="11"/>
      <c r="G76" s="11">
        <f t="shared" si="2"/>
        <v>0</v>
      </c>
    </row>
    <row r="77" spans="1:7" ht="20.5" thickBot="1" x14ac:dyDescent="0.4">
      <c r="A77" s="5" t="s">
        <v>16</v>
      </c>
      <c r="B77" s="6" t="s">
        <v>76</v>
      </c>
      <c r="C77" s="7"/>
      <c r="D77" s="9">
        <v>3</v>
      </c>
      <c r="E77" s="9" t="s">
        <v>5</v>
      </c>
      <c r="F77" s="11"/>
      <c r="G77" s="11">
        <f t="shared" si="2"/>
        <v>0</v>
      </c>
    </row>
    <row r="78" spans="1:7" ht="15" thickBot="1" x14ac:dyDescent="0.4">
      <c r="A78" s="5" t="s">
        <v>18</v>
      </c>
      <c r="B78" s="6" t="s">
        <v>77</v>
      </c>
      <c r="C78" s="19"/>
      <c r="D78" s="9">
        <v>10</v>
      </c>
      <c r="E78" s="9" t="s">
        <v>5</v>
      </c>
      <c r="F78" s="11"/>
      <c r="G78" s="11">
        <f t="shared" si="2"/>
        <v>0</v>
      </c>
    </row>
    <row r="79" spans="1:7" ht="30.5" thickBot="1" x14ac:dyDescent="0.4">
      <c r="A79" s="5" t="s">
        <v>20</v>
      </c>
      <c r="B79" s="6" t="s">
        <v>78</v>
      </c>
      <c r="C79" s="7"/>
      <c r="D79" s="9">
        <v>75</v>
      </c>
      <c r="E79" s="9" t="s">
        <v>5</v>
      </c>
      <c r="F79" s="11"/>
      <c r="G79" s="11">
        <f t="shared" si="2"/>
        <v>0</v>
      </c>
    </row>
    <row r="80" spans="1:7" ht="20.5" thickBot="1" x14ac:dyDescent="0.4">
      <c r="A80" s="5" t="s">
        <v>22</v>
      </c>
      <c r="B80" s="6" t="s">
        <v>79</v>
      </c>
      <c r="C80" s="7"/>
      <c r="D80" s="9">
        <v>75</v>
      </c>
      <c r="E80" s="9" t="s">
        <v>5</v>
      </c>
      <c r="F80" s="11"/>
      <c r="G80" s="11">
        <f t="shared" si="2"/>
        <v>0</v>
      </c>
    </row>
    <row r="81" spans="1:7" ht="30.5" thickBot="1" x14ac:dyDescent="0.4">
      <c r="A81" s="5" t="s">
        <v>24</v>
      </c>
      <c r="B81" s="6" t="s">
        <v>80</v>
      </c>
      <c r="C81" s="7"/>
      <c r="D81" s="9">
        <v>1</v>
      </c>
      <c r="E81" s="9" t="s">
        <v>50</v>
      </c>
      <c r="F81" s="11"/>
      <c r="G81" s="11">
        <f t="shared" si="2"/>
        <v>0</v>
      </c>
    </row>
    <row r="82" spans="1:7" ht="40.5" thickBot="1" x14ac:dyDescent="0.4">
      <c r="A82" s="5" t="s">
        <v>26</v>
      </c>
      <c r="B82" s="6" t="s">
        <v>81</v>
      </c>
      <c r="C82" s="7"/>
      <c r="D82" s="9">
        <v>1</v>
      </c>
      <c r="E82" s="9" t="s">
        <v>50</v>
      </c>
      <c r="F82" s="11"/>
      <c r="G82" s="11">
        <f t="shared" si="2"/>
        <v>0</v>
      </c>
    </row>
    <row r="83" spans="1:7" x14ac:dyDescent="0.35">
      <c r="F83" s="22" t="s">
        <v>83</v>
      </c>
      <c r="G83" s="25">
        <f>SUM(G71:G82)</f>
        <v>0</v>
      </c>
    </row>
    <row r="85" spans="1:7" ht="19" thickBot="1" x14ac:dyDescent="0.5">
      <c r="B85" s="14" t="s">
        <v>65</v>
      </c>
    </row>
    <row r="86" spans="1:7" ht="15" thickBot="1" x14ac:dyDescent="0.4">
      <c r="A86" s="1">
        <v>1</v>
      </c>
      <c r="B86" s="2">
        <v>2</v>
      </c>
      <c r="C86" s="2">
        <v>3</v>
      </c>
      <c r="D86" s="2">
        <v>4</v>
      </c>
      <c r="E86" s="2">
        <v>5</v>
      </c>
      <c r="F86" s="2">
        <v>6</v>
      </c>
      <c r="G86" s="2" t="s">
        <v>56</v>
      </c>
    </row>
    <row r="87" spans="1:7" ht="51" thickBot="1" x14ac:dyDescent="0.4">
      <c r="A87" s="17" t="s">
        <v>0</v>
      </c>
      <c r="B87" s="18" t="s">
        <v>68</v>
      </c>
      <c r="C87" s="18" t="s">
        <v>69</v>
      </c>
      <c r="D87" s="18" t="s">
        <v>1</v>
      </c>
      <c r="E87" s="18" t="s">
        <v>2</v>
      </c>
      <c r="F87" s="18" t="s">
        <v>55</v>
      </c>
      <c r="G87" s="18" t="s">
        <v>53</v>
      </c>
    </row>
    <row r="88" spans="1:7" ht="20.5" thickBot="1" x14ac:dyDescent="0.4">
      <c r="A88" s="5" t="s">
        <v>3</v>
      </c>
      <c r="B88" s="6" t="s">
        <v>70</v>
      </c>
      <c r="C88" s="7"/>
      <c r="D88" s="9">
        <v>1</v>
      </c>
      <c r="E88" s="9" t="s">
        <v>5</v>
      </c>
      <c r="F88" s="11"/>
      <c r="G88" s="11">
        <f>+D88*F88</f>
        <v>0</v>
      </c>
    </row>
    <row r="89" spans="1:7" ht="20.5" thickBot="1" x14ac:dyDescent="0.4">
      <c r="A89" s="5" t="s">
        <v>6</v>
      </c>
      <c r="B89" s="6" t="s">
        <v>71</v>
      </c>
      <c r="C89" s="7"/>
      <c r="D89" s="9">
        <v>1</v>
      </c>
      <c r="E89" s="9" t="s">
        <v>5</v>
      </c>
      <c r="F89" s="11"/>
      <c r="G89" s="11">
        <f t="shared" ref="G89:G97" si="3">+D89*F89</f>
        <v>0</v>
      </c>
    </row>
    <row r="90" spans="1:7" ht="20.5" thickBot="1" x14ac:dyDescent="0.4">
      <c r="A90" s="5" t="s">
        <v>8</v>
      </c>
      <c r="B90" s="6" t="s">
        <v>72</v>
      </c>
      <c r="C90" s="7"/>
      <c r="D90" s="9">
        <v>1</v>
      </c>
      <c r="E90" s="9" t="s">
        <v>5</v>
      </c>
      <c r="F90" s="11"/>
      <c r="G90" s="11">
        <f t="shared" si="3"/>
        <v>0</v>
      </c>
    </row>
    <row r="91" spans="1:7" ht="20.5" thickBot="1" x14ac:dyDescent="0.4">
      <c r="A91" s="5" t="s">
        <v>10</v>
      </c>
      <c r="B91" s="6" t="s">
        <v>73</v>
      </c>
      <c r="C91" s="7"/>
      <c r="D91" s="9">
        <v>1</v>
      </c>
      <c r="E91" s="9" t="s">
        <v>5</v>
      </c>
      <c r="F91" s="11"/>
      <c r="G91" s="11">
        <f t="shared" si="3"/>
        <v>0</v>
      </c>
    </row>
    <row r="92" spans="1:7" ht="20.5" thickBot="1" x14ac:dyDescent="0.4">
      <c r="A92" s="5" t="s">
        <v>12</v>
      </c>
      <c r="B92" s="6" t="s">
        <v>74</v>
      </c>
      <c r="C92" s="7"/>
      <c r="D92" s="9">
        <v>1</v>
      </c>
      <c r="E92" s="9" t="s">
        <v>5</v>
      </c>
      <c r="F92" s="11"/>
      <c r="G92" s="11">
        <f t="shared" si="3"/>
        <v>0</v>
      </c>
    </row>
    <row r="93" spans="1:7" ht="15" thickBot="1" x14ac:dyDescent="0.4">
      <c r="A93" s="5" t="s">
        <v>14</v>
      </c>
      <c r="B93" s="6" t="s">
        <v>77</v>
      </c>
      <c r="C93" s="19"/>
      <c r="D93" s="9">
        <v>4</v>
      </c>
      <c r="E93" s="9" t="s">
        <v>5</v>
      </c>
      <c r="F93" s="11"/>
      <c r="G93" s="11">
        <f t="shared" si="3"/>
        <v>0</v>
      </c>
    </row>
    <row r="94" spans="1:7" ht="30.5" thickBot="1" x14ac:dyDescent="0.4">
      <c r="A94" s="5" t="s">
        <v>16</v>
      </c>
      <c r="B94" s="6" t="s">
        <v>78</v>
      </c>
      <c r="C94" s="7"/>
      <c r="D94" s="9">
        <v>5</v>
      </c>
      <c r="E94" s="9" t="s">
        <v>5</v>
      </c>
      <c r="F94" s="11"/>
      <c r="G94" s="11">
        <f t="shared" si="3"/>
        <v>0</v>
      </c>
    </row>
    <row r="95" spans="1:7" ht="20.5" thickBot="1" x14ac:dyDescent="0.4">
      <c r="A95" s="5" t="s">
        <v>18</v>
      </c>
      <c r="B95" s="6" t="s">
        <v>79</v>
      </c>
      <c r="C95" s="7"/>
      <c r="D95" s="9">
        <v>5</v>
      </c>
      <c r="E95" s="9" t="s">
        <v>5</v>
      </c>
      <c r="F95" s="11"/>
      <c r="G95" s="11">
        <f t="shared" si="3"/>
        <v>0</v>
      </c>
    </row>
    <row r="96" spans="1:7" ht="30.5" thickBot="1" x14ac:dyDescent="0.4">
      <c r="A96" s="5" t="s">
        <v>20</v>
      </c>
      <c r="B96" s="6" t="s">
        <v>80</v>
      </c>
      <c r="C96" s="7"/>
      <c r="D96" s="9">
        <v>1</v>
      </c>
      <c r="E96" s="9" t="s">
        <v>50</v>
      </c>
      <c r="F96" s="11"/>
      <c r="G96" s="11">
        <f t="shared" si="3"/>
        <v>0</v>
      </c>
    </row>
    <row r="97" spans="1:7" ht="40.5" thickBot="1" x14ac:dyDescent="0.4">
      <c r="A97" s="5" t="s">
        <v>22</v>
      </c>
      <c r="B97" s="6" t="s">
        <v>81</v>
      </c>
      <c r="C97" s="7"/>
      <c r="D97" s="9">
        <v>1</v>
      </c>
      <c r="E97" s="9" t="s">
        <v>50</v>
      </c>
      <c r="F97" s="11"/>
      <c r="G97" s="11">
        <f t="shared" si="3"/>
        <v>0</v>
      </c>
    </row>
    <row r="98" spans="1:7" x14ac:dyDescent="0.35">
      <c r="F98" s="22" t="s">
        <v>82</v>
      </c>
      <c r="G98" s="27">
        <f>SUM(G88:G97)</f>
        <v>0</v>
      </c>
    </row>
    <row r="99" spans="1:7" x14ac:dyDescent="0.35">
      <c r="F99" s="12"/>
      <c r="G99" s="12"/>
    </row>
    <row r="100" spans="1:7" x14ac:dyDescent="0.35">
      <c r="F100" s="16" t="s">
        <v>84</v>
      </c>
      <c r="G100" s="26">
        <f>+SUM(G98+G83)</f>
        <v>0</v>
      </c>
    </row>
    <row r="103" spans="1:7" ht="18.5" x14ac:dyDescent="0.35">
      <c r="A103" s="28" t="s">
        <v>90</v>
      </c>
      <c r="B103" s="28"/>
      <c r="C103" s="28"/>
      <c r="D103" s="28"/>
      <c r="E103" s="28"/>
      <c r="F103" s="28"/>
      <c r="G103" s="28"/>
    </row>
    <row r="105" spans="1:7" ht="19" thickBot="1" x14ac:dyDescent="0.5">
      <c r="B105" s="14" t="s">
        <v>64</v>
      </c>
    </row>
    <row r="106" spans="1:7" ht="15" thickBot="1" x14ac:dyDescent="0.4">
      <c r="A106" s="1">
        <v>1</v>
      </c>
      <c r="B106" s="2">
        <v>2</v>
      </c>
      <c r="C106" s="2">
        <v>3</v>
      </c>
      <c r="D106" s="2">
        <v>4</v>
      </c>
      <c r="E106" s="2">
        <v>5</v>
      </c>
      <c r="F106" s="2">
        <v>6</v>
      </c>
      <c r="G106" s="2" t="s">
        <v>56</v>
      </c>
    </row>
    <row r="107" spans="1:7" ht="51" thickBot="1" x14ac:dyDescent="0.4">
      <c r="A107" s="17" t="s">
        <v>0</v>
      </c>
      <c r="B107" s="18" t="s">
        <v>68</v>
      </c>
      <c r="C107" s="18" t="s">
        <v>69</v>
      </c>
      <c r="D107" s="18" t="s">
        <v>1</v>
      </c>
      <c r="E107" s="18" t="s">
        <v>2</v>
      </c>
      <c r="F107" s="18" t="s">
        <v>55</v>
      </c>
      <c r="G107" s="18" t="s">
        <v>53</v>
      </c>
    </row>
    <row r="108" spans="1:7" ht="15" thickBot="1" x14ac:dyDescent="0.4">
      <c r="A108" s="5" t="s">
        <v>3</v>
      </c>
      <c r="B108" s="6" t="s">
        <v>85</v>
      </c>
      <c r="C108" s="7"/>
      <c r="D108" s="9">
        <v>100</v>
      </c>
      <c r="E108" s="9" t="s">
        <v>5</v>
      </c>
      <c r="F108" s="7"/>
      <c r="G108" s="11">
        <f>+D108*F108</f>
        <v>0</v>
      </c>
    </row>
    <row r="109" spans="1:7" ht="15" thickBot="1" x14ac:dyDescent="0.4">
      <c r="A109" s="5" t="s">
        <v>6</v>
      </c>
      <c r="B109" s="6" t="s">
        <v>86</v>
      </c>
      <c r="C109" s="7"/>
      <c r="D109" s="9">
        <v>900</v>
      </c>
      <c r="E109" s="9" t="s">
        <v>5</v>
      </c>
      <c r="F109" s="7"/>
      <c r="G109" s="11">
        <f t="shared" ref="G109:G112" si="4">+D109*F109</f>
        <v>0</v>
      </c>
    </row>
    <row r="110" spans="1:7" ht="15" thickBot="1" x14ac:dyDescent="0.4">
      <c r="A110" s="5" t="s">
        <v>8</v>
      </c>
      <c r="B110" s="6" t="s">
        <v>87</v>
      </c>
      <c r="C110" s="7"/>
      <c r="D110" s="9">
        <v>10</v>
      </c>
      <c r="E110" s="9" t="s">
        <v>5</v>
      </c>
      <c r="F110" s="7"/>
      <c r="G110" s="11">
        <f t="shared" si="4"/>
        <v>0</v>
      </c>
    </row>
    <row r="111" spans="1:7" ht="15" thickBot="1" x14ac:dyDescent="0.4">
      <c r="A111" s="5" t="s">
        <v>10</v>
      </c>
      <c r="B111" s="6" t="s">
        <v>88</v>
      </c>
      <c r="C111" s="10"/>
      <c r="D111" s="9">
        <v>10</v>
      </c>
      <c r="E111" s="9" t="s">
        <v>5</v>
      </c>
      <c r="F111" s="7"/>
      <c r="G111" s="11">
        <f t="shared" si="4"/>
        <v>0</v>
      </c>
    </row>
    <row r="112" spans="1:7" ht="15" thickBot="1" x14ac:dyDescent="0.4">
      <c r="A112" s="5" t="s">
        <v>12</v>
      </c>
      <c r="B112" s="6" t="s">
        <v>89</v>
      </c>
      <c r="C112" s="10"/>
      <c r="D112" s="9">
        <v>5</v>
      </c>
      <c r="E112" s="9" t="s">
        <v>5</v>
      </c>
      <c r="F112" s="7"/>
      <c r="G112" s="11">
        <f t="shared" si="4"/>
        <v>0</v>
      </c>
    </row>
    <row r="113" spans="2:7" x14ac:dyDescent="0.35">
      <c r="F113" s="22" t="s">
        <v>83</v>
      </c>
      <c r="G113" s="25">
        <f>SUM(G108:G112)</f>
        <v>0</v>
      </c>
    </row>
    <row r="115" spans="2:7" x14ac:dyDescent="0.35">
      <c r="F115" s="16" t="s">
        <v>91</v>
      </c>
      <c r="G115" s="26">
        <f>+G113</f>
        <v>0</v>
      </c>
    </row>
    <row r="117" spans="2:7" x14ac:dyDescent="0.35">
      <c r="B117" t="s">
        <v>94</v>
      </c>
      <c r="F117" t="s">
        <v>95</v>
      </c>
    </row>
  </sheetData>
  <mergeCells count="5">
    <mergeCell ref="A5:G5"/>
    <mergeCell ref="A66:G66"/>
    <mergeCell ref="A103:G103"/>
    <mergeCell ref="A1:B1"/>
    <mergeCell ref="A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 Turner I JHMB</dc:creator>
  <cp:lastModifiedBy>Janko Turner I JHMB</cp:lastModifiedBy>
  <dcterms:created xsi:type="dcterms:W3CDTF">2023-03-16T12:50:04Z</dcterms:created>
  <dcterms:modified xsi:type="dcterms:W3CDTF">2023-03-23T08:48:31Z</dcterms:modified>
</cp:coreProperties>
</file>