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/>
  <mc:AlternateContent xmlns:mc="http://schemas.openxmlformats.org/markup-compatibility/2006">
    <mc:Choice Requires="x15">
      <x15ac:absPath xmlns:x15ac="http://schemas.microsoft.com/office/spreadsheetml/2010/11/ac" url="C:\Jaka\PROJEKTI_PODATKI\PN\IzN dodatnih ukrepov 1.faza_OZ-5\oz-or-razpis_korpič 2022\PN GGE Dragučova_2022_\OZ-5_SRAJČKA\sestanek komisije JN_13.3.2023\"/>
    </mc:Choice>
  </mc:AlternateContent>
  <xr:revisionPtr revIDLastSave="0" documentId="13_ncr:1_{D9EF48B9-06FB-4EBE-8613-80BA15F76014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rekapitulacija GGHR Dragučova" sheetId="3" r:id="rId1"/>
    <sheet name="popis del_razpis" sheetId="2" r:id="rId2"/>
  </sheets>
  <definedNames>
    <definedName name="_xlnm.Print_Area" localSheetId="1">'popis del_razpis'!$A$1:$I$191</definedName>
    <definedName name="_xlnm.Print_Area" localSheetId="0">'rekapitulacija GGHR Dragučova'!$A$1:$D$32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8" i="2" l="1"/>
  <c r="H179" i="2"/>
  <c r="H180" i="2"/>
  <c r="H181" i="2"/>
  <c r="H182" i="2"/>
  <c r="H183" i="2"/>
  <c r="H184" i="2"/>
  <c r="H185" i="2"/>
  <c r="H186" i="2"/>
  <c r="H187" i="2"/>
  <c r="H177" i="2"/>
  <c r="H168" i="2"/>
  <c r="H169" i="2"/>
  <c r="H170" i="2"/>
  <c r="H171" i="2"/>
  <c r="H172" i="2"/>
  <c r="H173" i="2"/>
  <c r="H167" i="2"/>
  <c r="I165" i="2" s="1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46" i="2"/>
  <c r="I144" i="2" s="1"/>
  <c r="H138" i="2"/>
  <c r="H139" i="2"/>
  <c r="H140" i="2"/>
  <c r="H141" i="2"/>
  <c r="H142" i="2"/>
  <c r="H137" i="2"/>
  <c r="I135" i="2" s="1"/>
  <c r="H126" i="2"/>
  <c r="H127" i="2"/>
  <c r="H129" i="2"/>
  <c r="H130" i="2"/>
  <c r="H131" i="2"/>
  <c r="H132" i="2"/>
  <c r="H133" i="2"/>
  <c r="H125" i="2"/>
  <c r="I122" i="2" s="1"/>
  <c r="H113" i="2"/>
  <c r="H114" i="2"/>
  <c r="H115" i="2"/>
  <c r="H116" i="2"/>
  <c r="H117" i="2"/>
  <c r="H118" i="2"/>
  <c r="H112" i="2"/>
  <c r="I110" i="2" s="1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91" i="2"/>
  <c r="I89" i="2" s="1"/>
  <c r="H83" i="2"/>
  <c r="H84" i="2"/>
  <c r="H85" i="2"/>
  <c r="H86" i="2"/>
  <c r="H87" i="2"/>
  <c r="H82" i="2"/>
  <c r="I80" i="2" s="1"/>
  <c r="H74" i="2"/>
  <c r="H76" i="2"/>
  <c r="H77" i="2"/>
  <c r="H78" i="2"/>
  <c r="H73" i="2"/>
  <c r="I71" i="2" s="1"/>
  <c r="H62" i="2"/>
  <c r="H63" i="2"/>
  <c r="H64" i="2"/>
  <c r="H65" i="2"/>
  <c r="H66" i="2"/>
  <c r="H67" i="2"/>
  <c r="H61" i="2"/>
  <c r="I59" i="2" s="1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40" i="2"/>
  <c r="H32" i="2"/>
  <c r="H33" i="2"/>
  <c r="H34" i="2"/>
  <c r="H35" i="2"/>
  <c r="H36" i="2"/>
  <c r="H31" i="2"/>
  <c r="I29" i="2" s="1"/>
  <c r="H10" i="2"/>
  <c r="H11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9" i="2"/>
  <c r="I175" i="2" l="1"/>
  <c r="H188" i="2"/>
  <c r="H189" i="2" s="1"/>
  <c r="H190" i="2" s="1"/>
  <c r="H191" i="2" s="1"/>
  <c r="I6" i="2"/>
  <c r="I120" i="2"/>
  <c r="D184" i="2" l="1"/>
  <c r="D21" i="2" l="1"/>
  <c r="D20" i="2"/>
  <c r="D22" i="2" l="1"/>
  <c r="D24" i="2" s="1"/>
  <c r="C22" i="3" l="1"/>
  <c r="C25" i="3"/>
  <c r="C15" i="3"/>
  <c r="C13" i="3"/>
  <c r="C20" i="3"/>
  <c r="C8" i="3"/>
  <c r="D77" i="2"/>
  <c r="D146" i="2" l="1"/>
  <c r="D91" i="2"/>
  <c r="D40" i="2"/>
  <c r="I38" i="2" s="1"/>
  <c r="I4" i="2" s="1"/>
  <c r="D34" i="2"/>
  <c r="C12" i="3" l="1"/>
  <c r="C7" i="3"/>
  <c r="C19" i="3"/>
  <c r="C21" i="3"/>
  <c r="C5" i="3"/>
  <c r="C6" i="3" l="1"/>
  <c r="D9" i="3" s="1"/>
  <c r="D23" i="3"/>
  <c r="C14" i="3"/>
  <c r="D16" i="3" s="1"/>
  <c r="I69" i="2"/>
  <c r="C27" i="3" l="1"/>
  <c r="C28" i="3" l="1"/>
  <c r="C30" i="3" s="1"/>
  <c r="C31" i="3" s="1"/>
</calcChain>
</file>

<file path=xl/sharedStrings.xml><?xml version="1.0" encoding="utf-8"?>
<sst xmlns="http://schemas.openxmlformats.org/spreadsheetml/2006/main" count="549" uniqueCount="312">
  <si>
    <t>A1.1</t>
  </si>
  <si>
    <t>A1.2</t>
  </si>
  <si>
    <t>A1.3</t>
  </si>
  <si>
    <t>A1.4</t>
  </si>
  <si>
    <t>A1.5</t>
  </si>
  <si>
    <t>A1.6</t>
  </si>
  <si>
    <t>m</t>
  </si>
  <si>
    <t>kos</t>
  </si>
  <si>
    <t>A2.1</t>
  </si>
  <si>
    <t>A2.2</t>
  </si>
  <si>
    <t>A2.3</t>
  </si>
  <si>
    <t>A2.4</t>
  </si>
  <si>
    <t>A2.5</t>
  </si>
  <si>
    <t>A1.0 SONDAŽNE RAZISKAVE</t>
  </si>
  <si>
    <t>Priprava delovišča</t>
  </si>
  <si>
    <t>Premik med lokacijami vrtin</t>
  </si>
  <si>
    <t>Namen</t>
  </si>
  <si>
    <t>Opis</t>
  </si>
  <si>
    <t>Količina</t>
  </si>
  <si>
    <t>Enota</t>
  </si>
  <si>
    <t>Oznaka</t>
  </si>
  <si>
    <t>Transport vrtalnega stroja na in iz lokacije (vertikalne vrtine)</t>
  </si>
  <si>
    <t>A1.7</t>
  </si>
  <si>
    <t>A2.0 TERENSKE  PREISKAVE</t>
  </si>
  <si>
    <t>A3.0 LABORATORIJSKE  PREISKAVE</t>
  </si>
  <si>
    <t>A3.1</t>
  </si>
  <si>
    <t>Določitev gostote zrn</t>
  </si>
  <si>
    <t>Določitev zrnavostne sestave</t>
  </si>
  <si>
    <t>A3.2</t>
  </si>
  <si>
    <t>A3.3</t>
  </si>
  <si>
    <t>A3.4</t>
  </si>
  <si>
    <t>A3.5</t>
  </si>
  <si>
    <t>A3.6</t>
  </si>
  <si>
    <t>A3.7</t>
  </si>
  <si>
    <t>A3.8</t>
  </si>
  <si>
    <t>A3.9</t>
  </si>
  <si>
    <t>A3.10</t>
  </si>
  <si>
    <t>A3.11</t>
  </si>
  <si>
    <t>A3.12</t>
  </si>
  <si>
    <t>A3.13</t>
  </si>
  <si>
    <t>Neposredni strižni preskus</t>
  </si>
  <si>
    <t>Neposredni strižni preskus na rekonstruiranem "židkem" preizkušancu</t>
  </si>
  <si>
    <t>Določitev koeficienta vodoprepustnosti v triosni celici (razred 1)</t>
  </si>
  <si>
    <t>Določitev meje židkosti in meje plastičnosti</t>
  </si>
  <si>
    <t>Določitev vodovpojnosti po Enslin Neff postopku</t>
  </si>
  <si>
    <t>A3.14</t>
  </si>
  <si>
    <t>A3.15</t>
  </si>
  <si>
    <t>A3.16</t>
  </si>
  <si>
    <t>A3.17</t>
  </si>
  <si>
    <t>Določitev vrednosti metilen modro drobnozrnatih zemljin</t>
  </si>
  <si>
    <t>Določitev vsebnosti karbonata</t>
  </si>
  <si>
    <t>Določitev retencijske krivulje na intaktnih preizkušancih</t>
  </si>
  <si>
    <t>Določitev retencijske krivulje na rekonstruiranih "židkih" preizkušancih</t>
  </si>
  <si>
    <t>A4.0 INŽENIRSKE STORITVE</t>
  </si>
  <si>
    <t>A4.1</t>
  </si>
  <si>
    <t>dan</t>
  </si>
  <si>
    <t>A4.2</t>
  </si>
  <si>
    <t>A4.3</t>
  </si>
  <si>
    <t>A4.4</t>
  </si>
  <si>
    <t>A4.5</t>
  </si>
  <si>
    <t>A4.6</t>
  </si>
  <si>
    <t>A4.7</t>
  </si>
  <si>
    <t>Izdelava poročila o PMT preiskavah:</t>
  </si>
  <si>
    <t>Izdelava poročila o laboratorijskih preiskavah:</t>
  </si>
  <si>
    <t>B1.1</t>
  </si>
  <si>
    <t>B1.2</t>
  </si>
  <si>
    <t>B1.3</t>
  </si>
  <si>
    <t>B1.4</t>
  </si>
  <si>
    <t>B1.5</t>
  </si>
  <si>
    <t>B2.1</t>
  </si>
  <si>
    <t>B2.2</t>
  </si>
  <si>
    <t>B2.3</t>
  </si>
  <si>
    <t>B2.4</t>
  </si>
  <si>
    <t>B2.5</t>
  </si>
  <si>
    <t>B3.1</t>
  </si>
  <si>
    <t>B3.2</t>
  </si>
  <si>
    <t>B3.3</t>
  </si>
  <si>
    <t>B3.4</t>
  </si>
  <si>
    <t>B3.5</t>
  </si>
  <si>
    <t>B3.6</t>
  </si>
  <si>
    <t>B3.7</t>
  </si>
  <si>
    <t>B3.8</t>
  </si>
  <si>
    <t>B3.9</t>
  </si>
  <si>
    <t>B3.10</t>
  </si>
  <si>
    <t>B3.11</t>
  </si>
  <si>
    <t>B3.12</t>
  </si>
  <si>
    <t>B3.13</t>
  </si>
  <si>
    <t>B3.14</t>
  </si>
  <si>
    <t>B3.15</t>
  </si>
  <si>
    <t>B3.16</t>
  </si>
  <si>
    <t>B3.17</t>
  </si>
  <si>
    <t>B4.0 INŽENIRSKE STORITVE</t>
  </si>
  <si>
    <t>B4.1</t>
  </si>
  <si>
    <t>B4.2</t>
  </si>
  <si>
    <t>B4.3</t>
  </si>
  <si>
    <t>B4.4</t>
  </si>
  <si>
    <t>B4.5</t>
  </si>
  <si>
    <t>B4.6</t>
  </si>
  <si>
    <t>B4.7</t>
  </si>
  <si>
    <t>B1.0 SONDAŽNE RAZISKAVE</t>
  </si>
  <si>
    <t>B2.0 TERENSKE  PREISKAVE</t>
  </si>
  <si>
    <t>B3.0 LABORATORIJSKE  PREISKAVE</t>
  </si>
  <si>
    <t>Vzpostavitev prvotnega stanja</t>
  </si>
  <si>
    <t>Namen\opomba</t>
  </si>
  <si>
    <r>
      <t>Vzorčenje (intaktni vzorci dolžine ca 50 cm, ca 1/2m</t>
    </r>
    <r>
      <rPr>
        <vertAlign val="superscript"/>
        <sz val="10"/>
        <color theme="1"/>
        <rFont val="Calibri"/>
        <family val="2"/>
        <charset val="238"/>
        <scheme val="minor"/>
      </rPr>
      <t>T</t>
    </r>
    <r>
      <rPr>
        <sz val="10"/>
        <color theme="1"/>
        <rFont val="Calibri"/>
        <family val="2"/>
        <charset val="238"/>
        <scheme val="minor"/>
      </rPr>
      <t>)</t>
    </r>
  </si>
  <si>
    <t>Vzpostavitev portala za prikaz meritev nivoja podzemne vode</t>
  </si>
  <si>
    <r>
      <t>Bolj pazljivo delo v začetnem delu, manjši koraki; namen je določiti tlak pri naleganju PMT sonde (K</t>
    </r>
    <r>
      <rPr>
        <vertAlign val="subscript"/>
        <sz val="10"/>
        <color theme="1"/>
        <rFont val="Calibri"/>
        <family val="2"/>
        <charset val="238"/>
        <scheme val="minor"/>
      </rPr>
      <t>0</t>
    </r>
    <r>
      <rPr>
        <sz val="10"/>
        <color theme="1"/>
        <rFont val="Calibri"/>
        <family val="2"/>
        <charset val="238"/>
        <scheme val="minor"/>
      </rPr>
      <t>)</t>
    </r>
  </si>
  <si>
    <t xml:space="preserve">Možno je tudi povezati več merilnikov na skupno zajemno enoto. </t>
  </si>
  <si>
    <t>1x na vzorcu laporja</t>
  </si>
  <si>
    <t>1x na vzorcu peska</t>
  </si>
  <si>
    <t>Obvezno na vzorcih na katerih se opravijo preiskave trdnosti ali togosti</t>
  </si>
  <si>
    <t>Preiskave opraviti na enakih vzorcih kot A3.9</t>
  </si>
  <si>
    <t>Če je možno pripraviti preizkušance; zaželena meritev lokalnih deformacij</t>
  </si>
  <si>
    <t>Hitrost striženja prilagoditi hitrosti striženja židkih preizkušancev</t>
  </si>
  <si>
    <t>Preiskave opraviti na enakih vzorcih kot A3.13</t>
  </si>
  <si>
    <t>Vsaj 1x pesek</t>
  </si>
  <si>
    <t>Skupaj s pripadajočo meritvijo gostote</t>
  </si>
  <si>
    <t>Določitev naravne gostote</t>
  </si>
  <si>
    <t>Določitev naravne vlage</t>
  </si>
  <si>
    <t>ASTM D4546 metoda B</t>
  </si>
  <si>
    <t>Na vseh vzorcih na katerih se izvedejo preiskave trdnosti in togosti</t>
  </si>
  <si>
    <t>Izmeriti vsaj 1x na vsak vzorec, del meritev že pri preiskavah trdnosti in togosti</t>
  </si>
  <si>
    <t>Že zajeto pri preiskavah trdnosti in trdnosti</t>
  </si>
  <si>
    <t>Edometrska preiskava, meritev nabrekalne deformacije pri naravnem tlaku, napetostna zanka po zalitju 0-3200 kPa</t>
  </si>
  <si>
    <t>Edometrska preiskava na rekonstruiranem "židkem" preizkušancu</t>
  </si>
  <si>
    <t>Določitev enoosne tlačne trdnosti; z meritvijo (lokalnih) deformacij, vlage in gostote</t>
  </si>
  <si>
    <t>Izdelava hidrogeološkega poročila o izvedenih raziskavah in hidrogeoloških lastnostih tal:</t>
  </si>
  <si>
    <t>Preiskave opraviti na enakih vzorcih kot B3.16</t>
  </si>
  <si>
    <t>Preiskave opraviti na enakih vzorcih kot A3.16</t>
  </si>
  <si>
    <t>C1.0 SONDAŽNE RAZISKAVE</t>
  </si>
  <si>
    <t>C1.1</t>
  </si>
  <si>
    <t>C1.2</t>
  </si>
  <si>
    <t>C1.3</t>
  </si>
  <si>
    <t>C1.4</t>
  </si>
  <si>
    <t>C1.5</t>
  </si>
  <si>
    <t>C1.6</t>
  </si>
  <si>
    <t>C1.7</t>
  </si>
  <si>
    <t>C2.0 TERENSKE  PREISKAVE</t>
  </si>
  <si>
    <t>C2.1</t>
  </si>
  <si>
    <t>C2.2</t>
  </si>
  <si>
    <t>C2.3</t>
  </si>
  <si>
    <t>C2.4</t>
  </si>
  <si>
    <t>C2.5</t>
  </si>
  <si>
    <t>C3.0 LABORATORIJSKE  PREISKAVE</t>
  </si>
  <si>
    <t>C3.1</t>
  </si>
  <si>
    <t>C3.2</t>
  </si>
  <si>
    <t>C3.3</t>
  </si>
  <si>
    <t>C3.4</t>
  </si>
  <si>
    <t>C3.5</t>
  </si>
  <si>
    <t>C3.6</t>
  </si>
  <si>
    <t>C3.7</t>
  </si>
  <si>
    <t>C3.8</t>
  </si>
  <si>
    <t>C3.9</t>
  </si>
  <si>
    <t>C3.10</t>
  </si>
  <si>
    <t>C3.11</t>
  </si>
  <si>
    <t>C3.12</t>
  </si>
  <si>
    <t>C3.13</t>
  </si>
  <si>
    <t>C3.14</t>
  </si>
  <si>
    <t>C3.15</t>
  </si>
  <si>
    <t>C3.16</t>
  </si>
  <si>
    <t>C3.17</t>
  </si>
  <si>
    <t>C4.0 INŽENIRSKE STORITVE</t>
  </si>
  <si>
    <t>C4.1</t>
  </si>
  <si>
    <t>C4.2</t>
  </si>
  <si>
    <t>C4.3</t>
  </si>
  <si>
    <t>C4.4</t>
  </si>
  <si>
    <t>C4.5</t>
  </si>
  <si>
    <t>C4.6</t>
  </si>
  <si>
    <t>C4.7</t>
  </si>
  <si>
    <t xml:space="preserve">D4.0 SKUPNE INŽENIRSKE STORITVE </t>
  </si>
  <si>
    <t>D4.1</t>
  </si>
  <si>
    <t>D4.2</t>
  </si>
  <si>
    <t>D4.3</t>
  </si>
  <si>
    <t>D4.4</t>
  </si>
  <si>
    <t>D4.5</t>
  </si>
  <si>
    <t>Triosni CID preiskus (3 preizkušanci, na enem tudi razbremenitev pri ca 50% obremenitve)</t>
  </si>
  <si>
    <t>na 2. bermi levi objekt</t>
  </si>
  <si>
    <t>na 2. bermi desni objekt</t>
  </si>
  <si>
    <t>desni objekt severno</t>
  </si>
  <si>
    <t>Za sidri na vrhu grebena</t>
  </si>
  <si>
    <t>Enako kot A2.2.</t>
  </si>
  <si>
    <t>Kot zgoraj (A2.2)</t>
  </si>
  <si>
    <t>Na vrhu grebena za sidri OZ-6</t>
  </si>
  <si>
    <t>C3.18</t>
  </si>
  <si>
    <t>B3.18</t>
  </si>
  <si>
    <t>A3.18</t>
  </si>
  <si>
    <t>Mineraloška sestava vzorcev (SEM XRD)</t>
  </si>
  <si>
    <t>Preiskave opraviti na enakih vzorcih kot A3.5</t>
  </si>
  <si>
    <t>Preiskave opraviti na enakih vzorcih kot B3.5</t>
  </si>
  <si>
    <t>Preiskave opraviti na enakih vzorcih kot C3.5</t>
  </si>
  <si>
    <t>Cena/enoto</t>
  </si>
  <si>
    <t>cena</t>
  </si>
  <si>
    <t>cena po sklopu</t>
  </si>
  <si>
    <t>SKUPAJ OZ-5</t>
  </si>
  <si>
    <t>SKUPAJ OZ-1</t>
  </si>
  <si>
    <t>OZ-5</t>
  </si>
  <si>
    <t>A1.0 Sondažne preiskave</t>
  </si>
  <si>
    <t>A2.0 Terenske preiskave</t>
  </si>
  <si>
    <t>A3.0 Laboratorijske preiskave</t>
  </si>
  <si>
    <t>A4.0 Inženirske storitve</t>
  </si>
  <si>
    <t>OZ-1</t>
  </si>
  <si>
    <t>OZ-6, OZ-7</t>
  </si>
  <si>
    <t>B1.0 Sondažne preiskave</t>
  </si>
  <si>
    <t>B2.0 Terenske preiskave</t>
  </si>
  <si>
    <t>B3.0 Laboratorijske preiskave</t>
  </si>
  <si>
    <t>B4.0 Inženirske storitve</t>
  </si>
  <si>
    <t>C1.0 Sondažne preiskave</t>
  </si>
  <si>
    <t>C2.0 Terenske preiskave</t>
  </si>
  <si>
    <t>C3.0 Laboratorijske preiskave</t>
  </si>
  <si>
    <t>C4.0 Inženirske storitve</t>
  </si>
  <si>
    <t>D4 Skupne inženirske storitve</t>
  </si>
  <si>
    <t>Skupaj OZ-5</t>
  </si>
  <si>
    <t>Skupaj OZ-1</t>
  </si>
  <si>
    <t>Skupaj OZ-6 in OZ-7</t>
  </si>
  <si>
    <t>SKUPAJ EUR BREZ DDV</t>
  </si>
  <si>
    <t>A2.6</t>
  </si>
  <si>
    <t>Po SIST EN ISO 22475-1: rotacijsko vrtanje, dvostenski jedrnik</t>
  </si>
  <si>
    <t>na levem grebenu za sidri</t>
  </si>
  <si>
    <t>na desnem grebenu za sidri</t>
  </si>
  <si>
    <t>Transport vrtalnega stroja na in iz lokacije (jedrovane in nejedrovane vrtine-inklinometri)</t>
  </si>
  <si>
    <t>Ureditev ustja inklinometrov s kovinsko kapo z obešanko v LTŽ povoznim jašku</t>
  </si>
  <si>
    <t>ovalni LTŽ jašek, obbetoniran, povozen</t>
  </si>
  <si>
    <t>A1.8</t>
  </si>
  <si>
    <t>skica izvedenega inklinometra, podatki o usmeritvi A+ in A-, začetna točka meritve, …</t>
  </si>
  <si>
    <t>Zaščitna kapa piezometra; na območju berm izvedba v povoznem jašku, tablica z oznako piezometra</t>
  </si>
  <si>
    <t>A1.9</t>
  </si>
  <si>
    <t>na prvi in drugi bermi</t>
  </si>
  <si>
    <t xml:space="preserve">Izdelava sondažnih jaškov globine do 2,5 oziroma 0,5 m v trdno podlago z meritvami vpada plasti in strukturnih elementov in IG popisom jaška </t>
  </si>
  <si>
    <t>6 vrtin po 15 m- spodnji del konstrukcije-ob AC</t>
  </si>
  <si>
    <t>Premik med lokacijami strukturnih vrtin</t>
  </si>
  <si>
    <t>Premik med lokacijami inklinometrskih vrtin</t>
  </si>
  <si>
    <t>A1.10</t>
  </si>
  <si>
    <t>A1.11</t>
  </si>
  <si>
    <t>A1.12</t>
  </si>
  <si>
    <t xml:space="preserve">Organizacija hidrogeoloških raziskav, hidrogeološka spremljava vrtanja, pojasnila projektantom in naročniku, stroški prevozov </t>
  </si>
  <si>
    <t>Izvedba terenskih presiometrskih preiskav v vertikalnih vrtinah (PMT) vključno s predvrtavanjem na potreben premer sonde, zastojem vrtalne ekipe pri izvedbi meritev ter stroški prevoza, analizo rezultatov in kratkim poročilom (3 kos/vrtino)</t>
  </si>
  <si>
    <t>Organizacija geomehanskih raziskav, dnevna geomehanska spremljava vrtanja, popis vrtin, dostava vzorcev v geomehanski laboratorij, pojasnila projektantom in naročniku, stroški prevozov</t>
  </si>
  <si>
    <t>Transport vrtalnega stroja na in iz lokacije (vertikalna strukturna vrtina)</t>
  </si>
  <si>
    <t>B2.6</t>
  </si>
  <si>
    <t>Zgornja etaža OZ-7</t>
  </si>
  <si>
    <t>razporejeno po OZ-6 in OZ-7, po bermah in ob objektih</t>
  </si>
  <si>
    <t>C2.6</t>
  </si>
  <si>
    <t>kpl</t>
  </si>
  <si>
    <t>Pridobitev vseh soglasij in dovoljenj za izvedbo del, zakoličba obstoječih komunalnih vodov</t>
  </si>
  <si>
    <t>D4.6</t>
  </si>
  <si>
    <t>fazni zasip s pranim kremenovim peskom</t>
  </si>
  <si>
    <t>zaledni in severna vrtina (2-3 preiskavi na vrtino)</t>
  </si>
  <si>
    <t>Izvedba karotažnih meritev - akustični pregledovalnik HiRAT za analizo vpada strukturnih elementov in merjenjem naravnega gama sevanja ter oceno stanja hribine, vključno z izvedbo meritev, pripravo vrtine, pomočjo vrtalne ekipe in izdelavo poročila (dolžina vrtine 40 m)</t>
  </si>
  <si>
    <t>Izvedba karotažnih meritev - akustični pregledovalnik HiRAT za analizo vpada strukturnih elementov in merjenjem naravnega gama sevanja ter oceno stanja hribine, vključno z izvedbo meritev, pripravo vrtine, pomočjo vrtalne ekipe in izdelavo poročila  (dolžina vrtin med 18 in 45 m, skupaj 160 m)</t>
  </si>
  <si>
    <t>Izvedba karotažnih meritev - akustični pregledovalnik za analizo vpada strukturnih elementov in merjenjem naravnega gama sevanja ter premera vrtin, vključno z izvedbo meritev, pripravo vrtine, pomočjo vrtalne ekipe in izdelavo poročila (dolžina vrtin 25 in 28 m)</t>
  </si>
  <si>
    <t>Priprava delovišča (ureditev gradbišča, dostopne poti, platoji ipd.)</t>
  </si>
  <si>
    <t>Izvedba sektorskih nalivalnih poizkusov v vrtini, v sloju laporja/peska; dolžina pakerja min. 0,8 m</t>
  </si>
  <si>
    <t>Izvedba sektorskih nalivalnih poizkusov v vrtini, v sloju laporja/peska (2 kos/vrtino); dolžina pakerja min. 0,8 m</t>
  </si>
  <si>
    <t>Izvedba sektorskih nalivalnih poizkusov v zalednih vrtinah, v sloju laporja/peska (2-3 preiskave/vrtino) - 3 vrtine; dolžina pakerja min. 0,8 m</t>
  </si>
  <si>
    <t xml:space="preserve">4 vrtine do 45 m-zaledni del OZ-5 </t>
  </si>
  <si>
    <t>5 vrtin po 20 m-prva berma</t>
  </si>
  <si>
    <t>skupaj brez DDV</t>
  </si>
  <si>
    <t>Priloga 3 - popis del</t>
  </si>
  <si>
    <t xml:space="preserve">Vrtanje nejedrovanih vrtin za izdelavo inklinometrov (npr. DTH, ODEX, rotacijsko, min. premer vrtine 150 mm, vključno s cevitvijo </t>
  </si>
  <si>
    <t>Detajl uskladiti z SIST ISO 18674-4:2019; gosta zalivna masa!</t>
  </si>
  <si>
    <t xml:space="preserve">Varnostni načrt za izvedbo del </t>
  </si>
  <si>
    <t>Elaborat zapore (prometne ureditve) cest</t>
  </si>
  <si>
    <t xml:space="preserve">Načrt ravnanja z gradbenimi odpadki </t>
  </si>
  <si>
    <t>D4.7</t>
  </si>
  <si>
    <t>D4.8</t>
  </si>
  <si>
    <t>D4.9</t>
  </si>
  <si>
    <t>Izdelava inklinometrskih meritev, interval merjenja 0,5 m, ničelna + 2 meritvi (360 m), vključno s poročilom in meritvami pomikov geodetskih točk ob inklinometrih</t>
  </si>
  <si>
    <t>10% nepredvideno</t>
  </si>
  <si>
    <t>nepredvidena dela 10%</t>
  </si>
  <si>
    <t>Vgradnja inklinometrskih cevi ABS premera 2,5" in obsutje s pranim kremenovim peskom/prodom</t>
  </si>
  <si>
    <t>na OZ-6 in OZ-7 skupaj  5 kontrolnih sider (1+4)</t>
  </si>
  <si>
    <t>P-8</t>
  </si>
  <si>
    <t>P-6</t>
  </si>
  <si>
    <t>P-5</t>
  </si>
  <si>
    <t>P-7</t>
  </si>
  <si>
    <t>P-1</t>
  </si>
  <si>
    <t>P-3</t>
  </si>
  <si>
    <t>P-2</t>
  </si>
  <si>
    <t>P-4</t>
  </si>
  <si>
    <t>različne etaže, sidra z vodo in poškodbami itd.</t>
  </si>
  <si>
    <t xml:space="preserve">Priloga 3 - popis del - Rekapitulacija </t>
  </si>
  <si>
    <t>D4.10</t>
  </si>
  <si>
    <t>transformacija obstoječih GN v novi državni koordinatni sistem (več GN v skupni GN), priprava karakterističnih prečnih profilov za stabilnostne analize</t>
  </si>
  <si>
    <t>Vrtanje vertikalnih vrtin z odgovarjajočo strojno vrtalno opremo; premer jedra min 90 mm; 100% jedro, kakovostni razred vzorcev 1 (intaktni vzorci)/ metoda kategorije vzorčenja A, vključno s cevitvijo in dobavo vode. Skupaj dolžina vrtin 160m.  Dolžine strukturnih vrtin:</t>
  </si>
  <si>
    <t>Vrtanje vertikalnih vrtin z odgovarjajočo strojno vrtalno opremo; premer jedra min 90 mm; 100% jedro, kakovostni razred vzorcev 1 (intaktni vzorci)/ metoda kategorije vzorčenja A, vključno s cevitvijo in dobavo vode. Dolžine vrtin:</t>
  </si>
  <si>
    <t>Vrtanje vertikalnih vrtin z odgovarjajočo strojno vrtalno opremo; premer jedra min 90 mm; 100% jedro, kakovostni razred vzorcev 1 (intaktni vzorci)/ metoda kategorije vzorčenja A, vključno s cevitvijo in dobavo vode. Dolžina vrtine:</t>
  </si>
  <si>
    <t>D4.11</t>
  </si>
  <si>
    <t>komplet</t>
  </si>
  <si>
    <t xml:space="preserve">Geodetski posnetek lokacij izvedenih preiskav </t>
  </si>
  <si>
    <t>piezometri, inklinometri, sondažni jaški (x,y,z) in podatek o merjeni točki (temelj, ustje, …)</t>
  </si>
  <si>
    <t>OZ-5  (VA6007)</t>
  </si>
  <si>
    <t>OZ 1  (VA6010)</t>
  </si>
  <si>
    <t>OZ 6  (VA6012) in OZ 7 (VA6011)</t>
  </si>
  <si>
    <t>Kontrolni pregled gradbeno-fizičnega stanja sidrnih glav obstoječih KONTROLNIH SIDER NA OBJEKTU OZ-1 vključno z endoskopskim pregledom in izvedbo napenjanja sider z ustrezno napenjalno opremo z namenom določanja sidrne sile v kontrolnih sidrih, vključno s stroški prevoza opreme in ekipe, poročilom o strokovnem pregledu gradbeno-fizičnega stanju sidrnih glav sider in velikostih sidrnih sil v sidrih ter vrnitvijo pokrovov in protikorozijskega sredstva v glavi sider v prvotno stanje (predvidoma 2 sidra/dan)</t>
  </si>
  <si>
    <t>z 22% DDV</t>
  </si>
  <si>
    <t>»Dodatne geološko-geomehanske in hidrogeološke raziskave na širšem območju opornega  zidu OZ-5 (VA6007) odseku AC A1 0071 Dragučova-Maribor (Ptujska cesta).«</t>
  </si>
  <si>
    <t>skupaj z 22% DDV</t>
  </si>
  <si>
    <t>SKUPAJ OZ6-OZ7</t>
  </si>
  <si>
    <t>Piezometri zaprtega tipa; 3 merilniki tlaka in temperature na vrtino; merilniki v območju peščenih slojev, vrtino se pred vgradnjo sond izpere z vodo,  filtrni (peščeni) zasip izdelan s kontraktorjem in z mehanskim zgoščevanjem</t>
  </si>
  <si>
    <t>Nakup senzorja tlaka, temperature in zajemne enote; pošiljanje podatkov na daljavo</t>
  </si>
  <si>
    <t>Piezometri zaprtega tipa; 3 merilniki tlaka in temperature na vrtino; merilniki v območju peščenih slojev, vrtino se pred vgradnjo sond izpere z vodo,  filtrni (peščeni) zasip izdelan s kontraktorjem</t>
  </si>
  <si>
    <t>Izdelava poročila o monitoringu podzemne vode (2 polletni poročili)</t>
  </si>
  <si>
    <t>Kontrolni pregled gradbeno-fizičnega stanja sidrnih glav obstoječih sider, ki so bila pri pregledu v letu 2019 označena kot začasna ("rumena"), vključno s stroški prevoza ekipe in opreme, poročilom o pregledu in stanju sidrnih glav sider ter vrnitvijo pokrovov in protikorozijskega sredstva v prvotno stanje (predvidoma 5-6 sider/dan)</t>
  </si>
  <si>
    <t>Izdelava poročila o PMT preiskavah</t>
  </si>
  <si>
    <t>Izdelava poročila o laboratorijskih preiskavah</t>
  </si>
  <si>
    <t>Izdelava hidrogeološkega poročila o izvedenih raziskavah in hidrogeoloških lastnostih tal</t>
  </si>
  <si>
    <t xml:space="preserve">Organizacija geomehanskih raziskav, dnevna geomehanska spremljava vrtanja, popis vrtin, dostava vzorcev v geomehanski laboratorij, pojasnila projektantom in naročniku, stroški prevozov </t>
  </si>
  <si>
    <t>Kontrolni pregled gradbeno-fizičnega stanja sidrnih glav obstoječih KONTROLNIH SIDER NA OBJEKTIH OZ-6 ter OZ-7, vključno z endoskopskim pregledom in izvedbo napenjanja sider z ustrezno napenjalno opremo z namenom določanja sidrne sile v kontrolnih sidrih, vključno s stroški prevoza opreme in ekipe, poročilom o strokovnem pregledu gradbeno-fizičnega stanju sidrnih glav sider in velikostih sidrnih sil v sidrih ter vrnitvijo pokrovov in protikorozisjkega sredstva v glavi sider v prvotno stanje (predvidoma 2 sidra/dan)</t>
  </si>
  <si>
    <t>Zbiranje in pregled obstoječe arhivske dokumentacije o raziskavah tal s povzetkom in analizo rezultatov v končnem poročilu o raziskavah in lastnostih tal</t>
  </si>
  <si>
    <t xml:space="preserve">Zbiranje in pregled vse obstoječe arhivske dokumentacije o monitoringu premikov z analizo rezultatov in preglednim prikazom vseh merskih elementov in rezultatov meritev v geotehničnem poročilu </t>
  </si>
  <si>
    <t>Izdelava geološko-geomehanskega poročila o rezultatih vseh dodatnih raziskav in lastnostih tal s povzetkom analize arhivskih podatkov ter primerjavo med lokacijami OZ 1, OZ 5 in OZ 6-OZ 7; dopolnitev situacije vkopa in prečnih prerezov in izdelavo IG in HG karte</t>
  </si>
  <si>
    <t>Izdelava geotehničnega poročila za potrebe izdelave načrta sanacije konstrukcije OZ-5 z analizo stabilnosti in varnosti obstoječe konstrukcije (v treh profilih, napredna računska orodja MKE)  na podlagi rezultatov dodatnih preiskav ter z analizo potrebnih geotehničnih ukrepov za zagotovitev varnosti in rajnosti konstrukcije, priprava pregledne situacije vseh raziskav in elementov monitoringa z detajlno analizo rezultatov dosedanjega monitoringa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</si>
</sst>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_€"/>
  </numFmts>
  <fonts count="9" x14ac:knownFonts="1">
    <font>
      <sz val="11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vertAlign val="subscript"/>
      <sz val="10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165" fontId="3" fillId="2" borderId="1" xfId="0" applyNumberFormat="1" applyFont="1" applyFill="1" applyBorder="1" applyAlignment="1" applyProtection="1">
      <alignment horizontal="center" vertical="center"/>
      <protection locked="0"/>
    </xf>
    <xf numFmtId="165" fontId="3" fillId="2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164" fontId="0" fillId="0" borderId="0" xfId="0" applyNumberFormat="1" applyProtection="1"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3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2" fillId="5" borderId="0" xfId="0" applyFont="1" applyFill="1" applyAlignment="1" applyProtection="1">
      <alignment vertical="center"/>
    </xf>
    <xf numFmtId="0" fontId="3" fillId="5" borderId="0" xfId="0" applyFont="1" applyFill="1" applyAlignment="1" applyProtection="1">
      <alignment horizontal="center" vertical="center"/>
    </xf>
    <xf numFmtId="164" fontId="3" fillId="0" borderId="0" xfId="0" applyNumberFormat="1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left" vertical="center" wrapText="1"/>
    </xf>
    <xf numFmtId="0" fontId="0" fillId="0" borderId="0" xfId="0" applyProtection="1"/>
    <xf numFmtId="164" fontId="3" fillId="5" borderId="0" xfId="0" applyNumberFormat="1" applyFont="1" applyFill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wrapText="1"/>
    </xf>
    <xf numFmtId="164" fontId="2" fillId="0" borderId="0" xfId="0" applyNumberFormat="1" applyFont="1" applyAlignment="1" applyProtection="1">
      <alignment horizontal="center" vertical="center"/>
    </xf>
    <xf numFmtId="0" fontId="6" fillId="2" borderId="0" xfId="0" applyFont="1" applyFill="1" applyAlignment="1" applyProtection="1">
      <alignment horizontal="left" vertical="center"/>
    </xf>
    <xf numFmtId="0" fontId="1" fillId="2" borderId="0" xfId="0" applyFont="1" applyFill="1" applyAlignment="1" applyProtection="1">
      <alignment horizontal="left" vertical="center"/>
    </xf>
    <xf numFmtId="0" fontId="1" fillId="2" borderId="0" xfId="0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 wrapText="1"/>
    </xf>
    <xf numFmtId="0" fontId="3" fillId="2" borderId="0" xfId="0" applyFont="1" applyFill="1" applyAlignment="1" applyProtection="1">
      <alignment horizontal="center" vertical="center"/>
    </xf>
    <xf numFmtId="0" fontId="3" fillId="4" borderId="0" xfId="0" applyFont="1" applyFill="1" applyAlignment="1" applyProtection="1">
      <alignment vertical="center"/>
    </xf>
    <xf numFmtId="164" fontId="2" fillId="4" borderId="0" xfId="0" applyNumberFormat="1" applyFont="1" applyFill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164" fontId="3" fillId="0" borderId="0" xfId="0" applyNumberFormat="1" applyFont="1" applyFill="1" applyAlignment="1" applyProtection="1">
      <alignment vertical="center"/>
    </xf>
    <xf numFmtId="164" fontId="3" fillId="4" borderId="0" xfId="0" applyNumberFormat="1" applyFont="1" applyFill="1" applyAlignment="1" applyProtection="1">
      <alignment vertical="center"/>
    </xf>
    <xf numFmtId="0" fontId="3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/>
    </xf>
    <xf numFmtId="165" fontId="3" fillId="0" borderId="1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left" vertical="top"/>
    </xf>
    <xf numFmtId="165" fontId="3" fillId="0" borderId="1" xfId="0" applyNumberFormat="1" applyFont="1" applyFill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left" vertical="top"/>
    </xf>
    <xf numFmtId="0" fontId="3" fillId="0" borderId="1" xfId="0" applyFont="1" applyBorder="1" applyAlignment="1" applyProtection="1">
      <alignment horizontal="right" vertical="center" wrapText="1"/>
    </xf>
    <xf numFmtId="0" fontId="3" fillId="0" borderId="1" xfId="0" applyFont="1" applyFill="1" applyBorder="1" applyAlignment="1" applyProtection="1">
      <alignment vertical="center" wrapText="1"/>
    </xf>
    <xf numFmtId="0" fontId="3" fillId="0" borderId="4" xfId="0" applyFont="1" applyBorder="1" applyAlignment="1" applyProtection="1">
      <alignment horizontal="left" vertical="top"/>
    </xf>
    <xf numFmtId="0" fontId="3" fillId="0" borderId="2" xfId="0" applyFont="1" applyBorder="1" applyAlignment="1" applyProtection="1">
      <alignment horizontal="left" vertical="top" wrapText="1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vertical="center" wrapText="1"/>
    </xf>
    <xf numFmtId="0" fontId="3" fillId="0" borderId="3" xfId="0" applyFont="1" applyBorder="1" applyAlignment="1" applyProtection="1">
      <alignment horizontal="left" vertical="top" wrapText="1"/>
    </xf>
    <xf numFmtId="0" fontId="3" fillId="0" borderId="4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 wrapText="1"/>
    </xf>
    <xf numFmtId="165" fontId="3" fillId="0" borderId="0" xfId="0" applyNumberFormat="1" applyFont="1" applyBorder="1" applyAlignment="1" applyProtection="1">
      <alignment vertical="center" wrapText="1"/>
    </xf>
    <xf numFmtId="165" fontId="3" fillId="0" borderId="0" xfId="0" applyNumberFormat="1" applyFont="1" applyBorder="1" applyAlignment="1" applyProtection="1">
      <alignment horizontal="center" vertical="center"/>
    </xf>
    <xf numFmtId="164" fontId="3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left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horizontal="left" vertical="center" wrapText="1"/>
    </xf>
    <xf numFmtId="165" fontId="3" fillId="0" borderId="0" xfId="0" applyNumberFormat="1" applyFont="1" applyFill="1" applyAlignment="1" applyProtection="1">
      <alignment horizontal="center" vertical="center"/>
    </xf>
    <xf numFmtId="165" fontId="3" fillId="0" borderId="0" xfId="0" applyNumberFormat="1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3" fillId="0" borderId="1" xfId="0" quotePrefix="1" applyFont="1" applyFill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horizontal="left" vertical="center"/>
    </xf>
    <xf numFmtId="165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2" fillId="0" borderId="0" xfId="0" applyFont="1" applyFill="1" applyAlignment="1" applyProtection="1">
      <alignment horizontal="left" vertical="center"/>
    </xf>
    <xf numFmtId="0" fontId="3" fillId="0" borderId="5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center" vertical="center"/>
    </xf>
    <xf numFmtId="165" fontId="3" fillId="0" borderId="0" xfId="0" applyNumberFormat="1" applyFont="1" applyAlignment="1" applyProtection="1">
      <alignment vertical="center"/>
    </xf>
    <xf numFmtId="165" fontId="3" fillId="2" borderId="0" xfId="0" applyNumberFormat="1" applyFont="1" applyFill="1" applyAlignment="1" applyProtection="1">
      <alignment horizontal="center" vertical="center"/>
    </xf>
    <xf numFmtId="165" fontId="3" fillId="4" borderId="0" xfId="0" applyNumberFormat="1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vertical="center" wrapText="1"/>
    </xf>
    <xf numFmtId="0" fontId="6" fillId="2" borderId="0" xfId="0" applyFont="1" applyFill="1" applyAlignment="1" applyProtection="1">
      <alignment horizontal="left" vertical="center" wrapText="1"/>
    </xf>
    <xf numFmtId="0" fontId="6" fillId="2" borderId="0" xfId="0" applyFont="1" applyFill="1" applyAlignment="1" applyProtection="1">
      <alignment horizontal="center" vertical="center"/>
    </xf>
    <xf numFmtId="0" fontId="7" fillId="2" borderId="0" xfId="0" applyFont="1" applyFill="1" applyAlignment="1" applyProtection="1">
      <alignment vertical="center" wrapText="1"/>
    </xf>
    <xf numFmtId="165" fontId="8" fillId="2" borderId="0" xfId="0" applyNumberFormat="1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vertical="center" wrapText="1"/>
    </xf>
    <xf numFmtId="165" fontId="8" fillId="0" borderId="0" xfId="0" applyNumberFormat="1" applyFont="1" applyFill="1" applyAlignment="1" applyProtection="1">
      <alignment horizontal="center" vertical="center"/>
    </xf>
    <xf numFmtId="165" fontId="8" fillId="0" borderId="0" xfId="0" applyNumberFormat="1" applyFont="1" applyAlignment="1" applyProtection="1">
      <alignment horizontal="center" vertical="center"/>
    </xf>
    <xf numFmtId="0" fontId="3" fillId="0" borderId="1" xfId="0" applyFont="1" applyBorder="1" applyAlignment="1" applyProtection="1">
      <alignment vertical="top" wrapText="1"/>
    </xf>
    <xf numFmtId="0" fontId="3" fillId="0" borderId="1" xfId="0" applyFont="1" applyFill="1" applyBorder="1" applyAlignment="1" applyProtection="1">
      <alignment vertical="top" wrapText="1"/>
    </xf>
    <xf numFmtId="165" fontId="3" fillId="0" borderId="0" xfId="0" applyNumberFormat="1" applyFont="1" applyBorder="1" applyAlignment="1" applyProtection="1">
      <alignment vertical="center"/>
    </xf>
    <xf numFmtId="0" fontId="7" fillId="0" borderId="0" xfId="0" applyFont="1" applyAlignment="1" applyProtection="1">
      <alignment horizontal="left" vertical="center"/>
    </xf>
    <xf numFmtId="0" fontId="3" fillId="0" borderId="0" xfId="0" applyFont="1" applyFill="1" applyAlignment="1" applyProtection="1">
      <alignment vertical="center"/>
    </xf>
    <xf numFmtId="0" fontId="8" fillId="0" borderId="1" xfId="0" applyFont="1" applyBorder="1" applyAlignment="1" applyProtection="1">
      <alignment vertical="center"/>
    </xf>
    <xf numFmtId="165" fontId="8" fillId="4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 wrapText="1"/>
    </xf>
    <xf numFmtId="165" fontId="8" fillId="0" borderId="1" xfId="0" applyNumberFormat="1" applyFont="1" applyBorder="1" applyAlignment="1" applyProtection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9B4F0-1E9E-4186-A88A-F5E72A2FB7EE}">
  <dimension ref="A1:N32"/>
  <sheetViews>
    <sheetView tabSelected="1" view="pageBreakPreview" zoomScale="130" zoomScaleNormal="130" zoomScaleSheetLayoutView="130" workbookViewId="0">
      <selection activeCell="G18" sqref="G18"/>
    </sheetView>
  </sheetViews>
  <sheetFormatPr defaultRowHeight="15" x14ac:dyDescent="0.25"/>
  <cols>
    <col min="1" max="1" width="9.140625" style="8"/>
    <col min="2" max="2" width="40.85546875" style="8" customWidth="1"/>
    <col min="3" max="4" width="11.28515625" style="8" bestFit="1" customWidth="1"/>
    <col min="5" max="5" width="11.5703125" style="8" bestFit="1" customWidth="1"/>
    <col min="6" max="9" width="9.140625" style="8"/>
  </cols>
  <sheetData>
    <row r="1" spans="1:14" x14ac:dyDescent="0.25">
      <c r="A1" s="12" t="s">
        <v>280</v>
      </c>
      <c r="B1" s="12"/>
      <c r="C1" s="12"/>
      <c r="D1" s="12"/>
      <c r="E1" s="11"/>
      <c r="F1" s="11"/>
    </row>
    <row r="2" spans="1:14" ht="27.75" customHeight="1" x14ac:dyDescent="0.25">
      <c r="A2" s="13" t="s">
        <v>295</v>
      </c>
      <c r="B2" s="13"/>
      <c r="C2" s="13"/>
      <c r="D2" s="13"/>
      <c r="E2" s="9"/>
      <c r="F2" s="9"/>
      <c r="I2" s="5"/>
      <c r="J2" s="5"/>
      <c r="K2" s="5"/>
      <c r="L2" s="5"/>
      <c r="M2" s="5"/>
      <c r="N2" s="5"/>
    </row>
    <row r="3" spans="1:14" x14ac:dyDescent="0.25">
      <c r="A3" s="14"/>
      <c r="B3" s="14"/>
      <c r="C3" s="15"/>
      <c r="D3" s="15"/>
    </row>
    <row r="4" spans="1:14" x14ac:dyDescent="0.25">
      <c r="A4" s="14"/>
      <c r="B4" s="16" t="s">
        <v>195</v>
      </c>
      <c r="C4" s="17"/>
      <c r="D4" s="17"/>
    </row>
    <row r="5" spans="1:14" x14ac:dyDescent="0.25">
      <c r="A5" s="14"/>
      <c r="B5" s="14" t="s">
        <v>196</v>
      </c>
      <c r="C5" s="18">
        <f>'popis del_razpis'!I6</f>
        <v>0</v>
      </c>
      <c r="D5" s="15"/>
    </row>
    <row r="6" spans="1:14" x14ac:dyDescent="0.25">
      <c r="A6" s="14"/>
      <c r="B6" s="14" t="s">
        <v>197</v>
      </c>
      <c r="C6" s="18">
        <f>'popis del_razpis'!I29</f>
        <v>0</v>
      </c>
      <c r="D6" s="15"/>
    </row>
    <row r="7" spans="1:14" x14ac:dyDescent="0.25">
      <c r="A7" s="19"/>
      <c r="B7" s="20" t="s">
        <v>198</v>
      </c>
      <c r="C7" s="18">
        <f>'popis del_razpis'!I38</f>
        <v>0</v>
      </c>
      <c r="D7" s="15"/>
    </row>
    <row r="8" spans="1:14" x14ac:dyDescent="0.25">
      <c r="A8" s="19"/>
      <c r="B8" s="20" t="s">
        <v>199</v>
      </c>
      <c r="C8" s="18">
        <f>'popis del_razpis'!I59</f>
        <v>0</v>
      </c>
      <c r="D8" s="15"/>
    </row>
    <row r="9" spans="1:14" x14ac:dyDescent="0.25">
      <c r="A9" s="19"/>
      <c r="B9" s="21" t="s">
        <v>211</v>
      </c>
      <c r="C9" s="18"/>
      <c r="D9" s="18">
        <f>SUM(C5:C8)</f>
        <v>0</v>
      </c>
    </row>
    <row r="10" spans="1:14" x14ac:dyDescent="0.25">
      <c r="A10" s="19"/>
      <c r="B10" s="21"/>
      <c r="C10" s="15"/>
      <c r="D10" s="15"/>
    </row>
    <row r="11" spans="1:14" x14ac:dyDescent="0.25">
      <c r="A11" s="14"/>
      <c r="B11" s="16" t="s">
        <v>200</v>
      </c>
      <c r="C11" s="17"/>
      <c r="D11" s="17"/>
    </row>
    <row r="12" spans="1:14" x14ac:dyDescent="0.25">
      <c r="A12" s="14"/>
      <c r="B12" s="14" t="s">
        <v>202</v>
      </c>
      <c r="C12" s="18">
        <f>'popis del_razpis'!I71</f>
        <v>0</v>
      </c>
      <c r="D12" s="15"/>
    </row>
    <row r="13" spans="1:14" x14ac:dyDescent="0.25">
      <c r="A13" s="14"/>
      <c r="B13" s="14" t="s">
        <v>203</v>
      </c>
      <c r="C13" s="18">
        <f>'popis del_razpis'!I80</f>
        <v>0</v>
      </c>
      <c r="D13" s="15"/>
    </row>
    <row r="14" spans="1:14" x14ac:dyDescent="0.25">
      <c r="A14" s="14"/>
      <c r="B14" s="20" t="s">
        <v>204</v>
      </c>
      <c r="C14" s="18">
        <f>'popis del_razpis'!I89</f>
        <v>0</v>
      </c>
      <c r="D14" s="15"/>
    </row>
    <row r="15" spans="1:14" x14ac:dyDescent="0.25">
      <c r="A15" s="14"/>
      <c r="B15" s="20" t="s">
        <v>205</v>
      </c>
      <c r="C15" s="18">
        <f>'popis del_razpis'!I110</f>
        <v>0</v>
      </c>
      <c r="D15" s="15"/>
    </row>
    <row r="16" spans="1:14" x14ac:dyDescent="0.25">
      <c r="A16" s="14"/>
      <c r="B16" s="21" t="s">
        <v>212</v>
      </c>
      <c r="C16" s="18"/>
      <c r="D16" s="18">
        <f>SUM(C12:C15)</f>
        <v>0</v>
      </c>
    </row>
    <row r="17" spans="1:5" x14ac:dyDescent="0.25">
      <c r="A17" s="14"/>
      <c r="B17" s="14"/>
      <c r="C17" s="15"/>
      <c r="D17" s="15"/>
    </row>
    <row r="18" spans="1:5" x14ac:dyDescent="0.25">
      <c r="A18" s="14"/>
      <c r="B18" s="16" t="s">
        <v>201</v>
      </c>
      <c r="C18" s="17"/>
      <c r="D18" s="17"/>
    </row>
    <row r="19" spans="1:5" x14ac:dyDescent="0.25">
      <c r="A19" s="19"/>
      <c r="B19" s="14" t="s">
        <v>206</v>
      </c>
      <c r="C19" s="18">
        <f>'popis del_razpis'!I122</f>
        <v>0</v>
      </c>
      <c r="D19" s="15"/>
    </row>
    <row r="20" spans="1:5" x14ac:dyDescent="0.25">
      <c r="A20" s="19"/>
      <c r="B20" s="14" t="s">
        <v>207</v>
      </c>
      <c r="C20" s="18">
        <f>'popis del_razpis'!I135</f>
        <v>0</v>
      </c>
      <c r="D20" s="15"/>
    </row>
    <row r="21" spans="1:5" x14ac:dyDescent="0.25">
      <c r="A21" s="19"/>
      <c r="B21" s="20" t="s">
        <v>208</v>
      </c>
      <c r="C21" s="18">
        <f>'popis del_razpis'!I144</f>
        <v>0</v>
      </c>
      <c r="D21" s="15"/>
    </row>
    <row r="22" spans="1:5" x14ac:dyDescent="0.25">
      <c r="A22" s="19"/>
      <c r="B22" s="20" t="s">
        <v>209</v>
      </c>
      <c r="C22" s="18">
        <f>'popis del_razpis'!I165</f>
        <v>0</v>
      </c>
      <c r="D22" s="15"/>
    </row>
    <row r="23" spans="1:5" x14ac:dyDescent="0.25">
      <c r="A23" s="19"/>
      <c r="B23" s="21" t="s">
        <v>213</v>
      </c>
      <c r="C23" s="22"/>
      <c r="D23" s="18">
        <f>SUM(C19:C22)</f>
        <v>0</v>
      </c>
    </row>
    <row r="24" spans="1:5" x14ac:dyDescent="0.25">
      <c r="A24" s="19"/>
      <c r="B24" s="21"/>
      <c r="C24" s="15"/>
      <c r="D24" s="15"/>
    </row>
    <row r="25" spans="1:5" x14ac:dyDescent="0.25">
      <c r="A25" s="19"/>
      <c r="B25" s="16" t="s">
        <v>210</v>
      </c>
      <c r="C25" s="23">
        <f>'popis del_razpis'!I175</f>
        <v>0</v>
      </c>
      <c r="D25" s="17"/>
    </row>
    <row r="26" spans="1:5" x14ac:dyDescent="0.25">
      <c r="A26" s="19"/>
      <c r="B26" s="21"/>
      <c r="C26" s="15"/>
      <c r="D26" s="15"/>
    </row>
    <row r="27" spans="1:5" x14ac:dyDescent="0.25">
      <c r="A27" s="19"/>
      <c r="B27" s="21" t="s">
        <v>214</v>
      </c>
      <c r="C27" s="18">
        <f>D9+D16+D23+C25</f>
        <v>0</v>
      </c>
      <c r="D27" s="15"/>
      <c r="E27" s="10"/>
    </row>
    <row r="28" spans="1:5" x14ac:dyDescent="0.25">
      <c r="A28" s="19"/>
      <c r="B28" s="21" t="s">
        <v>268</v>
      </c>
      <c r="C28" s="18">
        <f>C27*0.1</f>
        <v>0</v>
      </c>
      <c r="D28" s="15"/>
    </row>
    <row r="29" spans="1:5" x14ac:dyDescent="0.25">
      <c r="A29" s="19"/>
      <c r="B29" s="21"/>
      <c r="C29" s="15"/>
      <c r="D29" s="15"/>
    </row>
    <row r="30" spans="1:5" x14ac:dyDescent="0.25">
      <c r="A30" s="19"/>
      <c r="B30" s="24" t="s">
        <v>256</v>
      </c>
      <c r="C30" s="25">
        <f>C27+C28</f>
        <v>0</v>
      </c>
      <c r="D30" s="15"/>
    </row>
    <row r="31" spans="1:5" x14ac:dyDescent="0.25">
      <c r="A31" s="19"/>
      <c r="B31" s="24" t="s">
        <v>294</v>
      </c>
      <c r="C31" s="25">
        <f>C30*1.22</f>
        <v>0</v>
      </c>
      <c r="D31" s="15"/>
    </row>
    <row r="32" spans="1:5" x14ac:dyDescent="0.25">
      <c r="A32" s="22"/>
      <c r="B32" s="22"/>
      <c r="C32" s="22"/>
      <c r="D32" s="22"/>
    </row>
  </sheetData>
  <sheetProtection algorithmName="SHA-512" hashValue="d4909T8gaO9FWp4A2Hpn5eZBHcbV9teWuXAV1H/2s2OsmvcdxzMU6bcPPpYu3u83aSlEhKZ+xrOUEyLj1+CQZw==" saltValue="f0tU/qH9jGafDw7FWW/xJA==" spinCount="100000" sheet="1" objects="1" scenarios="1"/>
  <mergeCells count="3">
    <mergeCell ref="I2:N2"/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33"/>
  <sheetViews>
    <sheetView view="pageBreakPreview" zoomScale="130" zoomScaleNormal="100" zoomScaleSheetLayoutView="130" workbookViewId="0">
      <selection activeCell="G125" sqref="G125"/>
    </sheetView>
  </sheetViews>
  <sheetFormatPr defaultColWidth="9.140625" defaultRowHeight="12.75" x14ac:dyDescent="0.25"/>
  <cols>
    <col min="1" max="1" width="5.28515625" style="19" customWidth="1"/>
    <col min="2" max="2" width="7.28515625" style="19" customWidth="1"/>
    <col min="3" max="3" width="35.140625" style="21" customWidth="1"/>
    <col min="4" max="4" width="12.28515625" style="15" customWidth="1"/>
    <col min="5" max="5" width="8" style="15" customWidth="1"/>
    <col min="6" max="6" width="26.85546875" style="20" customWidth="1"/>
    <col min="7" max="7" width="11.42578125" style="15" customWidth="1"/>
    <col min="8" max="8" width="14.85546875" style="14" customWidth="1"/>
    <col min="9" max="9" width="11.85546875" style="14" bestFit="1" customWidth="1"/>
    <col min="10" max="10" width="10.28515625" style="1" bestFit="1" customWidth="1"/>
    <col min="11" max="12" width="9.140625" style="1"/>
    <col min="13" max="13" width="25.140625" style="1" customWidth="1"/>
    <col min="14" max="16384" width="9.140625" style="1"/>
  </cols>
  <sheetData>
    <row r="1" spans="1:9" x14ac:dyDescent="0.25">
      <c r="B1" s="12" t="s">
        <v>257</v>
      </c>
      <c r="C1" s="12"/>
      <c r="D1" s="12"/>
      <c r="E1" s="12"/>
      <c r="F1" s="12"/>
      <c r="G1" s="12"/>
    </row>
    <row r="2" spans="1:9" ht="25.5" customHeight="1" x14ac:dyDescent="0.25">
      <c r="B2" s="13" t="s">
        <v>295</v>
      </c>
      <c r="C2" s="13"/>
      <c r="D2" s="13"/>
      <c r="E2" s="13"/>
      <c r="F2" s="13"/>
      <c r="G2" s="13"/>
    </row>
    <row r="3" spans="1:9" x14ac:dyDescent="0.25">
      <c r="I3" s="14" t="s">
        <v>192</v>
      </c>
    </row>
    <row r="4" spans="1:9" ht="15.75" x14ac:dyDescent="0.25">
      <c r="A4" s="26" t="s">
        <v>290</v>
      </c>
      <c r="B4" s="27"/>
      <c r="C4" s="28"/>
      <c r="D4" s="29"/>
      <c r="E4" s="29"/>
      <c r="F4" s="30"/>
      <c r="G4" s="31"/>
      <c r="H4" s="32" t="s">
        <v>193</v>
      </c>
      <c r="I4" s="33">
        <f>I6+I29+I38+I59</f>
        <v>0</v>
      </c>
    </row>
    <row r="5" spans="1:9" x14ac:dyDescent="0.25">
      <c r="A5" s="34"/>
      <c r="I5" s="35"/>
    </row>
    <row r="6" spans="1:9" x14ac:dyDescent="0.25">
      <c r="A6" s="34" t="s">
        <v>13</v>
      </c>
      <c r="I6" s="36">
        <f>ROUND(SUM(H9:H27),2)</f>
        <v>0</v>
      </c>
    </row>
    <row r="7" spans="1:9" x14ac:dyDescent="0.25">
      <c r="A7" s="34"/>
      <c r="I7" s="35"/>
    </row>
    <row r="8" spans="1:9" x14ac:dyDescent="0.25">
      <c r="A8" s="34"/>
      <c r="B8" s="37" t="s">
        <v>20</v>
      </c>
      <c r="C8" s="38" t="s">
        <v>17</v>
      </c>
      <c r="D8" s="39" t="s">
        <v>18</v>
      </c>
      <c r="E8" s="39" t="s">
        <v>19</v>
      </c>
      <c r="F8" s="40" t="s">
        <v>103</v>
      </c>
      <c r="G8" s="41" t="s">
        <v>190</v>
      </c>
      <c r="H8" s="42" t="s">
        <v>191</v>
      </c>
    </row>
    <row r="9" spans="1:9" ht="38.25" x14ac:dyDescent="0.25">
      <c r="B9" s="37" t="s">
        <v>0</v>
      </c>
      <c r="C9" s="38" t="s">
        <v>219</v>
      </c>
      <c r="D9" s="39">
        <v>2</v>
      </c>
      <c r="E9" s="39" t="s">
        <v>7</v>
      </c>
      <c r="F9" s="40"/>
      <c r="G9" s="6">
        <v>0</v>
      </c>
      <c r="H9" s="43">
        <f>ROUND(D9*G9,2)</f>
        <v>0</v>
      </c>
    </row>
    <row r="10" spans="1:9" ht="25.5" x14ac:dyDescent="0.25">
      <c r="B10" s="37" t="s">
        <v>1</v>
      </c>
      <c r="C10" s="40" t="s">
        <v>250</v>
      </c>
      <c r="D10" s="39">
        <v>1</v>
      </c>
      <c r="E10" s="39" t="s">
        <v>7</v>
      </c>
      <c r="F10" s="40"/>
      <c r="G10" s="6">
        <v>0</v>
      </c>
      <c r="H10" s="43">
        <f t="shared" ref="H10:H27" si="0">ROUND(D10*G10,2)</f>
        <v>0</v>
      </c>
    </row>
    <row r="11" spans="1:9" x14ac:dyDescent="0.25">
      <c r="B11" s="37" t="s">
        <v>2</v>
      </c>
      <c r="C11" s="38" t="s">
        <v>229</v>
      </c>
      <c r="D11" s="39">
        <v>4</v>
      </c>
      <c r="E11" s="39" t="s">
        <v>7</v>
      </c>
      <c r="F11" s="40"/>
      <c r="G11" s="6">
        <v>0</v>
      </c>
      <c r="H11" s="43">
        <f t="shared" si="0"/>
        <v>0</v>
      </c>
    </row>
    <row r="12" spans="1:9" ht="89.25" x14ac:dyDescent="0.25">
      <c r="B12" s="44" t="s">
        <v>3</v>
      </c>
      <c r="C12" s="38" t="s">
        <v>283</v>
      </c>
      <c r="D12" s="39"/>
      <c r="E12" s="39"/>
      <c r="F12" s="40" t="s">
        <v>216</v>
      </c>
      <c r="G12" s="45"/>
      <c r="H12" s="43"/>
    </row>
    <row r="13" spans="1:9" x14ac:dyDescent="0.25">
      <c r="B13" s="46"/>
      <c r="C13" s="47" t="s">
        <v>275</v>
      </c>
      <c r="D13" s="41">
        <v>45</v>
      </c>
      <c r="E13" s="39" t="s">
        <v>6</v>
      </c>
      <c r="F13" s="48" t="s">
        <v>217</v>
      </c>
      <c r="G13" s="6">
        <v>0</v>
      </c>
      <c r="H13" s="43">
        <f t="shared" si="0"/>
        <v>0</v>
      </c>
    </row>
    <row r="14" spans="1:9" x14ac:dyDescent="0.25">
      <c r="B14" s="46"/>
      <c r="C14" s="47" t="s">
        <v>276</v>
      </c>
      <c r="D14" s="41">
        <v>45</v>
      </c>
      <c r="E14" s="39" t="s">
        <v>6</v>
      </c>
      <c r="F14" s="48" t="s">
        <v>218</v>
      </c>
      <c r="G14" s="6">
        <v>0</v>
      </c>
      <c r="H14" s="43">
        <f t="shared" si="0"/>
        <v>0</v>
      </c>
    </row>
    <row r="15" spans="1:9" x14ac:dyDescent="0.25">
      <c r="B15" s="46"/>
      <c r="C15" s="47" t="s">
        <v>277</v>
      </c>
      <c r="D15" s="41">
        <v>28</v>
      </c>
      <c r="E15" s="39" t="s">
        <v>6</v>
      </c>
      <c r="F15" s="48" t="s">
        <v>176</v>
      </c>
      <c r="G15" s="6">
        <v>0</v>
      </c>
      <c r="H15" s="43">
        <f t="shared" si="0"/>
        <v>0</v>
      </c>
    </row>
    <row r="16" spans="1:9" x14ac:dyDescent="0.25">
      <c r="B16" s="46"/>
      <c r="C16" s="47" t="s">
        <v>278</v>
      </c>
      <c r="D16" s="41">
        <v>27</v>
      </c>
      <c r="E16" s="39" t="s">
        <v>6</v>
      </c>
      <c r="F16" s="48" t="s">
        <v>177</v>
      </c>
      <c r="G16" s="6">
        <v>0</v>
      </c>
      <c r="H16" s="43">
        <f t="shared" si="0"/>
        <v>0</v>
      </c>
    </row>
    <row r="17" spans="1:9" x14ac:dyDescent="0.25">
      <c r="B17" s="49"/>
      <c r="C17" s="47" t="s">
        <v>273</v>
      </c>
      <c r="D17" s="41">
        <v>18</v>
      </c>
      <c r="E17" s="39" t="s">
        <v>6</v>
      </c>
      <c r="F17" s="48" t="s">
        <v>178</v>
      </c>
      <c r="G17" s="6">
        <v>0</v>
      </c>
      <c r="H17" s="43">
        <f t="shared" si="0"/>
        <v>0</v>
      </c>
    </row>
    <row r="18" spans="1:9" ht="25.5" x14ac:dyDescent="0.25">
      <c r="B18" s="37" t="s">
        <v>4</v>
      </c>
      <c r="C18" s="38" t="s">
        <v>230</v>
      </c>
      <c r="D18" s="39">
        <v>14</v>
      </c>
      <c r="E18" s="39" t="s">
        <v>7</v>
      </c>
      <c r="F18" s="40"/>
      <c r="G18" s="6">
        <v>0</v>
      </c>
      <c r="H18" s="43">
        <f t="shared" si="0"/>
        <v>0</v>
      </c>
    </row>
    <row r="19" spans="1:9" ht="25.5" x14ac:dyDescent="0.25">
      <c r="B19" s="44" t="s">
        <v>5</v>
      </c>
      <c r="C19" s="50" t="s">
        <v>258</v>
      </c>
      <c r="D19" s="51">
        <v>170</v>
      </c>
      <c r="E19" s="51" t="s">
        <v>6</v>
      </c>
      <c r="F19" s="52" t="s">
        <v>254</v>
      </c>
      <c r="G19" s="7">
        <v>0</v>
      </c>
      <c r="H19" s="43">
        <f t="shared" si="0"/>
        <v>0</v>
      </c>
    </row>
    <row r="20" spans="1:9" x14ac:dyDescent="0.25">
      <c r="B20" s="46"/>
      <c r="C20" s="53"/>
      <c r="D20" s="41">
        <f>5*20</f>
        <v>100</v>
      </c>
      <c r="E20" s="41" t="s">
        <v>6</v>
      </c>
      <c r="F20" s="42" t="s">
        <v>255</v>
      </c>
      <c r="G20" s="6">
        <v>0</v>
      </c>
      <c r="H20" s="43">
        <f t="shared" si="0"/>
        <v>0</v>
      </c>
    </row>
    <row r="21" spans="1:9" ht="25.5" x14ac:dyDescent="0.25">
      <c r="B21" s="49"/>
      <c r="C21" s="54"/>
      <c r="D21" s="41">
        <f>6*15</f>
        <v>90</v>
      </c>
      <c r="E21" s="41" t="s">
        <v>6</v>
      </c>
      <c r="F21" s="40" t="s">
        <v>228</v>
      </c>
      <c r="G21" s="6">
        <v>0</v>
      </c>
      <c r="H21" s="43">
        <f t="shared" si="0"/>
        <v>0</v>
      </c>
    </row>
    <row r="22" spans="1:9" ht="38.25" x14ac:dyDescent="0.25">
      <c r="B22" s="42" t="s">
        <v>22</v>
      </c>
      <c r="C22" s="40" t="s">
        <v>269</v>
      </c>
      <c r="D22" s="39">
        <f>D19+D20+D21</f>
        <v>360</v>
      </c>
      <c r="E22" s="39" t="s">
        <v>6</v>
      </c>
      <c r="F22" s="40" t="s">
        <v>245</v>
      </c>
      <c r="G22" s="6">
        <v>0</v>
      </c>
      <c r="H22" s="43">
        <f t="shared" si="0"/>
        <v>0</v>
      </c>
    </row>
    <row r="23" spans="1:9" ht="25.5" x14ac:dyDescent="0.25">
      <c r="B23" s="42" t="s">
        <v>222</v>
      </c>
      <c r="C23" s="40" t="s">
        <v>220</v>
      </c>
      <c r="D23" s="39">
        <v>15</v>
      </c>
      <c r="E23" s="39" t="s">
        <v>7</v>
      </c>
      <c r="F23" s="40" t="s">
        <v>221</v>
      </c>
      <c r="G23" s="6">
        <v>0</v>
      </c>
      <c r="H23" s="43">
        <f t="shared" si="0"/>
        <v>0</v>
      </c>
    </row>
    <row r="24" spans="1:9" ht="51" x14ac:dyDescent="0.25">
      <c r="B24" s="42" t="s">
        <v>225</v>
      </c>
      <c r="C24" s="40" t="s">
        <v>266</v>
      </c>
      <c r="D24" s="39">
        <f>D22*3</f>
        <v>1080</v>
      </c>
      <c r="E24" s="39" t="s">
        <v>6</v>
      </c>
      <c r="F24" s="40" t="s">
        <v>223</v>
      </c>
      <c r="G24" s="6">
        <v>0</v>
      </c>
      <c r="H24" s="43">
        <f t="shared" si="0"/>
        <v>0</v>
      </c>
    </row>
    <row r="25" spans="1:9" ht="51" x14ac:dyDescent="0.25">
      <c r="B25" s="42" t="s">
        <v>231</v>
      </c>
      <c r="C25" s="40" t="s">
        <v>227</v>
      </c>
      <c r="D25" s="39">
        <v>12</v>
      </c>
      <c r="E25" s="39" t="s">
        <v>7</v>
      </c>
      <c r="F25" s="40" t="s">
        <v>226</v>
      </c>
      <c r="G25" s="6">
        <v>0</v>
      </c>
      <c r="H25" s="43">
        <f t="shared" si="0"/>
        <v>0</v>
      </c>
    </row>
    <row r="26" spans="1:9" ht="27.75" x14ac:dyDescent="0.25">
      <c r="B26" s="37" t="s">
        <v>232</v>
      </c>
      <c r="C26" s="38" t="s">
        <v>104</v>
      </c>
      <c r="D26" s="39">
        <v>75</v>
      </c>
      <c r="E26" s="39" t="s">
        <v>7</v>
      </c>
      <c r="F26" s="40"/>
      <c r="G26" s="6">
        <v>0</v>
      </c>
      <c r="H26" s="43">
        <f t="shared" si="0"/>
        <v>0</v>
      </c>
    </row>
    <row r="27" spans="1:9" x14ac:dyDescent="0.25">
      <c r="B27" s="37" t="s">
        <v>233</v>
      </c>
      <c r="C27" s="38" t="s">
        <v>102</v>
      </c>
      <c r="D27" s="39">
        <v>20</v>
      </c>
      <c r="E27" s="39" t="s">
        <v>7</v>
      </c>
      <c r="F27" s="40"/>
      <c r="G27" s="6">
        <v>0</v>
      </c>
      <c r="H27" s="43">
        <f t="shared" si="0"/>
        <v>0</v>
      </c>
    </row>
    <row r="28" spans="1:9" x14ac:dyDescent="0.25">
      <c r="B28" s="14"/>
      <c r="C28" s="14"/>
      <c r="D28" s="14"/>
      <c r="E28" s="14"/>
      <c r="F28" s="14"/>
      <c r="G28" s="14"/>
      <c r="H28" s="15"/>
    </row>
    <row r="29" spans="1:9" x14ac:dyDescent="0.25">
      <c r="A29" s="55" t="s">
        <v>23</v>
      </c>
      <c r="B29" s="56"/>
      <c r="C29" s="57"/>
      <c r="D29" s="58"/>
      <c r="E29" s="58"/>
      <c r="F29" s="59"/>
      <c r="G29" s="60"/>
      <c r="H29" s="61"/>
      <c r="I29" s="36">
        <f>ROUND(SUM(H31:H36),2)</f>
        <v>0</v>
      </c>
    </row>
    <row r="30" spans="1:9" s="4" customFormat="1" x14ac:dyDescent="0.25">
      <c r="A30" s="55"/>
      <c r="B30" s="56"/>
      <c r="C30" s="57"/>
      <c r="D30" s="58"/>
      <c r="E30" s="58"/>
      <c r="F30" s="59"/>
      <c r="G30" s="60"/>
      <c r="H30" s="61"/>
      <c r="I30" s="62"/>
    </row>
    <row r="31" spans="1:9" ht="89.25" x14ac:dyDescent="0.25">
      <c r="B31" s="42" t="s">
        <v>8</v>
      </c>
      <c r="C31" s="40" t="s">
        <v>235</v>
      </c>
      <c r="D31" s="39">
        <v>15</v>
      </c>
      <c r="E31" s="39" t="s">
        <v>7</v>
      </c>
      <c r="F31" s="38" t="s">
        <v>106</v>
      </c>
      <c r="G31" s="6">
        <v>0</v>
      </c>
      <c r="H31" s="43">
        <f>ROUND(D31*G31,2)</f>
        <v>0</v>
      </c>
    </row>
    <row r="32" spans="1:9" ht="51" x14ac:dyDescent="0.25">
      <c r="A32" s="63"/>
      <c r="B32" s="64" t="s">
        <v>9</v>
      </c>
      <c r="C32" s="65" t="s">
        <v>253</v>
      </c>
      <c r="D32" s="41">
        <v>8</v>
      </c>
      <c r="E32" s="41" t="s">
        <v>7</v>
      </c>
      <c r="F32" s="48" t="s">
        <v>246</v>
      </c>
      <c r="G32" s="6">
        <v>0</v>
      </c>
      <c r="H32" s="43">
        <f t="shared" ref="H32:H36" si="1">ROUND(D32*G32,2)</f>
        <v>0</v>
      </c>
    </row>
    <row r="33" spans="1:9" ht="76.5" x14ac:dyDescent="0.25">
      <c r="B33" s="64" t="s">
        <v>10</v>
      </c>
      <c r="C33" s="40" t="s">
        <v>298</v>
      </c>
      <c r="D33" s="39">
        <v>5</v>
      </c>
      <c r="E33" s="39" t="s">
        <v>7</v>
      </c>
      <c r="F33" s="38" t="s">
        <v>259</v>
      </c>
      <c r="G33" s="6">
        <v>0</v>
      </c>
      <c r="H33" s="43">
        <f t="shared" si="1"/>
        <v>0</v>
      </c>
    </row>
    <row r="34" spans="1:9" ht="38.25" x14ac:dyDescent="0.25">
      <c r="B34" s="64" t="s">
        <v>11</v>
      </c>
      <c r="C34" s="38" t="s">
        <v>299</v>
      </c>
      <c r="D34" s="39">
        <f>+D33*3</f>
        <v>15</v>
      </c>
      <c r="E34" s="39" t="s">
        <v>7</v>
      </c>
      <c r="F34" s="38" t="s">
        <v>107</v>
      </c>
      <c r="G34" s="6">
        <v>0</v>
      </c>
      <c r="H34" s="43">
        <f t="shared" si="1"/>
        <v>0</v>
      </c>
    </row>
    <row r="35" spans="1:9" ht="38.25" x14ac:dyDescent="0.25">
      <c r="A35" s="63"/>
      <c r="B35" s="64" t="s">
        <v>12</v>
      </c>
      <c r="C35" s="40" t="s">
        <v>224</v>
      </c>
      <c r="D35" s="39">
        <v>5</v>
      </c>
      <c r="E35" s="39" t="s">
        <v>7</v>
      </c>
      <c r="F35" s="38"/>
      <c r="G35" s="6">
        <v>0</v>
      </c>
      <c r="H35" s="43">
        <f t="shared" si="1"/>
        <v>0</v>
      </c>
    </row>
    <row r="36" spans="1:9" ht="102" x14ac:dyDescent="0.25">
      <c r="A36" s="63"/>
      <c r="B36" s="64" t="s">
        <v>215</v>
      </c>
      <c r="C36" s="40" t="s">
        <v>248</v>
      </c>
      <c r="D36" s="39">
        <v>5</v>
      </c>
      <c r="E36" s="39" t="s">
        <v>7</v>
      </c>
      <c r="F36" s="38"/>
      <c r="G36" s="6">
        <v>0</v>
      </c>
      <c r="H36" s="43">
        <f t="shared" si="1"/>
        <v>0</v>
      </c>
    </row>
    <row r="37" spans="1:9" x14ac:dyDescent="0.25">
      <c r="B37" s="14"/>
      <c r="C37" s="14"/>
      <c r="G37" s="66"/>
      <c r="H37" s="67"/>
    </row>
    <row r="38" spans="1:9" x14ac:dyDescent="0.25">
      <c r="A38" s="68" t="s">
        <v>24</v>
      </c>
      <c r="B38" s="14"/>
      <c r="F38" s="21"/>
      <c r="G38" s="66"/>
      <c r="H38" s="67"/>
      <c r="I38" s="36">
        <f>SUM(H40:H57)</f>
        <v>0</v>
      </c>
    </row>
    <row r="39" spans="1:9" x14ac:dyDescent="0.25">
      <c r="A39" s="68"/>
      <c r="B39" s="14"/>
      <c r="F39" s="21"/>
      <c r="G39" s="66"/>
      <c r="H39" s="67"/>
      <c r="I39" s="35"/>
    </row>
    <row r="40" spans="1:9" ht="38.25" x14ac:dyDescent="0.25">
      <c r="B40" s="37" t="s">
        <v>25</v>
      </c>
      <c r="C40" s="38" t="s">
        <v>118</v>
      </c>
      <c r="D40" s="39">
        <f>+D26</f>
        <v>75</v>
      </c>
      <c r="E40" s="39" t="s">
        <v>7</v>
      </c>
      <c r="F40" s="69" t="s">
        <v>121</v>
      </c>
      <c r="G40" s="6">
        <v>0</v>
      </c>
      <c r="H40" s="43">
        <f>ROUND(D40*G40,2)</f>
        <v>0</v>
      </c>
    </row>
    <row r="41" spans="1:9" ht="25.5" x14ac:dyDescent="0.25">
      <c r="B41" s="70" t="s">
        <v>28</v>
      </c>
      <c r="C41" s="65" t="s">
        <v>117</v>
      </c>
      <c r="D41" s="41">
        <v>0</v>
      </c>
      <c r="E41" s="41" t="s">
        <v>7</v>
      </c>
      <c r="F41" s="48" t="s">
        <v>122</v>
      </c>
      <c r="G41" s="43"/>
      <c r="H41" s="43"/>
    </row>
    <row r="42" spans="1:9" x14ac:dyDescent="0.25">
      <c r="B42" s="37" t="s">
        <v>29</v>
      </c>
      <c r="C42" s="38" t="s">
        <v>26</v>
      </c>
      <c r="D42" s="39">
        <v>3</v>
      </c>
      <c r="E42" s="39" t="s">
        <v>7</v>
      </c>
      <c r="F42" s="38" t="s">
        <v>109</v>
      </c>
      <c r="G42" s="6">
        <v>0</v>
      </c>
      <c r="H42" s="43">
        <f t="shared" ref="H42:H57" si="2">ROUND(D42*G42,2)</f>
        <v>0</v>
      </c>
    </row>
    <row r="43" spans="1:9" x14ac:dyDescent="0.25">
      <c r="A43" s="14"/>
      <c r="B43" s="37" t="s">
        <v>30</v>
      </c>
      <c r="C43" s="40" t="s">
        <v>27</v>
      </c>
      <c r="D43" s="39">
        <v>4</v>
      </c>
      <c r="E43" s="39" t="s">
        <v>7</v>
      </c>
      <c r="F43" s="40" t="s">
        <v>108</v>
      </c>
      <c r="G43" s="6">
        <v>0</v>
      </c>
      <c r="H43" s="43">
        <f t="shared" si="2"/>
        <v>0</v>
      </c>
    </row>
    <row r="44" spans="1:9" ht="38.25" x14ac:dyDescent="0.25">
      <c r="A44" s="14"/>
      <c r="B44" s="37" t="s">
        <v>31</v>
      </c>
      <c r="C44" s="40" t="s">
        <v>43</v>
      </c>
      <c r="D44" s="39">
        <v>20</v>
      </c>
      <c r="E44" s="39" t="s">
        <v>7</v>
      </c>
      <c r="F44" s="40" t="s">
        <v>110</v>
      </c>
      <c r="G44" s="6">
        <v>0</v>
      </c>
      <c r="H44" s="43">
        <f t="shared" si="2"/>
        <v>0</v>
      </c>
    </row>
    <row r="45" spans="1:9" ht="38.25" x14ac:dyDescent="0.25">
      <c r="A45" s="14"/>
      <c r="B45" s="70" t="s">
        <v>32</v>
      </c>
      <c r="C45" s="48" t="s">
        <v>44</v>
      </c>
      <c r="D45" s="41">
        <v>40</v>
      </c>
      <c r="E45" s="41" t="s">
        <v>7</v>
      </c>
      <c r="F45" s="48" t="s">
        <v>120</v>
      </c>
      <c r="G45" s="6">
        <v>0</v>
      </c>
      <c r="H45" s="43">
        <f t="shared" si="2"/>
        <v>0</v>
      </c>
    </row>
    <row r="46" spans="1:9" ht="38.25" x14ac:dyDescent="0.25">
      <c r="A46" s="14"/>
      <c r="B46" s="37" t="s">
        <v>33</v>
      </c>
      <c r="C46" s="40" t="s">
        <v>49</v>
      </c>
      <c r="D46" s="39">
        <v>20</v>
      </c>
      <c r="E46" s="39" t="s">
        <v>7</v>
      </c>
      <c r="F46" s="40" t="s">
        <v>110</v>
      </c>
      <c r="G46" s="6">
        <v>0</v>
      </c>
      <c r="H46" s="43">
        <f t="shared" si="2"/>
        <v>0</v>
      </c>
    </row>
    <row r="47" spans="1:9" x14ac:dyDescent="0.25">
      <c r="A47" s="14"/>
      <c r="B47" s="37" t="s">
        <v>34</v>
      </c>
      <c r="C47" s="40" t="s">
        <v>50</v>
      </c>
      <c r="D47" s="39">
        <v>5</v>
      </c>
      <c r="E47" s="39" t="s">
        <v>7</v>
      </c>
      <c r="F47" s="40"/>
      <c r="G47" s="6">
        <v>0</v>
      </c>
      <c r="H47" s="43">
        <f t="shared" si="2"/>
        <v>0</v>
      </c>
    </row>
    <row r="48" spans="1:9" ht="38.25" x14ac:dyDescent="0.25">
      <c r="A48" s="14"/>
      <c r="B48" s="37" t="s">
        <v>35</v>
      </c>
      <c r="C48" s="40" t="s">
        <v>123</v>
      </c>
      <c r="D48" s="39">
        <v>6</v>
      </c>
      <c r="E48" s="39" t="s">
        <v>7</v>
      </c>
      <c r="F48" s="40" t="s">
        <v>119</v>
      </c>
      <c r="G48" s="6">
        <v>0</v>
      </c>
      <c r="H48" s="43">
        <f t="shared" si="2"/>
        <v>0</v>
      </c>
    </row>
    <row r="49" spans="1:9" ht="25.5" x14ac:dyDescent="0.25">
      <c r="A49" s="14"/>
      <c r="B49" s="37" t="s">
        <v>36</v>
      </c>
      <c r="C49" s="40" t="s">
        <v>124</v>
      </c>
      <c r="D49" s="39">
        <v>4</v>
      </c>
      <c r="E49" s="39" t="s">
        <v>7</v>
      </c>
      <c r="F49" s="40" t="s">
        <v>111</v>
      </c>
      <c r="G49" s="6">
        <v>0</v>
      </c>
      <c r="H49" s="43">
        <f t="shared" si="2"/>
        <v>0</v>
      </c>
    </row>
    <row r="50" spans="1:9" ht="38.25" x14ac:dyDescent="0.25">
      <c r="A50" s="14"/>
      <c r="B50" s="37" t="s">
        <v>37</v>
      </c>
      <c r="C50" s="40" t="s">
        <v>125</v>
      </c>
      <c r="D50" s="39">
        <v>20</v>
      </c>
      <c r="E50" s="39" t="s">
        <v>7</v>
      </c>
      <c r="F50" s="40"/>
      <c r="G50" s="6">
        <v>0</v>
      </c>
      <c r="H50" s="43">
        <f t="shared" si="2"/>
        <v>0</v>
      </c>
    </row>
    <row r="51" spans="1:9" ht="38.25" x14ac:dyDescent="0.25">
      <c r="A51" s="14"/>
      <c r="B51" s="37" t="s">
        <v>38</v>
      </c>
      <c r="C51" s="40" t="s">
        <v>175</v>
      </c>
      <c r="D51" s="39">
        <v>3</v>
      </c>
      <c r="E51" s="39" t="s">
        <v>7</v>
      </c>
      <c r="F51" s="40" t="s">
        <v>112</v>
      </c>
      <c r="G51" s="6">
        <v>0</v>
      </c>
      <c r="H51" s="43">
        <f t="shared" si="2"/>
        <v>0</v>
      </c>
    </row>
    <row r="52" spans="1:9" ht="38.25" x14ac:dyDescent="0.25">
      <c r="A52" s="14"/>
      <c r="B52" s="37" t="s">
        <v>39</v>
      </c>
      <c r="C52" s="40" t="s">
        <v>40</v>
      </c>
      <c r="D52" s="39">
        <v>15</v>
      </c>
      <c r="E52" s="39" t="s">
        <v>7</v>
      </c>
      <c r="F52" s="40" t="s">
        <v>113</v>
      </c>
      <c r="G52" s="6">
        <v>0</v>
      </c>
      <c r="H52" s="43">
        <f t="shared" si="2"/>
        <v>0</v>
      </c>
    </row>
    <row r="53" spans="1:9" ht="25.5" x14ac:dyDescent="0.25">
      <c r="A53" s="14"/>
      <c r="B53" s="37" t="s">
        <v>45</v>
      </c>
      <c r="C53" s="40" t="s">
        <v>41</v>
      </c>
      <c r="D53" s="39">
        <v>5</v>
      </c>
      <c r="E53" s="39" t="s">
        <v>7</v>
      </c>
      <c r="F53" s="40" t="s">
        <v>114</v>
      </c>
      <c r="G53" s="6">
        <v>0</v>
      </c>
      <c r="H53" s="43">
        <f t="shared" si="2"/>
        <v>0</v>
      </c>
    </row>
    <row r="54" spans="1:9" ht="25.5" x14ac:dyDescent="0.25">
      <c r="A54" s="14"/>
      <c r="B54" s="37" t="s">
        <v>46</v>
      </c>
      <c r="C54" s="40" t="s">
        <v>42</v>
      </c>
      <c r="D54" s="39">
        <v>5</v>
      </c>
      <c r="E54" s="39" t="s">
        <v>7</v>
      </c>
      <c r="F54" s="40" t="s">
        <v>115</v>
      </c>
      <c r="G54" s="6">
        <v>0</v>
      </c>
      <c r="H54" s="43">
        <f t="shared" si="2"/>
        <v>0</v>
      </c>
    </row>
    <row r="55" spans="1:9" ht="25.5" x14ac:dyDescent="0.25">
      <c r="A55" s="14"/>
      <c r="B55" s="37" t="s">
        <v>47</v>
      </c>
      <c r="C55" s="40" t="s">
        <v>51</v>
      </c>
      <c r="D55" s="39">
        <v>6</v>
      </c>
      <c r="E55" s="39" t="s">
        <v>7</v>
      </c>
      <c r="F55" s="40" t="s">
        <v>116</v>
      </c>
      <c r="G55" s="6">
        <v>0</v>
      </c>
      <c r="H55" s="43">
        <f t="shared" si="2"/>
        <v>0</v>
      </c>
    </row>
    <row r="56" spans="1:9" ht="25.5" x14ac:dyDescent="0.25">
      <c r="A56" s="14"/>
      <c r="B56" s="37" t="s">
        <v>48</v>
      </c>
      <c r="C56" s="40" t="s">
        <v>52</v>
      </c>
      <c r="D56" s="39">
        <v>6</v>
      </c>
      <c r="E56" s="39" t="s">
        <v>7</v>
      </c>
      <c r="F56" s="48" t="s">
        <v>128</v>
      </c>
      <c r="G56" s="6">
        <v>0</v>
      </c>
      <c r="H56" s="43">
        <f t="shared" si="2"/>
        <v>0</v>
      </c>
    </row>
    <row r="57" spans="1:9" ht="25.5" x14ac:dyDescent="0.25">
      <c r="A57" s="14"/>
      <c r="B57" s="37" t="s">
        <v>185</v>
      </c>
      <c r="C57" s="40" t="s">
        <v>186</v>
      </c>
      <c r="D57" s="39">
        <v>5</v>
      </c>
      <c r="E57" s="39" t="s">
        <v>7</v>
      </c>
      <c r="F57" s="40" t="s">
        <v>187</v>
      </c>
      <c r="G57" s="6">
        <v>0</v>
      </c>
      <c r="H57" s="43">
        <f t="shared" si="2"/>
        <v>0</v>
      </c>
    </row>
    <row r="58" spans="1:9" s="4" customFormat="1" x14ac:dyDescent="0.25">
      <c r="A58" s="56"/>
      <c r="B58" s="56"/>
      <c r="C58" s="57"/>
      <c r="D58" s="58"/>
      <c r="E58" s="58"/>
      <c r="F58" s="59"/>
      <c r="G58" s="71"/>
      <c r="H58" s="61"/>
      <c r="I58" s="72"/>
    </row>
    <row r="59" spans="1:9" s="2" customFormat="1" x14ac:dyDescent="0.25">
      <c r="A59" s="73" t="s">
        <v>53</v>
      </c>
      <c r="B59" s="74"/>
      <c r="C59" s="75"/>
      <c r="D59" s="76"/>
      <c r="E59" s="76"/>
      <c r="F59" s="75"/>
      <c r="G59" s="71"/>
      <c r="H59" s="61"/>
      <c r="I59" s="36">
        <f>ROUND(SUM(H61:H67),2)</f>
        <v>0</v>
      </c>
    </row>
    <row r="60" spans="1:9" s="2" customFormat="1" x14ac:dyDescent="0.25">
      <c r="A60" s="73"/>
      <c r="B60" s="74"/>
      <c r="C60" s="75"/>
      <c r="D60" s="76"/>
      <c r="E60" s="76"/>
      <c r="F60" s="75"/>
      <c r="G60" s="71"/>
      <c r="H60" s="61"/>
      <c r="I60" s="35"/>
    </row>
    <row r="61" spans="1:9" ht="76.5" x14ac:dyDescent="0.25">
      <c r="B61" s="37" t="s">
        <v>54</v>
      </c>
      <c r="C61" s="40" t="s">
        <v>236</v>
      </c>
      <c r="D61" s="39">
        <v>25</v>
      </c>
      <c r="E61" s="39" t="s">
        <v>55</v>
      </c>
      <c r="F61" s="40"/>
      <c r="G61" s="6">
        <v>0</v>
      </c>
      <c r="H61" s="43">
        <f>ROUND(D61*G61,2)</f>
        <v>0</v>
      </c>
    </row>
    <row r="62" spans="1:9" ht="51" x14ac:dyDescent="0.25">
      <c r="B62" s="70" t="s">
        <v>56</v>
      </c>
      <c r="C62" s="48" t="s">
        <v>234</v>
      </c>
      <c r="D62" s="41">
        <v>3</v>
      </c>
      <c r="E62" s="41" t="s">
        <v>55</v>
      </c>
      <c r="F62" s="48"/>
      <c r="G62" s="6">
        <v>0</v>
      </c>
      <c r="H62" s="43">
        <f t="shared" ref="H62:H67" si="3">ROUND(D62*G62,2)</f>
        <v>0</v>
      </c>
    </row>
    <row r="63" spans="1:9" x14ac:dyDescent="0.25">
      <c r="B63" s="37" t="s">
        <v>57</v>
      </c>
      <c r="C63" s="40" t="s">
        <v>62</v>
      </c>
      <c r="D63" s="39">
        <v>2</v>
      </c>
      <c r="E63" s="39" t="s">
        <v>55</v>
      </c>
      <c r="F63" s="40"/>
      <c r="G63" s="6">
        <v>0</v>
      </c>
      <c r="H63" s="43">
        <f t="shared" si="3"/>
        <v>0</v>
      </c>
    </row>
    <row r="64" spans="1:9" ht="25.5" x14ac:dyDescent="0.25">
      <c r="B64" s="37" t="s">
        <v>58</v>
      </c>
      <c r="C64" s="40" t="s">
        <v>63</v>
      </c>
      <c r="D64" s="39">
        <v>3</v>
      </c>
      <c r="E64" s="39" t="s">
        <v>55</v>
      </c>
      <c r="F64" s="40"/>
      <c r="G64" s="6">
        <v>0</v>
      </c>
      <c r="H64" s="43">
        <f t="shared" si="3"/>
        <v>0</v>
      </c>
    </row>
    <row r="65" spans="1:12" ht="38.25" x14ac:dyDescent="0.25">
      <c r="B65" s="70" t="s">
        <v>59</v>
      </c>
      <c r="C65" s="48" t="s">
        <v>126</v>
      </c>
      <c r="D65" s="41">
        <v>4</v>
      </c>
      <c r="E65" s="41" t="s">
        <v>55</v>
      </c>
      <c r="F65" s="48"/>
      <c r="G65" s="6">
        <v>0</v>
      </c>
      <c r="H65" s="43">
        <f t="shared" si="3"/>
        <v>0</v>
      </c>
    </row>
    <row r="66" spans="1:12" ht="25.5" x14ac:dyDescent="0.25">
      <c r="B66" s="37" t="s">
        <v>60</v>
      </c>
      <c r="C66" s="40" t="s">
        <v>301</v>
      </c>
      <c r="D66" s="39">
        <v>6</v>
      </c>
      <c r="E66" s="39" t="s">
        <v>55</v>
      </c>
      <c r="F66" s="40"/>
      <c r="G66" s="6">
        <v>0</v>
      </c>
      <c r="H66" s="43">
        <f t="shared" si="3"/>
        <v>0</v>
      </c>
    </row>
    <row r="67" spans="1:12" ht="114.75" x14ac:dyDescent="0.25">
      <c r="B67" s="37" t="s">
        <v>61</v>
      </c>
      <c r="C67" s="40" t="s">
        <v>302</v>
      </c>
      <c r="D67" s="39">
        <v>30</v>
      </c>
      <c r="E67" s="39" t="s">
        <v>7</v>
      </c>
      <c r="F67" s="40"/>
      <c r="G67" s="6">
        <v>0</v>
      </c>
      <c r="H67" s="43">
        <f t="shared" si="3"/>
        <v>0</v>
      </c>
    </row>
    <row r="68" spans="1:12" x14ac:dyDescent="0.25">
      <c r="G68" s="77"/>
      <c r="H68" s="67"/>
    </row>
    <row r="69" spans="1:12" ht="15.75" x14ac:dyDescent="0.25">
      <c r="A69" s="26" t="s">
        <v>291</v>
      </c>
      <c r="B69" s="27"/>
      <c r="C69" s="28"/>
      <c r="D69" s="29"/>
      <c r="E69" s="29"/>
      <c r="F69" s="30"/>
      <c r="G69" s="78"/>
      <c r="H69" s="79" t="s">
        <v>194</v>
      </c>
      <c r="I69" s="36">
        <f>I71+I80+I89+I110</f>
        <v>0</v>
      </c>
    </row>
    <row r="70" spans="1:12" x14ac:dyDescent="0.25">
      <c r="A70" s="80"/>
      <c r="B70" s="80"/>
      <c r="C70" s="81"/>
      <c r="D70" s="82"/>
      <c r="E70" s="82"/>
      <c r="F70" s="83"/>
      <c r="G70" s="66"/>
      <c r="H70" s="66"/>
      <c r="I70" s="35"/>
    </row>
    <row r="71" spans="1:12" x14ac:dyDescent="0.25">
      <c r="A71" s="34" t="s">
        <v>99</v>
      </c>
      <c r="G71" s="66"/>
      <c r="H71" s="67"/>
      <c r="I71" s="36">
        <f>ROUND(SUM(H73:H78),2)</f>
        <v>0</v>
      </c>
      <c r="L71" s="3"/>
    </row>
    <row r="72" spans="1:12" x14ac:dyDescent="0.25">
      <c r="A72" s="34"/>
      <c r="B72" s="37" t="s">
        <v>20</v>
      </c>
      <c r="C72" s="38" t="s">
        <v>17</v>
      </c>
      <c r="D72" s="39" t="s">
        <v>18</v>
      </c>
      <c r="E72" s="39" t="s">
        <v>19</v>
      </c>
      <c r="F72" s="40" t="s">
        <v>16</v>
      </c>
      <c r="G72" s="45"/>
      <c r="H72" s="43"/>
      <c r="L72" s="3"/>
    </row>
    <row r="73" spans="1:12" ht="25.5" x14ac:dyDescent="0.25">
      <c r="B73" s="37" t="s">
        <v>64</v>
      </c>
      <c r="C73" s="38" t="s">
        <v>237</v>
      </c>
      <c r="D73" s="39">
        <v>1</v>
      </c>
      <c r="E73" s="39" t="s">
        <v>7</v>
      </c>
      <c r="F73" s="40"/>
      <c r="G73" s="6">
        <v>0</v>
      </c>
      <c r="H73" s="43">
        <f>ROUND(D73*G73,2)</f>
        <v>0</v>
      </c>
      <c r="L73" s="3"/>
    </row>
    <row r="74" spans="1:12" x14ac:dyDescent="0.25">
      <c r="B74" s="37" t="s">
        <v>65</v>
      </c>
      <c r="C74" s="40" t="s">
        <v>14</v>
      </c>
      <c r="D74" s="39">
        <v>1</v>
      </c>
      <c r="E74" s="39" t="s">
        <v>7</v>
      </c>
      <c r="F74" s="40"/>
      <c r="G74" s="6">
        <v>0</v>
      </c>
      <c r="H74" s="43">
        <f t="shared" ref="H74:H78" si="4">ROUND(D74*G74,2)</f>
        <v>0</v>
      </c>
      <c r="L74" s="3"/>
    </row>
    <row r="75" spans="1:12" ht="76.5" x14ac:dyDescent="0.25">
      <c r="B75" s="37" t="s">
        <v>66</v>
      </c>
      <c r="C75" s="38" t="s">
        <v>285</v>
      </c>
      <c r="D75" s="39"/>
      <c r="E75" s="39"/>
      <c r="F75" s="40" t="s">
        <v>216</v>
      </c>
      <c r="G75" s="45"/>
      <c r="H75" s="43"/>
      <c r="L75" s="3"/>
    </row>
    <row r="76" spans="1:12" x14ac:dyDescent="0.25">
      <c r="B76" s="42"/>
      <c r="C76" s="47" t="s">
        <v>271</v>
      </c>
      <c r="D76" s="41">
        <v>40</v>
      </c>
      <c r="E76" s="39" t="s">
        <v>6</v>
      </c>
      <c r="F76" s="48" t="s">
        <v>179</v>
      </c>
      <c r="G76" s="6">
        <v>0</v>
      </c>
      <c r="H76" s="43">
        <f t="shared" si="4"/>
        <v>0</v>
      </c>
    </row>
    <row r="77" spans="1:12" ht="27.75" x14ac:dyDescent="0.25">
      <c r="B77" s="37" t="s">
        <v>67</v>
      </c>
      <c r="C77" s="38" t="s">
        <v>104</v>
      </c>
      <c r="D77" s="39">
        <f>ROUNDUP(D76/2,0)</f>
        <v>20</v>
      </c>
      <c r="E77" s="39" t="s">
        <v>7</v>
      </c>
      <c r="F77" s="40"/>
      <c r="G77" s="6">
        <v>0</v>
      </c>
      <c r="H77" s="43">
        <f t="shared" si="4"/>
        <v>0</v>
      </c>
    </row>
    <row r="78" spans="1:12" x14ac:dyDescent="0.25">
      <c r="B78" s="37" t="s">
        <v>68</v>
      </c>
      <c r="C78" s="38" t="s">
        <v>102</v>
      </c>
      <c r="D78" s="39">
        <v>1</v>
      </c>
      <c r="E78" s="39" t="s">
        <v>7</v>
      </c>
      <c r="F78" s="40"/>
      <c r="G78" s="6">
        <v>0</v>
      </c>
      <c r="H78" s="43">
        <f t="shared" si="4"/>
        <v>0</v>
      </c>
    </row>
    <row r="79" spans="1:12" x14ac:dyDescent="0.25">
      <c r="B79" s="14"/>
      <c r="C79" s="20"/>
      <c r="G79" s="66"/>
      <c r="H79" s="67"/>
    </row>
    <row r="80" spans="1:12" x14ac:dyDescent="0.25">
      <c r="A80" s="68" t="s">
        <v>100</v>
      </c>
      <c r="G80" s="66"/>
      <c r="H80" s="67"/>
      <c r="I80" s="36">
        <f>ROUND(SUM(H82:H87),2)</f>
        <v>0</v>
      </c>
    </row>
    <row r="81" spans="1:9" x14ac:dyDescent="0.25">
      <c r="A81" s="68"/>
      <c r="G81" s="66"/>
      <c r="H81" s="67"/>
      <c r="I81" s="35"/>
    </row>
    <row r="82" spans="1:9" ht="89.25" x14ac:dyDescent="0.25">
      <c r="B82" s="42" t="s">
        <v>69</v>
      </c>
      <c r="C82" s="40" t="s">
        <v>235</v>
      </c>
      <c r="D82" s="39">
        <v>3</v>
      </c>
      <c r="E82" s="39" t="s">
        <v>7</v>
      </c>
      <c r="F82" s="38" t="s">
        <v>106</v>
      </c>
      <c r="G82" s="6">
        <v>0</v>
      </c>
      <c r="H82" s="43">
        <f>ROUND(D82*G82,2)</f>
        <v>0</v>
      </c>
    </row>
    <row r="83" spans="1:9" ht="38.25" x14ac:dyDescent="0.25">
      <c r="B83" s="64" t="s">
        <v>70</v>
      </c>
      <c r="C83" s="65" t="s">
        <v>251</v>
      </c>
      <c r="D83" s="41">
        <v>3</v>
      </c>
      <c r="E83" s="41" t="s">
        <v>7</v>
      </c>
      <c r="F83" s="48" t="s">
        <v>180</v>
      </c>
      <c r="G83" s="6">
        <v>0</v>
      </c>
      <c r="H83" s="43">
        <f t="shared" ref="H83:H87" si="5">ROUND(D83*G83,2)</f>
        <v>0</v>
      </c>
    </row>
    <row r="84" spans="1:9" ht="63.75" x14ac:dyDescent="0.25">
      <c r="B84" s="42" t="s">
        <v>71</v>
      </c>
      <c r="C84" s="40" t="s">
        <v>300</v>
      </c>
      <c r="D84" s="39">
        <v>1</v>
      </c>
      <c r="E84" s="39" t="s">
        <v>7</v>
      </c>
      <c r="F84" s="38" t="s">
        <v>259</v>
      </c>
      <c r="G84" s="6">
        <v>0</v>
      </c>
      <c r="H84" s="43">
        <f t="shared" si="5"/>
        <v>0</v>
      </c>
    </row>
    <row r="85" spans="1:9" ht="38.25" x14ac:dyDescent="0.25">
      <c r="B85" s="42" t="s">
        <v>72</v>
      </c>
      <c r="C85" s="38" t="s">
        <v>299</v>
      </c>
      <c r="D85" s="39">
        <v>3</v>
      </c>
      <c r="E85" s="39" t="s">
        <v>7</v>
      </c>
      <c r="F85" s="38" t="s">
        <v>107</v>
      </c>
      <c r="G85" s="6">
        <v>0</v>
      </c>
      <c r="H85" s="43">
        <f t="shared" si="5"/>
        <v>0</v>
      </c>
    </row>
    <row r="86" spans="1:9" ht="38.25" x14ac:dyDescent="0.25">
      <c r="B86" s="42" t="s">
        <v>73</v>
      </c>
      <c r="C86" s="40" t="s">
        <v>224</v>
      </c>
      <c r="D86" s="39">
        <v>1</v>
      </c>
      <c r="E86" s="39" t="s">
        <v>7</v>
      </c>
      <c r="F86" s="40"/>
      <c r="G86" s="6">
        <v>0</v>
      </c>
      <c r="H86" s="43">
        <f t="shared" si="5"/>
        <v>0</v>
      </c>
    </row>
    <row r="87" spans="1:9" ht="89.25" x14ac:dyDescent="0.25">
      <c r="B87" s="42" t="s">
        <v>238</v>
      </c>
      <c r="C87" s="40" t="s">
        <v>247</v>
      </c>
      <c r="D87" s="39">
        <v>1</v>
      </c>
      <c r="E87" s="39" t="s">
        <v>7</v>
      </c>
      <c r="F87" s="38"/>
      <c r="G87" s="6">
        <v>0</v>
      </c>
      <c r="H87" s="43">
        <f t="shared" si="5"/>
        <v>0</v>
      </c>
    </row>
    <row r="88" spans="1:9" x14ac:dyDescent="0.25">
      <c r="B88" s="14"/>
      <c r="F88" s="21"/>
      <c r="G88" s="14"/>
      <c r="H88" s="67"/>
    </row>
    <row r="89" spans="1:9" x14ac:dyDescent="0.25">
      <c r="A89" s="68" t="s">
        <v>101</v>
      </c>
      <c r="B89" s="14"/>
      <c r="F89" s="21"/>
      <c r="G89" s="14"/>
      <c r="H89" s="67"/>
      <c r="I89" s="36">
        <f>ROUND(SUM(H91:H108),2)</f>
        <v>0</v>
      </c>
    </row>
    <row r="90" spans="1:9" x14ac:dyDescent="0.25">
      <c r="A90" s="68"/>
      <c r="B90" s="14"/>
      <c r="F90" s="21"/>
      <c r="G90" s="14"/>
      <c r="H90" s="67"/>
      <c r="I90" s="35"/>
    </row>
    <row r="91" spans="1:9" ht="38.25" x14ac:dyDescent="0.25">
      <c r="A91" s="68"/>
      <c r="B91" s="37" t="s">
        <v>74</v>
      </c>
      <c r="C91" s="38" t="s">
        <v>118</v>
      </c>
      <c r="D91" s="39">
        <f>+D77</f>
        <v>20</v>
      </c>
      <c r="E91" s="39" t="s">
        <v>7</v>
      </c>
      <c r="F91" s="69" t="s">
        <v>121</v>
      </c>
      <c r="G91" s="6">
        <v>0</v>
      </c>
      <c r="H91" s="43">
        <f>ROUND(D91*G91,2)</f>
        <v>0</v>
      </c>
    </row>
    <row r="92" spans="1:9" ht="25.5" x14ac:dyDescent="0.25">
      <c r="A92" s="68"/>
      <c r="B92" s="37" t="s">
        <v>75</v>
      </c>
      <c r="C92" s="65" t="s">
        <v>117</v>
      </c>
      <c r="D92" s="41">
        <v>0</v>
      </c>
      <c r="E92" s="41" t="s">
        <v>7</v>
      </c>
      <c r="F92" s="48" t="s">
        <v>122</v>
      </c>
      <c r="G92" s="45"/>
      <c r="H92" s="43"/>
    </row>
    <row r="93" spans="1:9" x14ac:dyDescent="0.25">
      <c r="A93" s="68"/>
      <c r="B93" s="37" t="s">
        <v>76</v>
      </c>
      <c r="C93" s="38" t="s">
        <v>26</v>
      </c>
      <c r="D93" s="39">
        <v>2</v>
      </c>
      <c r="E93" s="39" t="s">
        <v>7</v>
      </c>
      <c r="F93" s="38"/>
      <c r="G93" s="6">
        <v>0</v>
      </c>
      <c r="H93" s="43">
        <f t="shared" ref="H93:H108" si="6">ROUND(D93*G93,2)</f>
        <v>0</v>
      </c>
    </row>
    <row r="94" spans="1:9" x14ac:dyDescent="0.25">
      <c r="A94" s="68"/>
      <c r="B94" s="37" t="s">
        <v>77</v>
      </c>
      <c r="C94" s="40" t="s">
        <v>27</v>
      </c>
      <c r="D94" s="39">
        <v>3</v>
      </c>
      <c r="E94" s="39" t="s">
        <v>7</v>
      </c>
      <c r="F94" s="40" t="s">
        <v>108</v>
      </c>
      <c r="G94" s="6">
        <v>0</v>
      </c>
      <c r="H94" s="43">
        <f t="shared" si="6"/>
        <v>0</v>
      </c>
    </row>
    <row r="95" spans="1:9" ht="38.25" x14ac:dyDescent="0.25">
      <c r="A95" s="68"/>
      <c r="B95" s="37" t="s">
        <v>78</v>
      </c>
      <c r="C95" s="40" t="s">
        <v>43</v>
      </c>
      <c r="D95" s="39">
        <v>4</v>
      </c>
      <c r="E95" s="39" t="s">
        <v>7</v>
      </c>
      <c r="F95" s="40" t="s">
        <v>110</v>
      </c>
      <c r="G95" s="6">
        <v>0</v>
      </c>
      <c r="H95" s="43">
        <f t="shared" si="6"/>
        <v>0</v>
      </c>
    </row>
    <row r="96" spans="1:9" ht="38.25" x14ac:dyDescent="0.25">
      <c r="A96" s="68"/>
      <c r="B96" s="37" t="s">
        <v>79</v>
      </c>
      <c r="C96" s="48" t="s">
        <v>44</v>
      </c>
      <c r="D96" s="41">
        <v>8</v>
      </c>
      <c r="E96" s="41" t="s">
        <v>7</v>
      </c>
      <c r="F96" s="48" t="s">
        <v>120</v>
      </c>
      <c r="G96" s="6">
        <v>0</v>
      </c>
      <c r="H96" s="43">
        <f t="shared" si="6"/>
        <v>0</v>
      </c>
    </row>
    <row r="97" spans="1:9" ht="38.25" x14ac:dyDescent="0.25">
      <c r="A97" s="68"/>
      <c r="B97" s="37" t="s">
        <v>80</v>
      </c>
      <c r="C97" s="40" t="s">
        <v>49</v>
      </c>
      <c r="D97" s="39">
        <v>4</v>
      </c>
      <c r="E97" s="39" t="s">
        <v>7</v>
      </c>
      <c r="F97" s="40" t="s">
        <v>110</v>
      </c>
      <c r="G97" s="6">
        <v>0</v>
      </c>
      <c r="H97" s="43">
        <f t="shared" si="6"/>
        <v>0</v>
      </c>
    </row>
    <row r="98" spans="1:9" x14ac:dyDescent="0.25">
      <c r="A98" s="68"/>
      <c r="B98" s="37" t="s">
        <v>81</v>
      </c>
      <c r="C98" s="40" t="s">
        <v>50</v>
      </c>
      <c r="D98" s="39">
        <v>4</v>
      </c>
      <c r="E98" s="39" t="s">
        <v>7</v>
      </c>
      <c r="F98" s="40"/>
      <c r="G98" s="6">
        <v>0</v>
      </c>
      <c r="H98" s="43">
        <f t="shared" si="6"/>
        <v>0</v>
      </c>
    </row>
    <row r="99" spans="1:9" ht="38.25" x14ac:dyDescent="0.25">
      <c r="A99" s="68"/>
      <c r="B99" s="37" t="s">
        <v>82</v>
      </c>
      <c r="C99" s="40" t="s">
        <v>123</v>
      </c>
      <c r="D99" s="39">
        <v>3</v>
      </c>
      <c r="E99" s="39" t="s">
        <v>7</v>
      </c>
      <c r="F99" s="40" t="s">
        <v>119</v>
      </c>
      <c r="G99" s="6">
        <v>0</v>
      </c>
      <c r="H99" s="43">
        <f t="shared" si="6"/>
        <v>0</v>
      </c>
    </row>
    <row r="100" spans="1:9" ht="25.5" x14ac:dyDescent="0.25">
      <c r="A100" s="68"/>
      <c r="B100" s="37" t="s">
        <v>83</v>
      </c>
      <c r="C100" s="40" t="s">
        <v>124</v>
      </c>
      <c r="D100" s="39">
        <v>2</v>
      </c>
      <c r="E100" s="39" t="s">
        <v>7</v>
      </c>
      <c r="F100" s="40" t="s">
        <v>111</v>
      </c>
      <c r="G100" s="6">
        <v>0</v>
      </c>
      <c r="H100" s="43">
        <f t="shared" si="6"/>
        <v>0</v>
      </c>
    </row>
    <row r="101" spans="1:9" ht="38.25" x14ac:dyDescent="0.25">
      <c r="A101" s="68"/>
      <c r="B101" s="37" t="s">
        <v>84</v>
      </c>
      <c r="C101" s="40" t="s">
        <v>125</v>
      </c>
      <c r="D101" s="39">
        <v>5</v>
      </c>
      <c r="E101" s="39" t="s">
        <v>7</v>
      </c>
      <c r="F101" s="40"/>
      <c r="G101" s="6">
        <v>0</v>
      </c>
      <c r="H101" s="43">
        <f t="shared" si="6"/>
        <v>0</v>
      </c>
    </row>
    <row r="102" spans="1:9" ht="38.25" x14ac:dyDescent="0.25">
      <c r="A102" s="68"/>
      <c r="B102" s="37" t="s">
        <v>85</v>
      </c>
      <c r="C102" s="40" t="s">
        <v>175</v>
      </c>
      <c r="D102" s="39">
        <v>1</v>
      </c>
      <c r="E102" s="39" t="s">
        <v>7</v>
      </c>
      <c r="F102" s="40" t="s">
        <v>112</v>
      </c>
      <c r="G102" s="6">
        <v>0</v>
      </c>
      <c r="H102" s="43">
        <f t="shared" si="6"/>
        <v>0</v>
      </c>
    </row>
    <row r="103" spans="1:9" ht="38.25" x14ac:dyDescent="0.25">
      <c r="A103" s="68"/>
      <c r="B103" s="37" t="s">
        <v>86</v>
      </c>
      <c r="C103" s="40" t="s">
        <v>40</v>
      </c>
      <c r="D103" s="39">
        <v>4</v>
      </c>
      <c r="E103" s="39" t="s">
        <v>7</v>
      </c>
      <c r="F103" s="40" t="s">
        <v>113</v>
      </c>
      <c r="G103" s="6">
        <v>0</v>
      </c>
      <c r="H103" s="43">
        <f t="shared" si="6"/>
        <v>0</v>
      </c>
    </row>
    <row r="104" spans="1:9" ht="25.5" x14ac:dyDescent="0.25">
      <c r="A104" s="68"/>
      <c r="B104" s="37" t="s">
        <v>87</v>
      </c>
      <c r="C104" s="40" t="s">
        <v>41</v>
      </c>
      <c r="D104" s="39">
        <v>2</v>
      </c>
      <c r="E104" s="39" t="s">
        <v>7</v>
      </c>
      <c r="F104" s="40" t="s">
        <v>114</v>
      </c>
      <c r="G104" s="6">
        <v>0</v>
      </c>
      <c r="H104" s="43">
        <f t="shared" si="6"/>
        <v>0</v>
      </c>
    </row>
    <row r="105" spans="1:9" ht="25.5" x14ac:dyDescent="0.25">
      <c r="A105" s="68"/>
      <c r="B105" s="37" t="s">
        <v>88</v>
      </c>
      <c r="C105" s="40" t="s">
        <v>42</v>
      </c>
      <c r="D105" s="39">
        <v>3</v>
      </c>
      <c r="E105" s="39" t="s">
        <v>7</v>
      </c>
      <c r="F105" s="38" t="s">
        <v>109</v>
      </c>
      <c r="G105" s="6">
        <v>0</v>
      </c>
      <c r="H105" s="43">
        <f t="shared" si="6"/>
        <v>0</v>
      </c>
    </row>
    <row r="106" spans="1:9" ht="25.5" x14ac:dyDescent="0.25">
      <c r="A106" s="68"/>
      <c r="B106" s="37" t="s">
        <v>89</v>
      </c>
      <c r="C106" s="40" t="s">
        <v>51</v>
      </c>
      <c r="D106" s="39">
        <v>2</v>
      </c>
      <c r="E106" s="39" t="s">
        <v>7</v>
      </c>
      <c r="F106" s="40" t="s">
        <v>116</v>
      </c>
      <c r="G106" s="6">
        <v>0</v>
      </c>
      <c r="H106" s="43">
        <f t="shared" si="6"/>
        <v>0</v>
      </c>
    </row>
    <row r="107" spans="1:9" ht="25.5" x14ac:dyDescent="0.25">
      <c r="A107" s="68"/>
      <c r="B107" s="37" t="s">
        <v>90</v>
      </c>
      <c r="C107" s="40" t="s">
        <v>52</v>
      </c>
      <c r="D107" s="39">
        <v>2</v>
      </c>
      <c r="E107" s="39" t="s">
        <v>7</v>
      </c>
      <c r="F107" s="48" t="s">
        <v>127</v>
      </c>
      <c r="G107" s="6">
        <v>0</v>
      </c>
      <c r="H107" s="43">
        <f t="shared" si="6"/>
        <v>0</v>
      </c>
    </row>
    <row r="108" spans="1:9" ht="25.5" x14ac:dyDescent="0.25">
      <c r="A108" s="68"/>
      <c r="B108" s="37" t="s">
        <v>184</v>
      </c>
      <c r="C108" s="40" t="s">
        <v>186</v>
      </c>
      <c r="D108" s="39">
        <v>3</v>
      </c>
      <c r="E108" s="39" t="s">
        <v>7</v>
      </c>
      <c r="F108" s="40" t="s">
        <v>188</v>
      </c>
      <c r="G108" s="6">
        <v>0</v>
      </c>
      <c r="H108" s="43">
        <f t="shared" si="6"/>
        <v>0</v>
      </c>
    </row>
    <row r="109" spans="1:9" x14ac:dyDescent="0.25">
      <c r="A109" s="68"/>
      <c r="C109" s="20"/>
      <c r="F109" s="14"/>
      <c r="G109" s="66"/>
      <c r="H109" s="67"/>
    </row>
    <row r="110" spans="1:9" x14ac:dyDescent="0.25">
      <c r="A110" s="34" t="s">
        <v>91</v>
      </c>
      <c r="C110" s="20"/>
      <c r="G110" s="66"/>
      <c r="H110" s="67"/>
      <c r="I110" s="36">
        <f>ROUND(SUM(H112:H118),2)</f>
        <v>0</v>
      </c>
    </row>
    <row r="111" spans="1:9" x14ac:dyDescent="0.25">
      <c r="A111" s="34"/>
      <c r="C111" s="20"/>
      <c r="G111" s="66"/>
      <c r="H111" s="67"/>
      <c r="I111" s="35"/>
    </row>
    <row r="112" spans="1:9" ht="76.5" x14ac:dyDescent="0.25">
      <c r="A112" s="14"/>
      <c r="B112" s="37" t="s">
        <v>92</v>
      </c>
      <c r="C112" s="40" t="s">
        <v>236</v>
      </c>
      <c r="D112" s="39">
        <v>5</v>
      </c>
      <c r="E112" s="39" t="s">
        <v>55</v>
      </c>
      <c r="F112" s="40"/>
      <c r="G112" s="6">
        <v>0</v>
      </c>
      <c r="H112" s="43">
        <f>ROUND(D112*G112,2)</f>
        <v>0</v>
      </c>
    </row>
    <row r="113" spans="1:9" ht="51" x14ac:dyDescent="0.25">
      <c r="A113" s="14"/>
      <c r="B113" s="70" t="s">
        <v>93</v>
      </c>
      <c r="C113" s="48" t="s">
        <v>234</v>
      </c>
      <c r="D113" s="41">
        <v>1</v>
      </c>
      <c r="E113" s="41" t="s">
        <v>55</v>
      </c>
      <c r="F113" s="48" t="s">
        <v>181</v>
      </c>
      <c r="G113" s="6">
        <v>0</v>
      </c>
      <c r="H113" s="43">
        <f t="shared" ref="H113:H118" si="7">ROUND(D113*G113,2)</f>
        <v>0</v>
      </c>
    </row>
    <row r="114" spans="1:9" x14ac:dyDescent="0.25">
      <c r="B114" s="37" t="s">
        <v>94</v>
      </c>
      <c r="C114" s="40" t="s">
        <v>303</v>
      </c>
      <c r="D114" s="39">
        <v>1</v>
      </c>
      <c r="E114" s="39" t="s">
        <v>55</v>
      </c>
      <c r="F114" s="40"/>
      <c r="G114" s="6">
        <v>0</v>
      </c>
      <c r="H114" s="43">
        <f t="shared" si="7"/>
        <v>0</v>
      </c>
    </row>
    <row r="115" spans="1:9" ht="25.5" x14ac:dyDescent="0.25">
      <c r="B115" s="37" t="s">
        <v>95</v>
      </c>
      <c r="C115" s="40" t="s">
        <v>304</v>
      </c>
      <c r="D115" s="39">
        <v>2</v>
      </c>
      <c r="E115" s="39" t="s">
        <v>55</v>
      </c>
      <c r="F115" s="40"/>
      <c r="G115" s="6">
        <v>0</v>
      </c>
      <c r="H115" s="43">
        <f t="shared" si="7"/>
        <v>0</v>
      </c>
    </row>
    <row r="116" spans="1:9" ht="38.25" x14ac:dyDescent="0.25">
      <c r="B116" s="70" t="s">
        <v>96</v>
      </c>
      <c r="C116" s="48" t="s">
        <v>305</v>
      </c>
      <c r="D116" s="41">
        <v>2</v>
      </c>
      <c r="E116" s="41" t="s">
        <v>55</v>
      </c>
      <c r="F116" s="48" t="s">
        <v>181</v>
      </c>
      <c r="G116" s="6">
        <v>0</v>
      </c>
      <c r="H116" s="43">
        <f t="shared" si="7"/>
        <v>0</v>
      </c>
    </row>
    <row r="117" spans="1:9" ht="25.5" x14ac:dyDescent="0.25">
      <c r="B117" s="37" t="s">
        <v>97</v>
      </c>
      <c r="C117" s="40" t="s">
        <v>301</v>
      </c>
      <c r="D117" s="39">
        <v>2</v>
      </c>
      <c r="E117" s="39" t="s">
        <v>55</v>
      </c>
      <c r="F117" s="42"/>
      <c r="G117" s="6">
        <v>0</v>
      </c>
      <c r="H117" s="43">
        <f t="shared" si="7"/>
        <v>0</v>
      </c>
    </row>
    <row r="118" spans="1:9" ht="178.5" x14ac:dyDescent="0.25">
      <c r="B118" s="70" t="s">
        <v>98</v>
      </c>
      <c r="C118" s="48" t="s">
        <v>293</v>
      </c>
      <c r="D118" s="41">
        <v>6</v>
      </c>
      <c r="E118" s="41" t="s">
        <v>7</v>
      </c>
      <c r="F118" s="40" t="s">
        <v>279</v>
      </c>
      <c r="G118" s="6">
        <v>0</v>
      </c>
      <c r="H118" s="43">
        <f t="shared" si="7"/>
        <v>0</v>
      </c>
    </row>
    <row r="119" spans="1:9" x14ac:dyDescent="0.25">
      <c r="C119" s="20"/>
      <c r="G119" s="66"/>
      <c r="H119" s="67"/>
    </row>
    <row r="120" spans="1:9" ht="15.75" x14ac:dyDescent="0.25">
      <c r="A120" s="26" t="s">
        <v>292</v>
      </c>
      <c r="B120" s="26"/>
      <c r="C120" s="84"/>
      <c r="D120" s="85"/>
      <c r="E120" s="85"/>
      <c r="F120" s="86"/>
      <c r="G120" s="87"/>
      <c r="H120" s="79" t="s">
        <v>297</v>
      </c>
      <c r="I120" s="36">
        <f>I122+I135+I144+I165</f>
        <v>0</v>
      </c>
    </row>
    <row r="121" spans="1:9" x14ac:dyDescent="0.25">
      <c r="A121" s="80"/>
      <c r="B121" s="80"/>
      <c r="C121" s="81"/>
      <c r="D121" s="82"/>
      <c r="E121" s="82"/>
      <c r="F121" s="83"/>
      <c r="G121" s="66"/>
      <c r="H121" s="66"/>
      <c r="I121" s="35"/>
    </row>
    <row r="122" spans="1:9" x14ac:dyDescent="0.25">
      <c r="A122" s="34" t="s">
        <v>129</v>
      </c>
      <c r="G122" s="66"/>
      <c r="H122" s="67"/>
      <c r="I122" s="36">
        <f>ROUND(SUM(H125:H133),2)</f>
        <v>0</v>
      </c>
    </row>
    <row r="123" spans="1:9" x14ac:dyDescent="0.25">
      <c r="A123" s="34"/>
      <c r="G123" s="66"/>
      <c r="H123" s="67"/>
      <c r="I123" s="35"/>
    </row>
    <row r="124" spans="1:9" x14ac:dyDescent="0.25">
      <c r="A124" s="34"/>
      <c r="B124" s="37" t="s">
        <v>20</v>
      </c>
      <c r="C124" s="38" t="s">
        <v>17</v>
      </c>
      <c r="D124" s="39" t="s">
        <v>18</v>
      </c>
      <c r="E124" s="39" t="s">
        <v>19</v>
      </c>
      <c r="F124" s="40" t="s">
        <v>16</v>
      </c>
      <c r="G124" s="45"/>
      <c r="H124" s="43"/>
    </row>
    <row r="125" spans="1:9" ht="25.5" x14ac:dyDescent="0.25">
      <c r="B125" s="37" t="s">
        <v>130</v>
      </c>
      <c r="C125" s="38" t="s">
        <v>21</v>
      </c>
      <c r="D125" s="39">
        <v>1</v>
      </c>
      <c r="E125" s="39" t="s">
        <v>7</v>
      </c>
      <c r="F125" s="40"/>
      <c r="G125" s="6">
        <v>0</v>
      </c>
      <c r="H125" s="43">
        <f>ROUND(D125*G125,2)</f>
        <v>0</v>
      </c>
    </row>
    <row r="126" spans="1:9" x14ac:dyDescent="0.25">
      <c r="B126" s="37" t="s">
        <v>131</v>
      </c>
      <c r="C126" s="40" t="s">
        <v>14</v>
      </c>
      <c r="D126" s="39">
        <v>2</v>
      </c>
      <c r="E126" s="39" t="s">
        <v>7</v>
      </c>
      <c r="F126" s="40"/>
      <c r="G126" s="6">
        <v>0</v>
      </c>
      <c r="H126" s="43">
        <f t="shared" ref="H126:H133" si="8">ROUND(D126*G126,2)</f>
        <v>0</v>
      </c>
    </row>
    <row r="127" spans="1:9" x14ac:dyDescent="0.25">
      <c r="B127" s="37" t="s">
        <v>132</v>
      </c>
      <c r="C127" s="38" t="s">
        <v>15</v>
      </c>
      <c r="D127" s="39">
        <v>1</v>
      </c>
      <c r="E127" s="39" t="s">
        <v>7</v>
      </c>
      <c r="F127" s="40"/>
      <c r="G127" s="6">
        <v>0</v>
      </c>
      <c r="H127" s="43">
        <f t="shared" si="8"/>
        <v>0</v>
      </c>
    </row>
    <row r="128" spans="1:9" ht="76.5" x14ac:dyDescent="0.25">
      <c r="B128" s="44" t="s">
        <v>133</v>
      </c>
      <c r="C128" s="38" t="s">
        <v>284</v>
      </c>
      <c r="D128" s="39"/>
      <c r="E128" s="39"/>
      <c r="F128" s="40" t="s">
        <v>216</v>
      </c>
      <c r="G128" s="6"/>
      <c r="H128" s="43"/>
    </row>
    <row r="129" spans="1:9" x14ac:dyDescent="0.25">
      <c r="B129" s="46"/>
      <c r="C129" s="47" t="s">
        <v>272</v>
      </c>
      <c r="D129" s="41">
        <v>25</v>
      </c>
      <c r="E129" s="41" t="s">
        <v>6</v>
      </c>
      <c r="F129" s="48" t="s">
        <v>182</v>
      </c>
      <c r="G129" s="6">
        <v>0</v>
      </c>
      <c r="H129" s="43">
        <f t="shared" si="8"/>
        <v>0</v>
      </c>
    </row>
    <row r="130" spans="1:9" x14ac:dyDescent="0.25">
      <c r="B130" s="49"/>
      <c r="C130" s="47" t="s">
        <v>274</v>
      </c>
      <c r="D130" s="41">
        <v>28</v>
      </c>
      <c r="E130" s="41" t="s">
        <v>6</v>
      </c>
      <c r="F130" s="48" t="s">
        <v>239</v>
      </c>
      <c r="G130" s="6">
        <v>0</v>
      </c>
      <c r="H130" s="43">
        <f t="shared" si="8"/>
        <v>0</v>
      </c>
    </row>
    <row r="131" spans="1:9" ht="51" x14ac:dyDescent="0.25">
      <c r="B131" s="42" t="s">
        <v>134</v>
      </c>
      <c r="C131" s="40" t="s">
        <v>227</v>
      </c>
      <c r="D131" s="41">
        <v>7</v>
      </c>
      <c r="E131" s="39" t="s">
        <v>7</v>
      </c>
      <c r="F131" s="40" t="s">
        <v>240</v>
      </c>
      <c r="G131" s="6">
        <v>0</v>
      </c>
      <c r="H131" s="43">
        <f t="shared" si="8"/>
        <v>0</v>
      </c>
    </row>
    <row r="132" spans="1:9" ht="27.75" x14ac:dyDescent="0.25">
      <c r="B132" s="37" t="s">
        <v>135</v>
      </c>
      <c r="C132" s="38" t="s">
        <v>104</v>
      </c>
      <c r="D132" s="41">
        <v>25</v>
      </c>
      <c r="E132" s="39" t="s">
        <v>7</v>
      </c>
      <c r="F132" s="40"/>
      <c r="G132" s="6">
        <v>0</v>
      </c>
      <c r="H132" s="43">
        <f t="shared" si="8"/>
        <v>0</v>
      </c>
    </row>
    <row r="133" spans="1:9" x14ac:dyDescent="0.25">
      <c r="B133" s="37" t="s">
        <v>136</v>
      </c>
      <c r="C133" s="38" t="s">
        <v>102</v>
      </c>
      <c r="D133" s="39">
        <v>2</v>
      </c>
      <c r="E133" s="39" t="s">
        <v>7</v>
      </c>
      <c r="F133" s="40"/>
      <c r="G133" s="6">
        <v>0</v>
      </c>
      <c r="H133" s="43">
        <f t="shared" si="8"/>
        <v>0</v>
      </c>
    </row>
    <row r="134" spans="1:9" x14ac:dyDescent="0.25">
      <c r="B134" s="14"/>
      <c r="C134" s="20"/>
      <c r="G134" s="66"/>
      <c r="H134" s="67"/>
    </row>
    <row r="135" spans="1:9" x14ac:dyDescent="0.25">
      <c r="A135" s="68" t="s">
        <v>137</v>
      </c>
      <c r="G135" s="66"/>
      <c r="H135" s="67"/>
      <c r="I135" s="36">
        <f>ROUND(SUM(H137:H142),2)</f>
        <v>0</v>
      </c>
    </row>
    <row r="136" spans="1:9" x14ac:dyDescent="0.25">
      <c r="A136" s="68"/>
      <c r="G136" s="66"/>
      <c r="H136" s="67"/>
      <c r="I136" s="35"/>
    </row>
    <row r="137" spans="1:9" ht="89.25" x14ac:dyDescent="0.25">
      <c r="B137" s="42" t="s">
        <v>138</v>
      </c>
      <c r="C137" s="40" t="s">
        <v>235</v>
      </c>
      <c r="D137" s="39">
        <v>6</v>
      </c>
      <c r="E137" s="39" t="s">
        <v>7</v>
      </c>
      <c r="F137" s="38" t="s">
        <v>106</v>
      </c>
      <c r="G137" s="6">
        <v>0</v>
      </c>
      <c r="H137" s="43">
        <f>ROUND(D137*G137,2)</f>
        <v>0</v>
      </c>
    </row>
    <row r="138" spans="1:9" ht="38.25" x14ac:dyDescent="0.25">
      <c r="B138" s="64" t="s">
        <v>139</v>
      </c>
      <c r="C138" s="65" t="s">
        <v>252</v>
      </c>
      <c r="D138" s="41">
        <v>4</v>
      </c>
      <c r="E138" s="41" t="s">
        <v>7</v>
      </c>
      <c r="F138" s="48"/>
      <c r="G138" s="6">
        <v>0</v>
      </c>
      <c r="H138" s="43">
        <f t="shared" ref="H138:H142" si="9">ROUND(D138*G138,2)</f>
        <v>0</v>
      </c>
    </row>
    <row r="139" spans="1:9" ht="63.75" x14ac:dyDescent="0.25">
      <c r="B139" s="42" t="s">
        <v>140</v>
      </c>
      <c r="C139" s="40" t="s">
        <v>300</v>
      </c>
      <c r="D139" s="39">
        <v>2</v>
      </c>
      <c r="E139" s="39" t="s">
        <v>7</v>
      </c>
      <c r="F139" s="38" t="s">
        <v>259</v>
      </c>
      <c r="G139" s="6">
        <v>0</v>
      </c>
      <c r="H139" s="43">
        <f t="shared" si="9"/>
        <v>0</v>
      </c>
    </row>
    <row r="140" spans="1:9" ht="38.25" x14ac:dyDescent="0.25">
      <c r="B140" s="42" t="s">
        <v>141</v>
      </c>
      <c r="C140" s="38" t="s">
        <v>299</v>
      </c>
      <c r="D140" s="39">
        <v>6</v>
      </c>
      <c r="E140" s="39" t="s">
        <v>7</v>
      </c>
      <c r="F140" s="38" t="s">
        <v>107</v>
      </c>
      <c r="G140" s="6">
        <v>0</v>
      </c>
      <c r="H140" s="43">
        <f t="shared" si="9"/>
        <v>0</v>
      </c>
    </row>
    <row r="141" spans="1:9" ht="38.25" x14ac:dyDescent="0.25">
      <c r="B141" s="42" t="s">
        <v>142</v>
      </c>
      <c r="C141" s="40" t="s">
        <v>224</v>
      </c>
      <c r="D141" s="39">
        <v>2</v>
      </c>
      <c r="E141" s="39" t="s">
        <v>7</v>
      </c>
      <c r="F141" s="40"/>
      <c r="G141" s="6">
        <v>0</v>
      </c>
      <c r="H141" s="43">
        <f t="shared" si="9"/>
        <v>0</v>
      </c>
    </row>
    <row r="142" spans="1:9" ht="89.25" x14ac:dyDescent="0.25">
      <c r="B142" s="42" t="s">
        <v>241</v>
      </c>
      <c r="C142" s="40" t="s">
        <v>249</v>
      </c>
      <c r="D142" s="39">
        <v>2</v>
      </c>
      <c r="E142" s="39" t="s">
        <v>7</v>
      </c>
      <c r="F142" s="38"/>
      <c r="G142" s="6">
        <v>0</v>
      </c>
      <c r="H142" s="43">
        <f t="shared" si="9"/>
        <v>0</v>
      </c>
    </row>
    <row r="143" spans="1:9" x14ac:dyDescent="0.25">
      <c r="B143" s="72"/>
      <c r="C143" s="59"/>
      <c r="D143" s="58"/>
      <c r="E143" s="58"/>
      <c r="F143" s="57"/>
      <c r="G143" s="71"/>
      <c r="H143" s="61"/>
    </row>
    <row r="144" spans="1:9" x14ac:dyDescent="0.25">
      <c r="A144" s="68" t="s">
        <v>143</v>
      </c>
      <c r="C144" s="14"/>
      <c r="F144" s="14"/>
      <c r="G144" s="66"/>
      <c r="H144" s="67"/>
      <c r="I144" s="36">
        <f>ROUND(SUM(H146:H163),2)</f>
        <v>0</v>
      </c>
    </row>
    <row r="145" spans="1:8" x14ac:dyDescent="0.25">
      <c r="B145" s="14"/>
      <c r="F145" s="21"/>
      <c r="G145" s="66"/>
      <c r="H145" s="67"/>
    </row>
    <row r="146" spans="1:8" ht="38.25" x14ac:dyDescent="0.25">
      <c r="B146" s="37" t="s">
        <v>144</v>
      </c>
      <c r="C146" s="38" t="s">
        <v>118</v>
      </c>
      <c r="D146" s="39">
        <f>+D132</f>
        <v>25</v>
      </c>
      <c r="E146" s="39" t="s">
        <v>7</v>
      </c>
      <c r="F146" s="69" t="s">
        <v>121</v>
      </c>
      <c r="G146" s="6">
        <v>0</v>
      </c>
      <c r="H146" s="43">
        <f>ROUND(D146*G146,2)</f>
        <v>0</v>
      </c>
    </row>
    <row r="147" spans="1:8" ht="25.5" x14ac:dyDescent="0.25">
      <c r="B147" s="37" t="s">
        <v>145</v>
      </c>
      <c r="C147" s="65" t="s">
        <v>117</v>
      </c>
      <c r="D147" s="41">
        <v>0</v>
      </c>
      <c r="E147" s="41" t="s">
        <v>7</v>
      </c>
      <c r="F147" s="48" t="s">
        <v>122</v>
      </c>
      <c r="G147" s="43"/>
      <c r="H147" s="43"/>
    </row>
    <row r="148" spans="1:8" x14ac:dyDescent="0.25">
      <c r="A148" s="14"/>
      <c r="B148" s="37" t="s">
        <v>146</v>
      </c>
      <c r="C148" s="38" t="s">
        <v>26</v>
      </c>
      <c r="D148" s="39">
        <v>2</v>
      </c>
      <c r="E148" s="39" t="s">
        <v>7</v>
      </c>
      <c r="F148" s="38" t="s">
        <v>109</v>
      </c>
      <c r="G148" s="6">
        <v>0</v>
      </c>
      <c r="H148" s="43">
        <f t="shared" ref="H148:H163" si="10">ROUND(D148*G148,2)</f>
        <v>0</v>
      </c>
    </row>
    <row r="149" spans="1:8" x14ac:dyDescent="0.25">
      <c r="A149" s="14"/>
      <c r="B149" s="37" t="s">
        <v>147</v>
      </c>
      <c r="C149" s="40" t="s">
        <v>27</v>
      </c>
      <c r="D149" s="39">
        <v>3</v>
      </c>
      <c r="E149" s="39" t="s">
        <v>7</v>
      </c>
      <c r="F149" s="40" t="s">
        <v>108</v>
      </c>
      <c r="G149" s="6">
        <v>0</v>
      </c>
      <c r="H149" s="43">
        <f t="shared" si="10"/>
        <v>0</v>
      </c>
    </row>
    <row r="150" spans="1:8" ht="38.25" x14ac:dyDescent="0.25">
      <c r="A150" s="14"/>
      <c r="B150" s="37" t="s">
        <v>148</v>
      </c>
      <c r="C150" s="40" t="s">
        <v>43</v>
      </c>
      <c r="D150" s="39">
        <v>10</v>
      </c>
      <c r="E150" s="39" t="s">
        <v>7</v>
      </c>
      <c r="F150" s="40" t="s">
        <v>110</v>
      </c>
      <c r="G150" s="6">
        <v>0</v>
      </c>
      <c r="H150" s="43">
        <f t="shared" si="10"/>
        <v>0</v>
      </c>
    </row>
    <row r="151" spans="1:8" ht="38.25" x14ac:dyDescent="0.25">
      <c r="A151" s="14"/>
      <c r="B151" s="37" t="s">
        <v>149</v>
      </c>
      <c r="C151" s="48" t="s">
        <v>44</v>
      </c>
      <c r="D151" s="41">
        <v>20</v>
      </c>
      <c r="E151" s="41" t="s">
        <v>7</v>
      </c>
      <c r="F151" s="48" t="s">
        <v>120</v>
      </c>
      <c r="G151" s="6">
        <v>0</v>
      </c>
      <c r="H151" s="43">
        <f t="shared" si="10"/>
        <v>0</v>
      </c>
    </row>
    <row r="152" spans="1:8" ht="38.25" x14ac:dyDescent="0.25">
      <c r="A152" s="14"/>
      <c r="B152" s="37" t="s">
        <v>150</v>
      </c>
      <c r="C152" s="40" t="s">
        <v>49</v>
      </c>
      <c r="D152" s="39">
        <v>10</v>
      </c>
      <c r="E152" s="39" t="s">
        <v>7</v>
      </c>
      <c r="F152" s="40" t="s">
        <v>110</v>
      </c>
      <c r="G152" s="6">
        <v>0</v>
      </c>
      <c r="H152" s="43">
        <f t="shared" si="10"/>
        <v>0</v>
      </c>
    </row>
    <row r="153" spans="1:8" x14ac:dyDescent="0.25">
      <c r="A153" s="14"/>
      <c r="B153" s="37" t="s">
        <v>151</v>
      </c>
      <c r="C153" s="40" t="s">
        <v>50</v>
      </c>
      <c r="D153" s="41">
        <v>2</v>
      </c>
      <c r="E153" s="39" t="s">
        <v>7</v>
      </c>
      <c r="F153" s="40"/>
      <c r="G153" s="6">
        <v>0</v>
      </c>
      <c r="H153" s="43">
        <f t="shared" si="10"/>
        <v>0</v>
      </c>
    </row>
    <row r="154" spans="1:8" ht="38.25" x14ac:dyDescent="0.25">
      <c r="A154" s="14"/>
      <c r="B154" s="37" t="s">
        <v>152</v>
      </c>
      <c r="C154" s="40" t="s">
        <v>123</v>
      </c>
      <c r="D154" s="39">
        <v>4</v>
      </c>
      <c r="E154" s="39" t="s">
        <v>7</v>
      </c>
      <c r="F154" s="40" t="s">
        <v>119</v>
      </c>
      <c r="G154" s="6">
        <v>0</v>
      </c>
      <c r="H154" s="43">
        <f t="shared" si="10"/>
        <v>0</v>
      </c>
    </row>
    <row r="155" spans="1:8" ht="25.5" x14ac:dyDescent="0.25">
      <c r="A155" s="14"/>
      <c r="B155" s="37" t="s">
        <v>153</v>
      </c>
      <c r="C155" s="40" t="s">
        <v>124</v>
      </c>
      <c r="D155" s="39">
        <v>2</v>
      </c>
      <c r="E155" s="39" t="s">
        <v>7</v>
      </c>
      <c r="F155" s="40" t="s">
        <v>111</v>
      </c>
      <c r="G155" s="6">
        <v>0</v>
      </c>
      <c r="H155" s="43">
        <f t="shared" si="10"/>
        <v>0</v>
      </c>
    </row>
    <row r="156" spans="1:8" ht="38.25" x14ac:dyDescent="0.25">
      <c r="A156" s="14"/>
      <c r="B156" s="37" t="s">
        <v>154</v>
      </c>
      <c r="C156" s="40" t="s">
        <v>125</v>
      </c>
      <c r="D156" s="39">
        <v>10</v>
      </c>
      <c r="E156" s="39" t="s">
        <v>7</v>
      </c>
      <c r="F156" s="40"/>
      <c r="G156" s="6">
        <v>0</v>
      </c>
      <c r="H156" s="43">
        <f t="shared" si="10"/>
        <v>0</v>
      </c>
    </row>
    <row r="157" spans="1:8" ht="38.25" x14ac:dyDescent="0.25">
      <c r="A157" s="14"/>
      <c r="B157" s="37" t="s">
        <v>155</v>
      </c>
      <c r="C157" s="40" t="s">
        <v>175</v>
      </c>
      <c r="D157" s="39">
        <v>1</v>
      </c>
      <c r="E157" s="39" t="s">
        <v>7</v>
      </c>
      <c r="F157" s="40" t="s">
        <v>112</v>
      </c>
      <c r="G157" s="6">
        <v>0</v>
      </c>
      <c r="H157" s="43">
        <f t="shared" si="10"/>
        <v>0</v>
      </c>
    </row>
    <row r="158" spans="1:8" ht="38.25" x14ac:dyDescent="0.25">
      <c r="A158" s="14"/>
      <c r="B158" s="37" t="s">
        <v>156</v>
      </c>
      <c r="C158" s="40" t="s">
        <v>40</v>
      </c>
      <c r="D158" s="39">
        <v>6</v>
      </c>
      <c r="E158" s="39" t="s">
        <v>7</v>
      </c>
      <c r="F158" s="40" t="s">
        <v>113</v>
      </c>
      <c r="G158" s="6">
        <v>0</v>
      </c>
      <c r="H158" s="43">
        <f t="shared" si="10"/>
        <v>0</v>
      </c>
    </row>
    <row r="159" spans="1:8" ht="25.5" x14ac:dyDescent="0.25">
      <c r="A159" s="14"/>
      <c r="B159" s="37" t="s">
        <v>157</v>
      </c>
      <c r="C159" s="40" t="s">
        <v>41</v>
      </c>
      <c r="D159" s="39">
        <v>2</v>
      </c>
      <c r="E159" s="39" t="s">
        <v>7</v>
      </c>
      <c r="F159" s="40" t="s">
        <v>114</v>
      </c>
      <c r="G159" s="6">
        <v>0</v>
      </c>
      <c r="H159" s="43">
        <f t="shared" si="10"/>
        <v>0</v>
      </c>
    </row>
    <row r="160" spans="1:8" ht="25.5" x14ac:dyDescent="0.25">
      <c r="A160" s="14"/>
      <c r="B160" s="37" t="s">
        <v>158</v>
      </c>
      <c r="C160" s="40" t="s">
        <v>42</v>
      </c>
      <c r="D160" s="39">
        <v>3</v>
      </c>
      <c r="E160" s="39" t="s">
        <v>7</v>
      </c>
      <c r="F160" s="38" t="s">
        <v>109</v>
      </c>
      <c r="G160" s="6">
        <v>0</v>
      </c>
      <c r="H160" s="43">
        <f t="shared" si="10"/>
        <v>0</v>
      </c>
    </row>
    <row r="161" spans="1:9" ht="25.5" x14ac:dyDescent="0.25">
      <c r="A161" s="14"/>
      <c r="B161" s="37" t="s">
        <v>159</v>
      </c>
      <c r="C161" s="40" t="s">
        <v>51</v>
      </c>
      <c r="D161" s="39">
        <v>4</v>
      </c>
      <c r="E161" s="39" t="s">
        <v>7</v>
      </c>
      <c r="F161" s="40" t="s">
        <v>116</v>
      </c>
      <c r="G161" s="6">
        <v>0</v>
      </c>
      <c r="H161" s="43">
        <f t="shared" si="10"/>
        <v>0</v>
      </c>
    </row>
    <row r="162" spans="1:9" ht="25.5" x14ac:dyDescent="0.25">
      <c r="A162" s="14"/>
      <c r="B162" s="37" t="s">
        <v>160</v>
      </c>
      <c r="C162" s="40" t="s">
        <v>52</v>
      </c>
      <c r="D162" s="39">
        <v>4</v>
      </c>
      <c r="E162" s="39" t="s">
        <v>7</v>
      </c>
      <c r="F162" s="48" t="s">
        <v>128</v>
      </c>
      <c r="G162" s="6">
        <v>0</v>
      </c>
      <c r="H162" s="43">
        <f t="shared" si="10"/>
        <v>0</v>
      </c>
    </row>
    <row r="163" spans="1:9" ht="25.5" x14ac:dyDescent="0.25">
      <c r="B163" s="37" t="s">
        <v>183</v>
      </c>
      <c r="C163" s="40" t="s">
        <v>186</v>
      </c>
      <c r="D163" s="39">
        <v>2</v>
      </c>
      <c r="E163" s="39" t="s">
        <v>7</v>
      </c>
      <c r="F163" s="40" t="s">
        <v>189</v>
      </c>
      <c r="G163" s="6">
        <v>0</v>
      </c>
      <c r="H163" s="43">
        <f t="shared" si="10"/>
        <v>0</v>
      </c>
    </row>
    <row r="164" spans="1:9" x14ac:dyDescent="0.25">
      <c r="C164" s="20"/>
      <c r="G164" s="66"/>
      <c r="H164" s="67"/>
    </row>
    <row r="165" spans="1:9" ht="15.75" x14ac:dyDescent="0.25">
      <c r="A165" s="34" t="s">
        <v>161</v>
      </c>
      <c r="B165" s="88"/>
      <c r="C165" s="89"/>
      <c r="D165" s="90"/>
      <c r="E165" s="90"/>
      <c r="F165" s="91"/>
      <c r="G165" s="92"/>
      <c r="H165" s="93"/>
      <c r="I165" s="36">
        <f>ROUND(SUM(H167:H173),2)</f>
        <v>0</v>
      </c>
    </row>
    <row r="166" spans="1:9" x14ac:dyDescent="0.25">
      <c r="A166" s="14"/>
      <c r="C166" s="20"/>
      <c r="G166" s="66"/>
      <c r="H166" s="67"/>
    </row>
    <row r="167" spans="1:9" ht="76.5" x14ac:dyDescent="0.25">
      <c r="A167" s="14"/>
      <c r="B167" s="37" t="s">
        <v>162</v>
      </c>
      <c r="C167" s="94" t="s">
        <v>306</v>
      </c>
      <c r="D167" s="39">
        <v>10</v>
      </c>
      <c r="E167" s="39" t="s">
        <v>55</v>
      </c>
      <c r="F167" s="40"/>
      <c r="G167" s="6">
        <v>0</v>
      </c>
      <c r="H167" s="43">
        <f>ROUND(D167*G167,2)</f>
        <v>0</v>
      </c>
    </row>
    <row r="168" spans="1:9" ht="51" x14ac:dyDescent="0.25">
      <c r="B168" s="37" t="s">
        <v>163</v>
      </c>
      <c r="C168" s="95" t="s">
        <v>234</v>
      </c>
      <c r="D168" s="41">
        <v>2</v>
      </c>
      <c r="E168" s="41" t="s">
        <v>55</v>
      </c>
      <c r="F168" s="48"/>
      <c r="G168" s="6">
        <v>0</v>
      </c>
      <c r="H168" s="43">
        <f t="shared" ref="H168:H173" si="11">ROUND(D168*G168,2)</f>
        <v>0</v>
      </c>
    </row>
    <row r="169" spans="1:9" x14ac:dyDescent="0.25">
      <c r="B169" s="37" t="s">
        <v>164</v>
      </c>
      <c r="C169" s="95" t="s">
        <v>303</v>
      </c>
      <c r="D169" s="41">
        <v>1</v>
      </c>
      <c r="E169" s="41" t="s">
        <v>55</v>
      </c>
      <c r="F169" s="40"/>
      <c r="G169" s="6">
        <v>0</v>
      </c>
      <c r="H169" s="43">
        <f t="shared" si="11"/>
        <v>0</v>
      </c>
    </row>
    <row r="170" spans="1:9" ht="25.5" x14ac:dyDescent="0.25">
      <c r="B170" s="37" t="s">
        <v>165</v>
      </c>
      <c r="C170" s="95" t="s">
        <v>304</v>
      </c>
      <c r="D170" s="41">
        <v>2</v>
      </c>
      <c r="E170" s="41" t="s">
        <v>55</v>
      </c>
      <c r="F170" s="40"/>
      <c r="G170" s="6">
        <v>0</v>
      </c>
      <c r="H170" s="43">
        <f t="shared" si="11"/>
        <v>0</v>
      </c>
    </row>
    <row r="171" spans="1:9" ht="38.25" x14ac:dyDescent="0.25">
      <c r="B171" s="37" t="s">
        <v>166</v>
      </c>
      <c r="C171" s="95" t="s">
        <v>305</v>
      </c>
      <c r="D171" s="41">
        <v>2</v>
      </c>
      <c r="E171" s="41" t="s">
        <v>55</v>
      </c>
      <c r="F171" s="48"/>
      <c r="G171" s="6">
        <v>0</v>
      </c>
      <c r="H171" s="43">
        <f t="shared" si="11"/>
        <v>0</v>
      </c>
    </row>
    <row r="172" spans="1:9" ht="25.5" x14ac:dyDescent="0.25">
      <c r="B172" s="37" t="s">
        <v>167</v>
      </c>
      <c r="C172" s="95" t="s">
        <v>301</v>
      </c>
      <c r="D172" s="41">
        <v>2</v>
      </c>
      <c r="E172" s="41" t="s">
        <v>55</v>
      </c>
      <c r="F172" s="42"/>
      <c r="G172" s="6">
        <v>0</v>
      </c>
      <c r="H172" s="43">
        <f t="shared" si="11"/>
        <v>0</v>
      </c>
    </row>
    <row r="173" spans="1:9" ht="178.5" x14ac:dyDescent="0.25">
      <c r="B173" s="37" t="s">
        <v>168</v>
      </c>
      <c r="C173" s="95" t="s">
        <v>307</v>
      </c>
      <c r="D173" s="41">
        <v>5</v>
      </c>
      <c r="E173" s="41" t="s">
        <v>7</v>
      </c>
      <c r="F173" s="40" t="s">
        <v>270</v>
      </c>
      <c r="G173" s="6">
        <v>0</v>
      </c>
      <c r="H173" s="43">
        <f t="shared" si="11"/>
        <v>0</v>
      </c>
    </row>
    <row r="174" spans="1:9" x14ac:dyDescent="0.25">
      <c r="B174" s="56"/>
      <c r="C174" s="75"/>
      <c r="D174" s="76"/>
      <c r="E174" s="76"/>
      <c r="F174" s="75"/>
      <c r="G174" s="96"/>
      <c r="H174" s="61"/>
    </row>
    <row r="175" spans="1:9" ht="15.75" x14ac:dyDescent="0.25">
      <c r="A175" s="97" t="s">
        <v>169</v>
      </c>
      <c r="B175" s="88"/>
      <c r="C175" s="89"/>
      <c r="G175" s="77"/>
      <c r="H175" s="67"/>
      <c r="I175" s="36">
        <f>ROUND(SUM(H177:H187),2)</f>
        <v>0</v>
      </c>
    </row>
    <row r="176" spans="1:9" x14ac:dyDescent="0.25">
      <c r="G176" s="77"/>
      <c r="H176" s="67"/>
    </row>
    <row r="177" spans="1:9" ht="38.25" x14ac:dyDescent="0.25">
      <c r="B177" s="64" t="s">
        <v>170</v>
      </c>
      <c r="C177" s="38" t="s">
        <v>243</v>
      </c>
      <c r="D177" s="39">
        <v>1</v>
      </c>
      <c r="E177" s="39" t="s">
        <v>242</v>
      </c>
      <c r="F177" s="40"/>
      <c r="G177" s="6">
        <v>0</v>
      </c>
      <c r="H177" s="43">
        <f>ROUND(D177*G177,2)</f>
        <v>0</v>
      </c>
    </row>
    <row r="178" spans="1:9" x14ac:dyDescent="0.25">
      <c r="B178" s="64" t="s">
        <v>171</v>
      </c>
      <c r="C178" s="38" t="s">
        <v>260</v>
      </c>
      <c r="D178" s="39">
        <v>1</v>
      </c>
      <c r="E178" s="39" t="s">
        <v>242</v>
      </c>
      <c r="F178" s="40"/>
      <c r="G178" s="6">
        <v>0</v>
      </c>
      <c r="H178" s="43">
        <f t="shared" ref="H178:H187" si="12">ROUND(D178*G178,2)</f>
        <v>0</v>
      </c>
    </row>
    <row r="179" spans="1:9" x14ac:dyDescent="0.25">
      <c r="B179" s="64" t="s">
        <v>172</v>
      </c>
      <c r="C179" s="38" t="s">
        <v>261</v>
      </c>
      <c r="D179" s="39">
        <v>1</v>
      </c>
      <c r="E179" s="39" t="s">
        <v>242</v>
      </c>
      <c r="F179" s="40"/>
      <c r="G179" s="6">
        <v>0</v>
      </c>
      <c r="H179" s="43">
        <f t="shared" si="12"/>
        <v>0</v>
      </c>
    </row>
    <row r="180" spans="1:9" x14ac:dyDescent="0.25">
      <c r="B180" s="64" t="s">
        <v>173</v>
      </c>
      <c r="C180" s="38" t="s">
        <v>262</v>
      </c>
      <c r="D180" s="39">
        <v>1</v>
      </c>
      <c r="E180" s="39" t="s">
        <v>242</v>
      </c>
      <c r="F180" s="40"/>
      <c r="G180" s="6">
        <v>0</v>
      </c>
      <c r="H180" s="43">
        <f t="shared" si="12"/>
        <v>0</v>
      </c>
    </row>
    <row r="181" spans="1:9" ht="25.5" x14ac:dyDescent="0.25">
      <c r="A181" s="14"/>
      <c r="B181" s="64" t="s">
        <v>174</v>
      </c>
      <c r="C181" s="65" t="s">
        <v>105</v>
      </c>
      <c r="D181" s="41">
        <v>1</v>
      </c>
      <c r="E181" s="41" t="s">
        <v>7</v>
      </c>
      <c r="F181" s="48"/>
      <c r="G181" s="6">
        <v>0</v>
      </c>
      <c r="H181" s="43">
        <f t="shared" si="12"/>
        <v>0</v>
      </c>
    </row>
    <row r="182" spans="1:9" ht="52.5" customHeight="1" x14ac:dyDescent="0.25">
      <c r="B182" s="64" t="s">
        <v>244</v>
      </c>
      <c r="C182" s="48" t="s">
        <v>308</v>
      </c>
      <c r="D182" s="41">
        <v>20</v>
      </c>
      <c r="E182" s="41" t="s">
        <v>55</v>
      </c>
      <c r="F182" s="48"/>
      <c r="G182" s="6">
        <v>0</v>
      </c>
      <c r="H182" s="43">
        <f t="shared" si="12"/>
        <v>0</v>
      </c>
    </row>
    <row r="183" spans="1:9" ht="51" x14ac:dyDescent="0.25">
      <c r="A183" s="63"/>
      <c r="B183" s="64" t="s">
        <v>263</v>
      </c>
      <c r="C183" s="48" t="s">
        <v>282</v>
      </c>
      <c r="D183" s="41">
        <v>1</v>
      </c>
      <c r="E183" s="41" t="s">
        <v>287</v>
      </c>
      <c r="F183" s="48"/>
      <c r="G183" s="6">
        <v>0</v>
      </c>
      <c r="H183" s="43">
        <f t="shared" si="12"/>
        <v>0</v>
      </c>
      <c r="I183" s="98"/>
    </row>
    <row r="184" spans="1:9" ht="38.25" x14ac:dyDescent="0.25">
      <c r="A184" s="63"/>
      <c r="B184" s="64" t="s">
        <v>264</v>
      </c>
      <c r="C184" s="48" t="s">
        <v>288</v>
      </c>
      <c r="D184" s="41">
        <f>8+15+12+7</f>
        <v>42</v>
      </c>
      <c r="E184" s="41" t="s">
        <v>7</v>
      </c>
      <c r="F184" s="48" t="s">
        <v>289</v>
      </c>
      <c r="G184" s="6">
        <v>0</v>
      </c>
      <c r="H184" s="43">
        <f t="shared" si="12"/>
        <v>0</v>
      </c>
      <c r="I184" s="98"/>
    </row>
    <row r="185" spans="1:9" ht="63.75" x14ac:dyDescent="0.25">
      <c r="B185" s="64" t="s">
        <v>265</v>
      </c>
      <c r="C185" s="48" t="s">
        <v>309</v>
      </c>
      <c r="D185" s="41">
        <v>20</v>
      </c>
      <c r="E185" s="41" t="s">
        <v>55</v>
      </c>
      <c r="F185" s="48"/>
      <c r="G185" s="6">
        <v>0</v>
      </c>
      <c r="H185" s="43">
        <f t="shared" si="12"/>
        <v>0</v>
      </c>
    </row>
    <row r="186" spans="1:9" ht="89.25" x14ac:dyDescent="0.25">
      <c r="B186" s="64" t="s">
        <v>281</v>
      </c>
      <c r="C186" s="48" t="s">
        <v>310</v>
      </c>
      <c r="D186" s="41">
        <v>20</v>
      </c>
      <c r="E186" s="41" t="s">
        <v>55</v>
      </c>
      <c r="F186" s="48"/>
      <c r="G186" s="6">
        <v>0</v>
      </c>
      <c r="H186" s="43">
        <f t="shared" si="12"/>
        <v>0</v>
      </c>
    </row>
    <row r="187" spans="1:9" ht="153" x14ac:dyDescent="0.25">
      <c r="B187" s="64" t="s">
        <v>286</v>
      </c>
      <c r="C187" s="48" t="s">
        <v>311</v>
      </c>
      <c r="D187" s="41">
        <v>25</v>
      </c>
      <c r="E187" s="41" t="s">
        <v>55</v>
      </c>
      <c r="F187" s="48"/>
      <c r="G187" s="6">
        <v>0</v>
      </c>
      <c r="H187" s="43">
        <f t="shared" si="12"/>
        <v>0</v>
      </c>
    </row>
    <row r="188" spans="1:9" ht="15.75" x14ac:dyDescent="0.25">
      <c r="B188" s="72"/>
      <c r="C188" s="72"/>
      <c r="D188" s="58"/>
      <c r="E188" s="58"/>
      <c r="F188" s="99" t="s">
        <v>256</v>
      </c>
      <c r="G188" s="43"/>
      <c r="H188" s="100">
        <f>ROUND(SUM(H9:H187),2)</f>
        <v>0</v>
      </c>
    </row>
    <row r="189" spans="1:9" ht="15.75" x14ac:dyDescent="0.25">
      <c r="B189" s="56"/>
      <c r="C189" s="57"/>
      <c r="D189" s="58"/>
      <c r="E189" s="58"/>
      <c r="F189" s="101" t="s">
        <v>267</v>
      </c>
      <c r="G189" s="43"/>
      <c r="H189" s="102">
        <f>ROUND(H188*0.1,2)</f>
        <v>0</v>
      </c>
    </row>
    <row r="190" spans="1:9" ht="15.75" x14ac:dyDescent="0.25">
      <c r="B190" s="56"/>
      <c r="C190" s="57"/>
      <c r="D190" s="58"/>
      <c r="E190" s="58"/>
      <c r="F190" s="101" t="s">
        <v>256</v>
      </c>
      <c r="G190" s="43"/>
      <c r="H190" s="102">
        <f>ROUND(H188+H189,2)</f>
        <v>0</v>
      </c>
    </row>
    <row r="191" spans="1:9" ht="15.75" x14ac:dyDescent="0.25">
      <c r="B191" s="56"/>
      <c r="C191" s="57"/>
      <c r="D191" s="58"/>
      <c r="E191" s="58"/>
      <c r="F191" s="101" t="s">
        <v>296</v>
      </c>
      <c r="G191" s="43"/>
      <c r="H191" s="102">
        <f>ROUND(H190*1.22,2)</f>
        <v>0</v>
      </c>
    </row>
    <row r="192" spans="1:9" x14ac:dyDescent="0.25">
      <c r="I192" s="36"/>
    </row>
    <row r="196" spans="1:7" x14ac:dyDescent="0.25">
      <c r="A196" s="14"/>
      <c r="B196" s="14"/>
      <c r="C196" s="14"/>
      <c r="D196" s="14"/>
      <c r="E196" s="14"/>
      <c r="F196" s="14"/>
      <c r="G196" s="14"/>
    </row>
    <row r="197" spans="1:7" x14ac:dyDescent="0.25">
      <c r="A197" s="14"/>
      <c r="B197" s="14"/>
      <c r="C197" s="14"/>
      <c r="D197" s="14"/>
      <c r="E197" s="14"/>
      <c r="F197" s="14"/>
      <c r="G197" s="14"/>
    </row>
    <row r="198" spans="1:7" x14ac:dyDescent="0.25">
      <c r="A198" s="14"/>
      <c r="B198" s="14"/>
      <c r="C198" s="14"/>
      <c r="D198" s="14"/>
      <c r="E198" s="14"/>
      <c r="F198" s="14"/>
      <c r="G198" s="14"/>
    </row>
    <row r="199" spans="1:7" x14ac:dyDescent="0.25">
      <c r="A199" s="14"/>
      <c r="B199" s="14"/>
      <c r="C199" s="14"/>
      <c r="D199" s="14"/>
      <c r="E199" s="14"/>
      <c r="F199" s="14"/>
      <c r="G199" s="14"/>
    </row>
    <row r="200" spans="1:7" x14ac:dyDescent="0.25">
      <c r="A200" s="14"/>
      <c r="B200" s="14"/>
      <c r="C200" s="14"/>
      <c r="D200" s="14"/>
      <c r="E200" s="14"/>
      <c r="F200" s="14"/>
      <c r="G200" s="14"/>
    </row>
    <row r="201" spans="1:7" x14ac:dyDescent="0.25">
      <c r="A201" s="14"/>
      <c r="B201" s="14"/>
      <c r="C201" s="14"/>
      <c r="D201" s="14"/>
      <c r="E201" s="14"/>
      <c r="F201" s="14"/>
      <c r="G201" s="14"/>
    </row>
    <row r="202" spans="1:7" x14ac:dyDescent="0.25">
      <c r="A202" s="14"/>
      <c r="B202" s="14"/>
      <c r="C202" s="14"/>
      <c r="D202" s="14"/>
      <c r="E202" s="14"/>
      <c r="F202" s="14"/>
      <c r="G202" s="14"/>
    </row>
    <row r="203" spans="1:7" x14ac:dyDescent="0.25">
      <c r="A203" s="14"/>
      <c r="B203" s="14"/>
      <c r="C203" s="14"/>
      <c r="D203" s="14"/>
      <c r="E203" s="14"/>
      <c r="F203" s="14"/>
      <c r="G203" s="14"/>
    </row>
    <row r="204" spans="1:7" x14ac:dyDescent="0.25">
      <c r="A204" s="14"/>
      <c r="B204" s="14"/>
      <c r="C204" s="14"/>
      <c r="D204" s="14"/>
      <c r="E204" s="14"/>
      <c r="F204" s="14"/>
      <c r="G204" s="14"/>
    </row>
    <row r="205" spans="1:7" x14ac:dyDescent="0.25">
      <c r="A205" s="14"/>
      <c r="B205" s="14"/>
      <c r="C205" s="14"/>
      <c r="D205" s="14"/>
      <c r="E205" s="14"/>
      <c r="F205" s="14"/>
      <c r="G205" s="14"/>
    </row>
    <row r="206" spans="1:7" x14ac:dyDescent="0.25">
      <c r="A206" s="14"/>
      <c r="B206" s="14"/>
      <c r="C206" s="14"/>
      <c r="D206" s="14"/>
      <c r="E206" s="14"/>
      <c r="F206" s="14"/>
      <c r="G206" s="14"/>
    </row>
    <row r="207" spans="1:7" x14ac:dyDescent="0.25">
      <c r="A207" s="14"/>
      <c r="B207" s="14"/>
      <c r="C207" s="14"/>
      <c r="D207" s="14"/>
      <c r="E207" s="14"/>
      <c r="F207" s="14"/>
      <c r="G207" s="14"/>
    </row>
    <row r="208" spans="1:7" x14ac:dyDescent="0.25">
      <c r="A208" s="14"/>
      <c r="B208" s="14"/>
      <c r="C208" s="14"/>
      <c r="D208" s="14"/>
      <c r="E208" s="14"/>
      <c r="F208" s="14"/>
      <c r="G208" s="14"/>
    </row>
    <row r="209" spans="1:7" x14ac:dyDescent="0.25">
      <c r="A209" s="14"/>
      <c r="B209" s="14"/>
      <c r="C209" s="14"/>
      <c r="D209" s="14"/>
      <c r="E209" s="14"/>
      <c r="F209" s="14"/>
      <c r="G209" s="14"/>
    </row>
    <row r="210" spans="1:7" x14ac:dyDescent="0.25">
      <c r="A210" s="14"/>
      <c r="B210" s="14"/>
      <c r="C210" s="14"/>
      <c r="D210" s="14"/>
      <c r="E210" s="14"/>
      <c r="F210" s="14"/>
      <c r="G210" s="14"/>
    </row>
    <row r="211" spans="1:7" x14ac:dyDescent="0.25">
      <c r="A211" s="14"/>
      <c r="B211" s="14"/>
      <c r="C211" s="14"/>
      <c r="D211" s="14"/>
      <c r="E211" s="14"/>
      <c r="F211" s="14"/>
      <c r="G211" s="14"/>
    </row>
    <row r="212" spans="1:7" x14ac:dyDescent="0.25">
      <c r="A212" s="14"/>
      <c r="B212" s="14"/>
      <c r="C212" s="14"/>
      <c r="D212" s="14"/>
      <c r="E212" s="14"/>
      <c r="F212" s="14"/>
      <c r="G212" s="14"/>
    </row>
    <row r="213" spans="1:7" x14ac:dyDescent="0.25">
      <c r="A213" s="14"/>
      <c r="B213" s="14"/>
      <c r="C213" s="14"/>
      <c r="D213" s="14"/>
      <c r="E213" s="14"/>
      <c r="F213" s="14"/>
      <c r="G213" s="14"/>
    </row>
    <row r="214" spans="1:7" x14ac:dyDescent="0.25">
      <c r="A214" s="14"/>
      <c r="B214" s="14"/>
      <c r="C214" s="14"/>
      <c r="D214" s="14"/>
      <c r="E214" s="14"/>
      <c r="F214" s="14"/>
      <c r="G214" s="14"/>
    </row>
    <row r="215" spans="1:7" x14ac:dyDescent="0.25">
      <c r="A215" s="14"/>
      <c r="B215" s="14"/>
      <c r="C215" s="14"/>
      <c r="D215" s="14"/>
      <c r="E215" s="14"/>
      <c r="F215" s="14"/>
      <c r="G215" s="14"/>
    </row>
    <row r="216" spans="1:7" x14ac:dyDescent="0.25">
      <c r="A216" s="14"/>
      <c r="B216" s="14"/>
      <c r="C216" s="14"/>
      <c r="D216" s="14"/>
      <c r="E216" s="14"/>
      <c r="F216" s="14"/>
      <c r="G216" s="14"/>
    </row>
    <row r="217" spans="1:7" x14ac:dyDescent="0.25">
      <c r="A217" s="14"/>
      <c r="B217" s="14"/>
      <c r="C217" s="14"/>
      <c r="D217" s="14"/>
      <c r="E217" s="14"/>
      <c r="F217" s="14"/>
      <c r="G217" s="14"/>
    </row>
    <row r="218" spans="1:7" x14ac:dyDescent="0.25">
      <c r="A218" s="14"/>
      <c r="B218" s="14"/>
      <c r="C218" s="14"/>
      <c r="D218" s="14"/>
      <c r="E218" s="14"/>
      <c r="F218" s="14"/>
      <c r="G218" s="14"/>
    </row>
    <row r="219" spans="1:7" x14ac:dyDescent="0.25">
      <c r="A219" s="14"/>
      <c r="B219" s="14"/>
      <c r="C219" s="14"/>
      <c r="D219" s="14"/>
      <c r="E219" s="14"/>
      <c r="F219" s="14"/>
      <c r="G219" s="14"/>
    </row>
    <row r="220" spans="1:7" x14ac:dyDescent="0.25">
      <c r="A220" s="14"/>
      <c r="B220" s="14"/>
      <c r="C220" s="14"/>
      <c r="D220" s="14"/>
      <c r="E220" s="14"/>
      <c r="F220" s="14"/>
      <c r="G220" s="14"/>
    </row>
    <row r="221" spans="1:7" x14ac:dyDescent="0.25">
      <c r="A221" s="14"/>
      <c r="B221" s="14"/>
      <c r="C221" s="14"/>
      <c r="D221" s="14"/>
      <c r="E221" s="14"/>
      <c r="F221" s="14"/>
      <c r="G221" s="14"/>
    </row>
    <row r="222" spans="1:7" x14ac:dyDescent="0.25">
      <c r="A222" s="14"/>
      <c r="B222" s="14"/>
      <c r="C222" s="14"/>
      <c r="D222" s="14"/>
      <c r="E222" s="14"/>
      <c r="F222" s="14"/>
      <c r="G222" s="14"/>
    </row>
    <row r="223" spans="1:7" x14ac:dyDescent="0.25">
      <c r="A223" s="14"/>
      <c r="B223" s="14"/>
      <c r="C223" s="14"/>
      <c r="D223" s="14"/>
      <c r="E223" s="14"/>
      <c r="F223" s="14"/>
      <c r="G223" s="14"/>
    </row>
    <row r="224" spans="1:7" x14ac:dyDescent="0.25">
      <c r="A224" s="14"/>
      <c r="B224" s="14"/>
      <c r="C224" s="14"/>
      <c r="D224" s="14"/>
      <c r="E224" s="14"/>
      <c r="F224" s="14"/>
      <c r="G224" s="14"/>
    </row>
    <row r="225" spans="1:7" x14ac:dyDescent="0.25">
      <c r="A225" s="14"/>
      <c r="B225" s="14"/>
      <c r="C225" s="14"/>
      <c r="D225" s="14"/>
      <c r="E225" s="14"/>
      <c r="F225" s="14"/>
      <c r="G225" s="14"/>
    </row>
    <row r="226" spans="1:7" x14ac:dyDescent="0.25">
      <c r="A226" s="14"/>
      <c r="B226" s="14"/>
      <c r="C226" s="14"/>
      <c r="D226" s="14"/>
      <c r="E226" s="14"/>
      <c r="F226" s="14"/>
      <c r="G226" s="14"/>
    </row>
    <row r="227" spans="1:7" x14ac:dyDescent="0.25">
      <c r="A227" s="14"/>
      <c r="B227" s="14"/>
      <c r="C227" s="14"/>
      <c r="D227" s="14"/>
      <c r="E227" s="14"/>
      <c r="F227" s="14"/>
      <c r="G227" s="14"/>
    </row>
    <row r="228" spans="1:7" x14ac:dyDescent="0.25">
      <c r="A228" s="14"/>
      <c r="B228" s="14"/>
      <c r="C228" s="14"/>
      <c r="D228" s="14"/>
      <c r="E228" s="14"/>
      <c r="F228" s="14"/>
      <c r="G228" s="14"/>
    </row>
    <row r="229" spans="1:7" x14ac:dyDescent="0.25">
      <c r="A229" s="14"/>
      <c r="B229" s="14"/>
      <c r="C229" s="14"/>
      <c r="D229" s="14"/>
      <c r="E229" s="14"/>
      <c r="F229" s="14"/>
      <c r="G229" s="14"/>
    </row>
    <row r="230" spans="1:7" x14ac:dyDescent="0.25">
      <c r="A230" s="14"/>
      <c r="B230" s="14"/>
      <c r="C230" s="14"/>
      <c r="D230" s="14"/>
      <c r="E230" s="14"/>
      <c r="F230" s="14"/>
      <c r="G230" s="14"/>
    </row>
    <row r="231" spans="1:7" x14ac:dyDescent="0.25">
      <c r="A231" s="14"/>
      <c r="B231" s="14"/>
      <c r="C231" s="14"/>
      <c r="D231" s="14"/>
      <c r="E231" s="14"/>
      <c r="F231" s="14"/>
      <c r="G231" s="14"/>
    </row>
    <row r="232" spans="1:7" x14ac:dyDescent="0.25">
      <c r="A232" s="14"/>
      <c r="B232" s="14"/>
      <c r="C232" s="14"/>
      <c r="D232" s="14"/>
      <c r="E232" s="14"/>
      <c r="F232" s="14"/>
      <c r="G232" s="14"/>
    </row>
    <row r="233" spans="1:7" x14ac:dyDescent="0.25">
      <c r="A233" s="14"/>
      <c r="B233" s="14"/>
      <c r="C233" s="14"/>
      <c r="D233" s="14"/>
      <c r="E233" s="14"/>
      <c r="F233" s="14"/>
      <c r="G233" s="14"/>
    </row>
  </sheetData>
  <sheetProtection algorithmName="SHA-512" hashValue="/AyUEYBZLBFL7t66LKuOoaI1wACirwUWisWvGjVjL9fXjscLVunRFNdds5+ajY7jvniGaQWxWRKErVjcZsotSQ==" saltValue="r6TikmSXY5Sg2zodlrfgVQ==" spinCount="100000" sheet="1" objects="1" scenarios="1" selectLockedCells="1"/>
  <mergeCells count="6">
    <mergeCell ref="B128:B130"/>
    <mergeCell ref="B2:G2"/>
    <mergeCell ref="B1:G1"/>
    <mergeCell ref="B12:B17"/>
    <mergeCell ref="B19:B21"/>
    <mergeCell ref="C19:C21"/>
  </mergeCells>
  <pageMargins left="0.98425196850393704" right="0.39370078740157483" top="0.59055118110236227" bottom="0.59055118110236227" header="0.31496062992125984" footer="0.31496062992125984"/>
  <pageSetup paperSize="9" scale="66" fitToHeight="0" orientation="portrait" r:id="rId1"/>
  <headerFooter>
    <oddFooter>Stran &amp;P od &amp;N</oddFooter>
  </headerFooter>
  <rowBreaks count="5" manualBreakCount="5">
    <brk id="37" max="8" man="1"/>
    <brk id="78" max="8" man="1"/>
    <brk id="109" max="8" man="1"/>
    <brk id="143" max="8" man="1"/>
    <brk id="17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 GGHR Dragučova</vt:lpstr>
      <vt:lpstr>popis del_razpis</vt:lpstr>
      <vt:lpstr>'popis del_razpis'!Področje_tiskanja</vt:lpstr>
      <vt:lpstr>'rekapitulacija GGHR Dragučova'!Področje_tiskanja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Maček, Matej</dc:creator>
  <cp:lastModifiedBy>Jaka Rupnik</cp:lastModifiedBy>
  <cp:lastPrinted>2023-03-21T11:20:12Z</cp:lastPrinted>
  <dcterms:created xsi:type="dcterms:W3CDTF">2021-03-10T08:43:59Z</dcterms:created>
  <dcterms:modified xsi:type="dcterms:W3CDTF">2023-03-21T12:23:50Z</dcterms:modified>
</cp:coreProperties>
</file>