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rs.certus-mb.local\FileServer\Damjan Jošt\Damjan\Javna_narocila\2023\INF_JN_0002_2023_Popravilo_menjalnikov_pnevmatik_M\RD_3.popravek\"/>
    </mc:Choice>
  </mc:AlternateContent>
  <xr:revisionPtr revIDLastSave="0" documentId="13_ncr:1_{0ED3ADA8-D97E-456E-AD62-B6B7F060F323}" xr6:coauthVersionLast="47" xr6:coauthVersionMax="47" xr10:uidLastSave="{00000000-0000-0000-0000-000000000000}"/>
  <bookViews>
    <workbookView xWindow="-28920" yWindow="-2850" windowWidth="29040" windowHeight="15720" xr2:uid="{00000000-000D-0000-FFFF-FFFF00000000}"/>
  </bookViews>
  <sheets>
    <sheet name="Sklop 1 - Nove pnevmatike" sheetId="3" r:id="rId1"/>
    <sheet name="Sklop 2 - Obnovljene pnevmatike" sheetId="2" r:id="rId2"/>
    <sheet name="Sklop 3 - Popravilo menjalnikov" sheetId="4" r:id="rId3"/>
    <sheet name="Slike tablic menjalniki" sheetId="6" r:id="rId4"/>
    <sheet name="Sklop 4 - Dobava akumulatorjev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3" l="1"/>
  <c r="L36" i="3"/>
  <c r="L34" i="3" l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5" i="3"/>
  <c r="L38" i="3"/>
  <c r="E25" i="4" l="1"/>
  <c r="H11" i="5"/>
  <c r="H12" i="5"/>
  <c r="H13" i="5"/>
  <c r="H14" i="5"/>
  <c r="H15" i="5"/>
  <c r="H16" i="5"/>
  <c r="H10" i="5"/>
  <c r="G8" i="2"/>
  <c r="L39" i="3" l="1"/>
  <c r="H17" i="5"/>
</calcChain>
</file>

<file path=xl/sharedStrings.xml><?xml version="1.0" encoding="utf-8"?>
<sst xmlns="http://schemas.openxmlformats.org/spreadsheetml/2006/main" count="300" uniqueCount="142">
  <si>
    <t>Energetska učinkovitost</t>
  </si>
  <si>
    <t>Namen</t>
  </si>
  <si>
    <t>D</t>
  </si>
  <si>
    <t>B</t>
  </si>
  <si>
    <t>/</t>
  </si>
  <si>
    <t>C</t>
  </si>
  <si>
    <t>E</t>
  </si>
  <si>
    <t>265/70R19.5  143/141J   POGONSKA</t>
  </si>
  <si>
    <t>265/70R19.5  143/141J   VODILNA</t>
  </si>
  <si>
    <t>295/80R22.5  152/149M   VODILNA</t>
  </si>
  <si>
    <t>225/75R17.5  129/127M   VODILNA</t>
  </si>
  <si>
    <t>225/75R17.5  129/127M   POGONSKA</t>
  </si>
  <si>
    <t>295/80R22.5  152/149L   POGONSKA</t>
  </si>
  <si>
    <t>Pnevmatike</t>
  </si>
  <si>
    <t>Tovorne pnevmatike (obnovljene)</t>
  </si>
  <si>
    <t>Tovorne pnevmatike</t>
  </si>
  <si>
    <t>275/70R22.5 729, globina profila vsaj 19 mm</t>
  </si>
  <si>
    <t>Dimenzije</t>
  </si>
  <si>
    <t>Količina</t>
  </si>
  <si>
    <t>Oprijem na mokrem</t>
  </si>
  <si>
    <t>Cena obnove karkakse, ki je last naročnika 
(v €/brez DDV/karkasa)</t>
  </si>
  <si>
    <t>Skupna ponudbena vrednost (v €/brez DDV)</t>
  </si>
  <si>
    <t>Ponudbeni pogoji:</t>
  </si>
  <si>
    <t>Veljavnost cen: šest (6) mesecev po sklenitvi okvirnega sporazuma, po preteku prvega šestmesečnega obdobja bo naročnik ponudnike pozval k podaji novih ponudbenih cen za naslednje šestmesečno obdobje.</t>
  </si>
  <si>
    <t>Naziv ponudnika:</t>
  </si>
  <si>
    <t>naslov ponudnika:</t>
  </si>
  <si>
    <t>Obnovljene pnevmatike morajo biti homologirane po Pravilniku UN/ECE R 109.</t>
  </si>
  <si>
    <t>Obnovljena pnevmatika mora ustrezati spodnjemu profilu tekalne površine.</t>
  </si>
  <si>
    <t>Navodilo za izpolnjevanje</t>
  </si>
  <si>
    <t>Ponudnik izpolnjuje zeleno obarvane celice, ostalo se izpolni na podlagi vnaprej nastavljenih formul.</t>
  </si>
  <si>
    <t>z. št.</t>
  </si>
  <si>
    <t>Tovorne pnevmatike  (novo)  minimalna širina tekalne površine je 240mm, minimalna globina profila je 20mm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</si>
  <si>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</si>
  <si>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</si>
  <si>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</si>
  <si>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</si>
  <si>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</si>
  <si>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</si>
  <si>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</si>
  <si>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</si>
  <si>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</si>
  <si>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</si>
  <si>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</si>
  <si>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</si>
  <si>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</si>
  <si>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</si>
  <si>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</si>
  <si>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</si>
  <si>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</si>
  <si>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</si>
  <si>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</si>
  <si>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</si>
  <si>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</si>
  <si>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</si>
  <si>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</si>
  <si>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</si>
  <si>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</si>
  <si>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</si>
  <si>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</si>
  <si>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</si>
  <si>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Cena/kos
(v €/brez DDV)</t>
  </si>
  <si>
    <t>Proizvajalec pnevmatike</t>
  </si>
  <si>
    <t>Oznaka ponujene pnevmatike</t>
  </si>
  <si>
    <t>275/70R22.5  148/145J (152/148E) Guma za vse osi, bočno ojačana</t>
  </si>
  <si>
    <t>Pnevmatike (Renault Kangoo)</t>
  </si>
  <si>
    <t>Pnevmatike (Ranault Kangoo Express)</t>
  </si>
  <si>
    <t>Pnevmatike (Škoda Praktik)</t>
  </si>
  <si>
    <t>Pnevmatike (Ranault Kangoo Express Grand)</t>
  </si>
  <si>
    <t>Pnevmatike (Škoda Scala)</t>
  </si>
  <si>
    <t>Pnevmatike (Citroen c-zero)</t>
  </si>
  <si>
    <t>Energetska učinkovitost
(ponudnik izbere s seznama)</t>
  </si>
  <si>
    <t>Oprijem na mokrem
(ponudnik izbere s seznama)</t>
  </si>
  <si>
    <t>A</t>
  </si>
  <si>
    <t xml:space="preserve">Načina preverjanja: Ponudnik mora k ponudbi priložiti tehnično dokumentacijo proizvajalca, nalepko o uvrstitvi v razred glede na oprijem na mokri podlagi in nalepko o energijski učinkovitosti ali ustrezno dokazilo, iz katerega izhaja, da blago izpolnjuje vse zahteve. </t>
  </si>
  <si>
    <t>Naročnik si pridržuje pravico od ponudnika pred oddajo naročila zahtevati dopolnitev oz. predložitev dodatnih dokazil, iz katerih bo razvidno, da ponujeno blago ustreza v razpisni dokumentaciji navedenim okoljskim zahtevam.</t>
  </si>
  <si>
    <t>Naziv artikla</t>
  </si>
  <si>
    <t>Tip akumulatorja</t>
  </si>
  <si>
    <t>Cena/kos 
(v €/brez DDV)</t>
  </si>
  <si>
    <t>Proizvajalec akumulatorja</t>
  </si>
  <si>
    <t>Oznaka akumulatorja</t>
  </si>
  <si>
    <t>desni plus</t>
  </si>
  <si>
    <t>Skupaj (v € brez DDV)</t>
  </si>
  <si>
    <t>Proizvajalec avtobusa</t>
  </si>
  <si>
    <t>Cena/popravilo menjalnika 
(v €/brez DDV)</t>
  </si>
  <si>
    <t>CROSSWAY LE CITY</t>
  </si>
  <si>
    <t>Iveco</t>
  </si>
  <si>
    <t>STREETWAY</t>
  </si>
  <si>
    <t>URBANWAY / CNG</t>
  </si>
  <si>
    <t>URBANWAY</t>
  </si>
  <si>
    <t>Neoplan</t>
  </si>
  <si>
    <t>N4416Y</t>
  </si>
  <si>
    <t>N4516</t>
  </si>
  <si>
    <t>Mercedes-Benz</t>
  </si>
  <si>
    <t>CITARO O 530</t>
  </si>
  <si>
    <t>CONECTO</t>
  </si>
  <si>
    <t>MAN</t>
  </si>
  <si>
    <t>A26</t>
  </si>
  <si>
    <t>IRISBUS</t>
  </si>
  <si>
    <t>CROSSWAY</t>
  </si>
  <si>
    <t>HEULIEZ BUS</t>
  </si>
  <si>
    <t>GX 137</t>
  </si>
  <si>
    <t>ISUZU</t>
  </si>
  <si>
    <t>CITIBUS</t>
  </si>
  <si>
    <t>Scania</t>
  </si>
  <si>
    <t>Skupaj</t>
  </si>
  <si>
    <t>CITYWIDE LE</t>
  </si>
  <si>
    <t>CITYWIDE LF</t>
  </si>
  <si>
    <t>CN 280</t>
  </si>
  <si>
    <t>Tip avtobusa
(s klikom na povezavo se odpre slika tablice menjalnika)</t>
  </si>
  <si>
    <t>29.</t>
  </si>
  <si>
    <t>195/75R16C  110/108R                       M+S</t>
  </si>
  <si>
    <t>205/65R16C   107/105R                     M+S</t>
  </si>
  <si>
    <t>225/65R16C 112/110R                       M+S</t>
  </si>
  <si>
    <t>225/75R16C 121/120R                       M+S</t>
  </si>
  <si>
    <t>215/65/R16C                                      M+S</t>
  </si>
  <si>
    <t>145/R13C                                            M+S</t>
  </si>
  <si>
    <t>165/R13C                                            M+S</t>
  </si>
  <si>
    <t>145/R13C                                         Letne</t>
  </si>
  <si>
    <t>165/R13C                                         Letne</t>
  </si>
  <si>
    <t>185/55R15                                          M+S</t>
  </si>
  <si>
    <t>185/60R15                                          M+S</t>
  </si>
  <si>
    <t>185/55R15                                        Letne</t>
  </si>
  <si>
    <t>185/60R15                                        Letne</t>
  </si>
  <si>
    <t xml:space="preserve">195/65r15                                           M+S </t>
  </si>
  <si>
    <t>165/70r14                                           M+S</t>
  </si>
  <si>
    <t>195/55r15                                           M+S</t>
  </si>
  <si>
    <t>195/65r15                                        Letne</t>
  </si>
  <si>
    <t>195/65r15                                           M+S</t>
  </si>
  <si>
    <t>205/55r16                                           M+S</t>
  </si>
  <si>
    <t>205/55r16                                         Letna</t>
  </si>
  <si>
    <t>Z(175/55R15)                                   Letne</t>
  </si>
  <si>
    <r>
      <t xml:space="preserve">desni plus </t>
    </r>
    <r>
      <rPr>
        <b/>
        <i/>
        <sz val="9"/>
        <color rgb="FF00B050"/>
        <rFont val="Calibri"/>
        <family val="2"/>
        <charset val="238"/>
        <scheme val="minor"/>
      </rPr>
      <t>levi plus</t>
    </r>
  </si>
  <si>
    <r>
      <t xml:space="preserve">Akumulator 55 Ah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207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</si>
  <si>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60 Ah  </t>
    </r>
    <r>
      <rPr>
        <b/>
        <i/>
        <sz val="9"/>
        <color rgb="FF00B050"/>
        <rFont val="Calibri"/>
        <family val="2"/>
        <charset val="238"/>
        <scheme val="minor"/>
      </rPr>
      <t>VxŠxD (v mm): 175 x 175 x 242 (+/- 5 %)</t>
    </r>
  </si>
  <si>
    <r>
      <t xml:space="preserve">Akumulator 75 Ah   </t>
    </r>
    <r>
      <rPr>
        <b/>
        <i/>
        <sz val="9"/>
        <color rgb="FF00B050"/>
        <rFont val="Calibri"/>
        <family val="2"/>
        <charset val="238"/>
        <scheme val="minor"/>
      </rPr>
      <t xml:space="preserve"> VxŠxD (v mm): 175 x 175 x 278 (+/- 5 %)</t>
    </r>
  </si>
  <si>
    <r>
      <t xml:space="preserve">Akumulator 100 Ah  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353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</si>
  <si>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110 Ah 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393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</si>
  <si>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190 Ah    </t>
    </r>
    <r>
      <rPr>
        <b/>
        <i/>
        <sz val="9"/>
        <color rgb="FF00B050"/>
        <rFont val="Calibri"/>
        <family val="2"/>
        <charset val="238"/>
        <scheme val="minor"/>
      </rPr>
      <t>VxŠxD (v mm): 224 x 223 x 	513 (+/- 5 %)</t>
    </r>
  </si>
  <si>
    <r>
      <t xml:space="preserve">Akumulator 240 Ah    </t>
    </r>
    <r>
      <rPr>
        <b/>
        <i/>
        <sz val="9"/>
        <color rgb="FF00B050"/>
        <rFont val="Calibri"/>
        <family val="2"/>
        <charset val="238"/>
        <scheme val="minor"/>
      </rPr>
      <t>VxŠxD (v mm): 242 x 276 x 	518 (+/- 5 %)</t>
    </r>
  </si>
  <si>
    <t>Z(175/55R15)                                   M+S</t>
  </si>
  <si>
    <t>S(145/65R15)                                   Letne</t>
  </si>
  <si>
    <t>S(145/65R15)                                   M+S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</si>
</sst>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-424]dddd\,\ d/\ mmmm\ yyyy;@"/>
    <numFmt numFmtId="165" formatCode="_-* #,##0.00\ [$€-424]_-;\-* #,##0.00\ [$€-424]_-;_-* &quot;-&quot;??\ [$€-424]_-;_-@_-"/>
  </numFmts>
  <fonts count="1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rgb="FFFF33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i/>
      <strike/>
      <sz val="9"/>
      <color rgb="FF000000"/>
      <name val="Calibri"/>
      <family val="2"/>
      <charset val="238"/>
      <scheme val="minor"/>
    </font>
    <font>
      <b/>
      <i/>
      <sz val="9"/>
      <color rgb="FF00B05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/>
  </cellStyleXfs>
  <cellXfs count="90">
    <xf numFmtId="0" fontId="0" fillId="0" borderId="0" xfId="0"/>
    <xf numFmtId="0" fontId="5" fillId="0" borderId="0" xfId="0" applyFont="1"/>
    <xf numFmtId="0" fontId="5" fillId="5" borderId="0" xfId="0" applyFont="1" applyFill="1"/>
    <xf numFmtId="0" fontId="5" fillId="0" borderId="2" xfId="0" applyFont="1" applyBorder="1"/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6" fillId="0" borderId="0" xfId="0" applyFont="1"/>
    <xf numFmtId="0" fontId="10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wrapText="1"/>
    </xf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0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 applyProtection="1">
      <alignment horizontal="right" vertical="center"/>
    </xf>
    <xf numFmtId="0" fontId="10" fillId="0" borderId="1" xfId="0" applyFont="1" applyBorder="1"/>
    <xf numFmtId="0" fontId="5" fillId="0" borderId="0" xfId="0" applyFont="1" applyAlignment="1">
      <alignment horizontal="left" vertical="center" wrapText="1"/>
    </xf>
    <xf numFmtId="0" fontId="10" fillId="0" borderId="0" xfId="0" applyFont="1"/>
    <xf numFmtId="164" fontId="8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165" fontId="5" fillId="2" borderId="1" xfId="1" applyNumberFormat="1" applyFont="1" applyFill="1" applyBorder="1" applyAlignment="1" applyProtection="1">
      <alignment horizontal="right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2" applyBorder="1" applyAlignment="1" applyProtection="1">
      <alignment horizontal="left" vertical="center"/>
    </xf>
    <xf numFmtId="0" fontId="10" fillId="0" borderId="1" xfId="0" applyFont="1" applyBorder="1" applyAlignment="1">
      <alignment horizontal="center" vertical="center"/>
    </xf>
    <xf numFmtId="44" fontId="10" fillId="0" borderId="1" xfId="1" applyFont="1" applyBorder="1" applyAlignment="1" applyProtection="1">
      <alignment horizontal="right" vertical="center"/>
    </xf>
    <xf numFmtId="44" fontId="5" fillId="2" borderId="1" xfId="1" applyFont="1" applyFill="1" applyBorder="1" applyAlignment="1" applyProtection="1">
      <alignment horizontal="right" vertical="center"/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2" xfId="0" applyFont="1" applyBorder="1" applyProtection="1"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8" fillId="4" borderId="1" xfId="0" applyFont="1" applyFill="1" applyBorder="1" applyAlignment="1" applyProtection="1">
      <alignment horizontal="left" vertical="center"/>
      <protection locked="0"/>
    </xf>
    <xf numFmtId="16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165" fontId="5" fillId="5" borderId="1" xfId="1" applyNumberFormat="1" applyFont="1" applyFill="1" applyBorder="1" applyAlignment="1" applyProtection="1">
      <alignment horizontal="right" vertical="center"/>
      <protection locked="0"/>
    </xf>
    <xf numFmtId="0" fontId="5" fillId="5" borderId="0" xfId="0" applyFont="1" applyFill="1" applyProtection="1">
      <protection locked="0"/>
    </xf>
    <xf numFmtId="0" fontId="5" fillId="2" borderId="1" xfId="0" applyFont="1" applyFill="1" applyBorder="1" applyProtection="1">
      <protection locked="0"/>
    </xf>
    <xf numFmtId="165" fontId="5" fillId="2" borderId="1" xfId="0" applyNumberFormat="1" applyFont="1" applyFill="1" applyBorder="1" applyProtection="1">
      <protection locked="0"/>
    </xf>
    <xf numFmtId="0" fontId="12" fillId="2" borderId="1" xfId="0" applyFont="1" applyFill="1" applyBorder="1" applyProtection="1">
      <protection locked="0"/>
    </xf>
    <xf numFmtId="165" fontId="13" fillId="0" borderId="1" xfId="0" applyNumberFormat="1" applyFont="1" applyBorder="1"/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0" fillId="2" borderId="1" xfId="0" applyFill="1" applyBorder="1"/>
    <xf numFmtId="164" fontId="15" fillId="4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4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2" borderId="2" xfId="0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0" borderId="0" xfId="0" applyFont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4">
    <cellStyle name="Hiperpovezava" xfId="2" builtinId="8"/>
    <cellStyle name="Navadno" xfId="0" builtinId="0"/>
    <cellStyle name="Normal_Km_gorivo jan 426 2006" xfId="3" xr:uid="{00000000-0005-0000-0000-000002000000}"/>
    <cellStyle name="Valuta" xfId="1" builtinId="4"/>
  </cellStyles>
  <dxfs count="0"/>
  <tableStyles count="0" defaultTableStyle="TableStyleMedium2" defaultPivotStyle="PivotStyleLight16"/>
  <colors>
    <mruColors>
      <color rgb="FF000000"/>
      <color rgb="FFFF3300"/>
      <color rgb="FFFA7F6A"/>
      <color rgb="FFDC886E"/>
      <color rgb="FFFD514D"/>
      <color rgb="FFBFEBE7"/>
      <color rgb="FF77D5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g"/><Relationship Id="rId13" Type="http://schemas.openxmlformats.org/officeDocument/2006/relationships/image" Target="../media/image14.jpeg"/><Relationship Id="rId3" Type="http://schemas.openxmlformats.org/officeDocument/2006/relationships/image" Target="../media/image4.JPG"/><Relationship Id="rId7" Type="http://schemas.openxmlformats.org/officeDocument/2006/relationships/image" Target="../media/image8.jpg"/><Relationship Id="rId12" Type="http://schemas.openxmlformats.org/officeDocument/2006/relationships/image" Target="../media/image13.jpg"/><Relationship Id="rId17" Type="http://schemas.openxmlformats.org/officeDocument/2006/relationships/image" Target="../media/image18.jpg"/><Relationship Id="rId2" Type="http://schemas.openxmlformats.org/officeDocument/2006/relationships/image" Target="../media/image3.jpg"/><Relationship Id="rId16" Type="http://schemas.openxmlformats.org/officeDocument/2006/relationships/image" Target="../media/image17.jpg"/><Relationship Id="rId1" Type="http://schemas.openxmlformats.org/officeDocument/2006/relationships/image" Target="../media/image2.jpg"/><Relationship Id="rId6" Type="http://schemas.openxmlformats.org/officeDocument/2006/relationships/image" Target="../media/image7.jpg"/><Relationship Id="rId11" Type="http://schemas.openxmlformats.org/officeDocument/2006/relationships/image" Target="../media/image12.jpg"/><Relationship Id="rId5" Type="http://schemas.openxmlformats.org/officeDocument/2006/relationships/image" Target="../media/image6.jpg"/><Relationship Id="rId15" Type="http://schemas.openxmlformats.org/officeDocument/2006/relationships/image" Target="../media/image16.jpg"/><Relationship Id="rId10" Type="http://schemas.openxmlformats.org/officeDocument/2006/relationships/image" Target="../media/image11.jpg"/><Relationship Id="rId4" Type="http://schemas.openxmlformats.org/officeDocument/2006/relationships/image" Target="../media/image5.jpg"/><Relationship Id="rId9" Type="http://schemas.openxmlformats.org/officeDocument/2006/relationships/image" Target="../media/image10.jpg"/><Relationship Id="rId14" Type="http://schemas.openxmlformats.org/officeDocument/2006/relationships/image" Target="../media/image1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12</xdr:row>
      <xdr:rowOff>142875</xdr:rowOff>
    </xdr:from>
    <xdr:to>
      <xdr:col>1</xdr:col>
      <xdr:colOff>1127355</xdr:colOff>
      <xdr:row>20</xdr:row>
      <xdr:rowOff>49361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B375A1B-84A6-348C-55B3-076D3E643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3048000"/>
          <a:ext cx="3238095" cy="13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601980</xdr:colOff>
      <xdr:row>0</xdr:row>
      <xdr:rowOff>0</xdr:rowOff>
    </xdr:from>
    <xdr:to>
      <xdr:col>7</xdr:col>
      <xdr:colOff>115685</xdr:colOff>
      <xdr:row>9</xdr:row>
      <xdr:rowOff>2078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1D5F096-42CD-4C19-AEED-ADC9B6C44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0"/>
          <a:ext cx="3171305" cy="164037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7</xdr:col>
      <xdr:colOff>132830</xdr:colOff>
      <xdr:row>19</xdr:row>
      <xdr:rowOff>170179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E9656F7-BBF3-4FE5-AD4F-DF001F64C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000250"/>
          <a:ext cx="3180830" cy="161797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7</xdr:col>
      <xdr:colOff>123999</xdr:colOff>
      <xdr:row>31</xdr:row>
      <xdr:rowOff>3101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6CD8A695-CEF4-42B7-B43A-CAD6852CE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010025"/>
          <a:ext cx="3165649" cy="16445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7</xdr:col>
      <xdr:colOff>153150</xdr:colOff>
      <xdr:row>41</xdr:row>
      <xdr:rowOff>179069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5823FFBC-8479-4ED2-BF1D-2BBA85C57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6019800"/>
          <a:ext cx="3201150" cy="16236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6</xdr:col>
      <xdr:colOff>202566</xdr:colOff>
      <xdr:row>53</xdr:row>
      <xdr:rowOff>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7A437265-C72A-4A80-99DC-5BE34913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8029575"/>
          <a:ext cx="2634616" cy="16383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6</xdr:col>
      <xdr:colOff>202566</xdr:colOff>
      <xdr:row>64</xdr:row>
      <xdr:rowOff>635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33BFE70D-3C81-49CC-94F7-634374F15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0039350"/>
          <a:ext cx="2634616" cy="16389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1</xdr:rowOff>
    </xdr:from>
    <xdr:to>
      <xdr:col>6</xdr:col>
      <xdr:colOff>391795</xdr:colOff>
      <xdr:row>74</xdr:row>
      <xdr:rowOff>217171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95BDAC55-7E94-43D1-B1F5-AA64C6715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2030076"/>
          <a:ext cx="2827020" cy="1668145"/>
        </a:xfrm>
        <a:prstGeom prst="rect">
          <a:avLst/>
        </a:prstGeom>
      </xdr:spPr>
    </xdr:pic>
    <xdr:clientData/>
  </xdr:twoCellAnchor>
  <xdr:twoCellAnchor editAs="oneCell">
    <xdr:from>
      <xdr:col>6</xdr:col>
      <xdr:colOff>388620</xdr:colOff>
      <xdr:row>66</xdr:row>
      <xdr:rowOff>0</xdr:rowOff>
    </xdr:from>
    <xdr:to>
      <xdr:col>10</xdr:col>
      <xdr:colOff>541020</xdr:colOff>
      <xdr:row>74</xdr:row>
      <xdr:rowOff>212090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CBC05894-4A2F-4058-975F-384F2C011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6220" y="12030075"/>
          <a:ext cx="2590800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6</xdr:col>
      <xdr:colOff>392431</xdr:colOff>
      <xdr:row>85</xdr:row>
      <xdr:rowOff>220345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D2CF98AB-4F97-40E6-AB63-743744B38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4144625"/>
          <a:ext cx="2834006" cy="16681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8</xdr:col>
      <xdr:colOff>30481</xdr:colOff>
      <xdr:row>98</xdr:row>
      <xdr:rowOff>171450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633551DD-351A-4561-BDE5-716C8CB35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6202025"/>
          <a:ext cx="3684906" cy="19812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6</xdr:col>
      <xdr:colOff>381000</xdr:colOff>
      <xdr:row>110</xdr:row>
      <xdr:rowOff>21590</xdr:rowOff>
    </xdr:to>
    <xdr:pic>
      <xdr:nvPicPr>
        <xdr:cNvPr id="12" name="Slika 11">
          <a:extLst>
            <a:ext uri="{FF2B5EF4-FFF2-40B4-BE49-F238E27FC236}">
              <a16:creationId xmlns:a16="http://schemas.microsoft.com/office/drawing/2014/main" id="{CC024C70-9FB1-41CB-AECD-B394C1B00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8573750"/>
          <a:ext cx="2819400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7</xdr:col>
      <xdr:colOff>87630</xdr:colOff>
      <xdr:row>121</xdr:row>
      <xdr:rowOff>2540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E3DE52FA-9DCF-43B5-B5F9-FF1069EEF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0583525"/>
          <a:ext cx="3138805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6</xdr:col>
      <xdr:colOff>464185</xdr:colOff>
      <xdr:row>132</xdr:row>
      <xdr:rowOff>19685</xdr:rowOff>
    </xdr:to>
    <xdr:pic>
      <xdr:nvPicPr>
        <xdr:cNvPr id="14" name="Slika 13">
          <a:extLst>
            <a:ext uri="{FF2B5EF4-FFF2-40B4-BE49-F238E27FC236}">
              <a16:creationId xmlns:a16="http://schemas.microsoft.com/office/drawing/2014/main" id="{3B3E781F-8B7E-4E7F-B303-63167B2CD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2612350"/>
          <a:ext cx="2902585" cy="16770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6</xdr:col>
      <xdr:colOff>570864</xdr:colOff>
      <xdr:row>142</xdr:row>
      <xdr:rowOff>212090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1FC56ACC-D7FE-46CF-95B4-9A2F93527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4641175"/>
          <a:ext cx="3009264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6</xdr:col>
      <xdr:colOff>535941</xdr:colOff>
      <xdr:row>153</xdr:row>
      <xdr:rowOff>220345</xdr:rowOff>
    </xdr:to>
    <xdr:pic>
      <xdr:nvPicPr>
        <xdr:cNvPr id="16" name="Slika 15">
          <a:extLst>
            <a:ext uri="{FF2B5EF4-FFF2-40B4-BE49-F238E27FC236}">
              <a16:creationId xmlns:a16="http://schemas.microsoft.com/office/drawing/2014/main" id="{7AC02EAC-9FE8-4CE8-951C-7B237A6DD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6679525"/>
          <a:ext cx="2974341" cy="16681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6</xdr:col>
      <xdr:colOff>544831</xdr:colOff>
      <xdr:row>165</xdr:row>
      <xdr:rowOff>1269</xdr:rowOff>
    </xdr:to>
    <xdr:pic>
      <xdr:nvPicPr>
        <xdr:cNvPr id="17" name="Slika 16">
          <a:extLst>
            <a:ext uri="{FF2B5EF4-FFF2-40B4-BE49-F238E27FC236}">
              <a16:creationId xmlns:a16="http://schemas.microsoft.com/office/drawing/2014/main" id="{7FFE6C90-8980-4C74-88E1-D84C90FE8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8736925"/>
          <a:ext cx="2980056" cy="16332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6</xdr:col>
      <xdr:colOff>408940</xdr:colOff>
      <xdr:row>175</xdr:row>
      <xdr:rowOff>217170</xdr:rowOff>
    </xdr:to>
    <xdr:pic>
      <xdr:nvPicPr>
        <xdr:cNvPr id="18" name="Slika 17">
          <a:extLst>
            <a:ext uri="{FF2B5EF4-FFF2-40B4-BE49-F238E27FC236}">
              <a16:creationId xmlns:a16="http://schemas.microsoft.com/office/drawing/2014/main" id="{ABD835B6-7A79-4FC7-A730-FFA394596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30746700"/>
          <a:ext cx="2844165" cy="1668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82"/>
  <sheetViews>
    <sheetView tabSelected="1" workbookViewId="0">
      <selection activeCell="J31" sqref="J31"/>
    </sheetView>
  </sheetViews>
  <sheetFormatPr defaultColWidth="8.77734375" defaultRowHeight="12" x14ac:dyDescent="0.25"/>
  <cols>
    <col min="1" max="1" width="5" style="1" customWidth="1"/>
    <col min="2" max="2" width="33.5546875" style="1" customWidth="1"/>
    <col min="3" max="3" width="29.77734375" style="1" customWidth="1"/>
    <col min="4" max="4" width="8.77734375" style="1"/>
    <col min="5" max="5" width="9.77734375" style="1" customWidth="1"/>
    <col min="6" max="6" width="8.77734375" style="1"/>
    <col min="7" max="7" width="17.44140625" style="1" customWidth="1"/>
    <col min="8" max="8" width="11.5546875" style="1" customWidth="1"/>
    <col min="9" max="10" width="15.5546875" style="1" customWidth="1"/>
    <col min="11" max="11" width="12" style="1" customWidth="1"/>
    <col min="12" max="12" width="14.5546875" style="1" customWidth="1"/>
    <col min="13" max="16384" width="8.77734375" style="1"/>
  </cols>
  <sheetData>
    <row r="2" spans="1:12" x14ac:dyDescent="0.25">
      <c r="B2" s="3" t="s">
        <v>24</v>
      </c>
      <c r="C2" s="76"/>
      <c r="D2" s="76"/>
      <c r="E2" s="76"/>
      <c r="F2" s="76"/>
      <c r="G2" s="76"/>
      <c r="H2" s="2"/>
      <c r="I2" s="2"/>
      <c r="J2" s="2"/>
      <c r="K2" s="2"/>
    </row>
    <row r="3" spans="1:12" x14ac:dyDescent="0.25">
      <c r="H3" s="2"/>
      <c r="I3" s="2"/>
      <c r="J3" s="2"/>
      <c r="K3" s="2"/>
    </row>
    <row r="4" spans="1:12" x14ac:dyDescent="0.25">
      <c r="B4" s="3" t="s">
        <v>25</v>
      </c>
      <c r="C4" s="76"/>
      <c r="D4" s="76"/>
      <c r="E4" s="76"/>
      <c r="F4" s="76"/>
      <c r="G4" s="76"/>
      <c r="H4" s="2"/>
      <c r="I4" s="2"/>
      <c r="J4" s="2"/>
      <c r="K4" s="2"/>
    </row>
    <row r="7" spans="1:12" ht="49.5" customHeight="1" x14ac:dyDescent="0.25">
      <c r="A7" s="12" t="s">
        <v>30</v>
      </c>
      <c r="B7" s="13" t="s">
        <v>1</v>
      </c>
      <c r="C7" s="14" t="s">
        <v>17</v>
      </c>
      <c r="D7" s="14" t="s">
        <v>18</v>
      </c>
      <c r="E7" s="15" t="s">
        <v>0</v>
      </c>
      <c r="F7" s="15" t="s">
        <v>19</v>
      </c>
      <c r="G7" s="15" t="s">
        <v>61</v>
      </c>
      <c r="H7" s="15" t="s">
        <v>62</v>
      </c>
      <c r="I7" s="15" t="s">
        <v>70</v>
      </c>
      <c r="J7" s="15" t="s">
        <v>71</v>
      </c>
      <c r="K7" s="16" t="s">
        <v>60</v>
      </c>
      <c r="L7" s="16" t="s">
        <v>21</v>
      </c>
    </row>
    <row r="8" spans="1:12" ht="25.2" customHeight="1" x14ac:dyDescent="0.25">
      <c r="A8" s="5" t="s">
        <v>32</v>
      </c>
      <c r="B8" s="6" t="s">
        <v>31</v>
      </c>
      <c r="C8" s="63" t="s">
        <v>63</v>
      </c>
      <c r="D8" s="7">
        <v>320</v>
      </c>
      <c r="E8" s="7" t="s">
        <v>2</v>
      </c>
      <c r="F8" s="7" t="s">
        <v>3</v>
      </c>
      <c r="G8" s="58"/>
      <c r="H8" s="58"/>
      <c r="I8" s="58"/>
      <c r="J8" s="58"/>
      <c r="K8" s="59"/>
      <c r="L8" s="8">
        <f>D8*K8</f>
        <v>0</v>
      </c>
    </row>
    <row r="9" spans="1:12" x14ac:dyDescent="0.25">
      <c r="A9" s="5" t="s">
        <v>33</v>
      </c>
      <c r="B9" s="5" t="s">
        <v>15</v>
      </c>
      <c r="C9" s="64" t="s">
        <v>7</v>
      </c>
      <c r="D9" s="7">
        <v>40</v>
      </c>
      <c r="E9" s="67" t="s">
        <v>6</v>
      </c>
      <c r="F9" s="67" t="s">
        <v>3</v>
      </c>
      <c r="G9" s="58"/>
      <c r="H9" s="58"/>
      <c r="I9" s="58"/>
      <c r="J9" s="58"/>
      <c r="K9" s="59"/>
      <c r="L9" s="8">
        <f t="shared" ref="L9:L38" si="0">D9*K9</f>
        <v>0</v>
      </c>
    </row>
    <row r="10" spans="1:12" x14ac:dyDescent="0.25">
      <c r="A10" s="5" t="s">
        <v>34</v>
      </c>
      <c r="B10" s="5" t="s">
        <v>15</v>
      </c>
      <c r="C10" s="64" t="s">
        <v>8</v>
      </c>
      <c r="D10" s="7">
        <v>20</v>
      </c>
      <c r="E10" s="7" t="s">
        <v>2</v>
      </c>
      <c r="F10" s="7" t="s">
        <v>5</v>
      </c>
      <c r="G10" s="58"/>
      <c r="H10" s="58"/>
      <c r="I10" s="58"/>
      <c r="J10" s="58"/>
      <c r="K10" s="59"/>
      <c r="L10" s="8">
        <f t="shared" si="0"/>
        <v>0</v>
      </c>
    </row>
    <row r="11" spans="1:12" x14ac:dyDescent="0.25">
      <c r="A11" s="5" t="s">
        <v>35</v>
      </c>
      <c r="B11" s="5" t="s">
        <v>15</v>
      </c>
      <c r="C11" s="64" t="s">
        <v>9</v>
      </c>
      <c r="D11" s="7">
        <v>20</v>
      </c>
      <c r="E11" s="7" t="s">
        <v>5</v>
      </c>
      <c r="F11" s="7" t="s">
        <v>5</v>
      </c>
      <c r="G11" s="58"/>
      <c r="H11" s="58"/>
      <c r="I11" s="58"/>
      <c r="J11" s="58"/>
      <c r="K11" s="59"/>
      <c r="L11" s="8">
        <f t="shared" si="0"/>
        <v>0</v>
      </c>
    </row>
    <row r="12" spans="1:12" x14ac:dyDescent="0.25">
      <c r="A12" s="5" t="s">
        <v>37</v>
      </c>
      <c r="B12" s="5" t="s">
        <v>15</v>
      </c>
      <c r="C12" s="64" t="s">
        <v>10</v>
      </c>
      <c r="D12" s="7">
        <v>4</v>
      </c>
      <c r="E12" s="7" t="s">
        <v>2</v>
      </c>
      <c r="F12" s="7" t="s">
        <v>3</v>
      </c>
      <c r="G12" s="58"/>
      <c r="H12" s="58"/>
      <c r="I12" s="58"/>
      <c r="J12" s="58"/>
      <c r="K12" s="59"/>
      <c r="L12" s="8">
        <f t="shared" si="0"/>
        <v>0</v>
      </c>
    </row>
    <row r="13" spans="1:12" x14ac:dyDescent="0.25">
      <c r="A13" s="5" t="s">
        <v>38</v>
      </c>
      <c r="B13" s="5" t="s">
        <v>15</v>
      </c>
      <c r="C13" s="64" t="s">
        <v>11</v>
      </c>
      <c r="D13" s="7">
        <v>8</v>
      </c>
      <c r="E13" s="7" t="s">
        <v>6</v>
      </c>
      <c r="F13" s="7" t="s">
        <v>3</v>
      </c>
      <c r="G13" s="58"/>
      <c r="H13" s="58"/>
      <c r="I13" s="58"/>
      <c r="J13" s="58"/>
      <c r="K13" s="59"/>
      <c r="L13" s="8">
        <f t="shared" si="0"/>
        <v>0</v>
      </c>
    </row>
    <row r="14" spans="1:12" x14ac:dyDescent="0.25">
      <c r="A14" s="5" t="s">
        <v>39</v>
      </c>
      <c r="B14" s="5" t="s">
        <v>15</v>
      </c>
      <c r="C14" s="64" t="s">
        <v>12</v>
      </c>
      <c r="D14" s="7">
        <v>40</v>
      </c>
      <c r="E14" s="7" t="s">
        <v>6</v>
      </c>
      <c r="F14" s="7" t="s">
        <v>5</v>
      </c>
      <c r="G14" s="58"/>
      <c r="H14" s="58"/>
      <c r="I14" s="58"/>
      <c r="J14" s="58"/>
      <c r="K14" s="59"/>
      <c r="L14" s="8">
        <f t="shared" si="0"/>
        <v>0</v>
      </c>
    </row>
    <row r="15" spans="1:12" x14ac:dyDescent="0.25">
      <c r="A15" s="5" t="s">
        <v>40</v>
      </c>
      <c r="B15" s="23" t="s">
        <v>13</v>
      </c>
      <c r="C15" s="64" t="s">
        <v>110</v>
      </c>
      <c r="D15" s="7">
        <v>12</v>
      </c>
      <c r="E15" s="7" t="s">
        <v>2</v>
      </c>
      <c r="F15" s="7" t="s">
        <v>3</v>
      </c>
      <c r="G15" s="58"/>
      <c r="H15" s="58"/>
      <c r="I15" s="58"/>
      <c r="J15" s="58"/>
      <c r="K15" s="59"/>
      <c r="L15" s="8">
        <f t="shared" si="0"/>
        <v>0</v>
      </c>
    </row>
    <row r="16" spans="1:12" x14ac:dyDescent="0.25">
      <c r="A16" s="5" t="s">
        <v>41</v>
      </c>
      <c r="B16" s="23" t="s">
        <v>13</v>
      </c>
      <c r="C16" s="64" t="s">
        <v>111</v>
      </c>
      <c r="D16" s="7">
        <v>20</v>
      </c>
      <c r="E16" s="7" t="s">
        <v>2</v>
      </c>
      <c r="F16" s="7" t="s">
        <v>3</v>
      </c>
      <c r="G16" s="58"/>
      <c r="H16" s="58"/>
      <c r="I16" s="58"/>
      <c r="J16" s="58"/>
      <c r="K16" s="59"/>
      <c r="L16" s="8">
        <f t="shared" si="0"/>
        <v>0</v>
      </c>
    </row>
    <row r="17" spans="1:14" x14ac:dyDescent="0.25">
      <c r="A17" s="5" t="s">
        <v>42</v>
      </c>
      <c r="B17" s="23" t="s">
        <v>13</v>
      </c>
      <c r="C17" s="64" t="s">
        <v>112</v>
      </c>
      <c r="D17" s="7">
        <v>60</v>
      </c>
      <c r="E17" s="7" t="s">
        <v>2</v>
      </c>
      <c r="F17" s="7" t="s">
        <v>3</v>
      </c>
      <c r="G17" s="58"/>
      <c r="H17" s="58"/>
      <c r="I17" s="58"/>
      <c r="J17" s="58"/>
      <c r="K17" s="59"/>
      <c r="L17" s="8">
        <f t="shared" si="0"/>
        <v>0</v>
      </c>
    </row>
    <row r="18" spans="1:14" x14ac:dyDescent="0.25">
      <c r="A18" s="5" t="s">
        <v>43</v>
      </c>
      <c r="B18" s="23" t="s">
        <v>13</v>
      </c>
      <c r="C18" s="64" t="s">
        <v>113</v>
      </c>
      <c r="D18" s="7">
        <v>120</v>
      </c>
      <c r="E18" s="7" t="s">
        <v>2</v>
      </c>
      <c r="F18" s="7" t="s">
        <v>5</v>
      </c>
      <c r="G18" s="58"/>
      <c r="H18" s="58"/>
      <c r="I18" s="58"/>
      <c r="J18" s="58"/>
      <c r="K18" s="59"/>
      <c r="L18" s="8">
        <f t="shared" si="0"/>
        <v>0</v>
      </c>
    </row>
    <row r="19" spans="1:14" x14ac:dyDescent="0.25">
      <c r="A19" s="5" t="s">
        <v>44</v>
      </c>
      <c r="B19" s="23" t="s">
        <v>13</v>
      </c>
      <c r="C19" s="64" t="s">
        <v>114</v>
      </c>
      <c r="D19" s="20">
        <v>20</v>
      </c>
      <c r="E19" s="21" t="s">
        <v>2</v>
      </c>
      <c r="F19" s="21" t="s">
        <v>3</v>
      </c>
      <c r="G19" s="60"/>
      <c r="H19" s="60"/>
      <c r="I19" s="60"/>
      <c r="J19" s="60"/>
      <c r="K19" s="59"/>
      <c r="L19" s="61">
        <f t="shared" si="0"/>
        <v>0</v>
      </c>
      <c r="M19" s="19"/>
      <c r="N19" s="19"/>
    </row>
    <row r="20" spans="1:14" x14ac:dyDescent="0.25">
      <c r="A20" s="5" t="s">
        <v>45</v>
      </c>
      <c r="B20" s="23" t="s">
        <v>13</v>
      </c>
      <c r="C20" s="64" t="s">
        <v>115</v>
      </c>
      <c r="D20" s="7">
        <v>40</v>
      </c>
      <c r="E20" s="22" t="s">
        <v>6</v>
      </c>
      <c r="F20" s="22" t="s">
        <v>6</v>
      </c>
      <c r="G20" s="58"/>
      <c r="H20" s="58"/>
      <c r="I20" s="58"/>
      <c r="J20" s="58"/>
      <c r="K20" s="59"/>
      <c r="L20" s="8">
        <f t="shared" si="0"/>
        <v>0</v>
      </c>
    </row>
    <row r="21" spans="1:14" x14ac:dyDescent="0.25">
      <c r="A21" s="5" t="s">
        <v>46</v>
      </c>
      <c r="B21" s="23" t="s">
        <v>13</v>
      </c>
      <c r="C21" s="64" t="s">
        <v>116</v>
      </c>
      <c r="D21" s="7">
        <v>40</v>
      </c>
      <c r="E21" s="22" t="s">
        <v>6</v>
      </c>
      <c r="F21" s="22" t="s">
        <v>6</v>
      </c>
      <c r="G21" s="58"/>
      <c r="H21" s="58"/>
      <c r="I21" s="58"/>
      <c r="J21" s="58"/>
      <c r="K21" s="59"/>
      <c r="L21" s="8">
        <f t="shared" si="0"/>
        <v>0</v>
      </c>
    </row>
    <row r="22" spans="1:14" x14ac:dyDescent="0.25">
      <c r="A22" s="5" t="s">
        <v>47</v>
      </c>
      <c r="B22" s="23" t="s">
        <v>13</v>
      </c>
      <c r="C22" s="64" t="s">
        <v>117</v>
      </c>
      <c r="D22" s="7">
        <v>40</v>
      </c>
      <c r="E22" s="22" t="s">
        <v>2</v>
      </c>
      <c r="F22" s="22" t="s">
        <v>5</v>
      </c>
      <c r="G22" s="58"/>
      <c r="H22" s="58"/>
      <c r="I22" s="58"/>
      <c r="J22" s="58"/>
      <c r="K22" s="59"/>
      <c r="L22" s="8">
        <f t="shared" si="0"/>
        <v>0</v>
      </c>
    </row>
    <row r="23" spans="1:14" x14ac:dyDescent="0.25">
      <c r="A23" s="5" t="s">
        <v>48</v>
      </c>
      <c r="B23" s="23" t="s">
        <v>13</v>
      </c>
      <c r="C23" s="64" t="s">
        <v>118</v>
      </c>
      <c r="D23" s="7">
        <v>40</v>
      </c>
      <c r="E23" s="22" t="s">
        <v>2</v>
      </c>
      <c r="F23" s="22" t="s">
        <v>5</v>
      </c>
      <c r="G23" s="58"/>
      <c r="H23" s="58"/>
      <c r="I23" s="58"/>
      <c r="J23" s="58"/>
      <c r="K23" s="59"/>
      <c r="L23" s="8">
        <f t="shared" si="0"/>
        <v>0</v>
      </c>
    </row>
    <row r="24" spans="1:14" x14ac:dyDescent="0.25">
      <c r="A24" s="5" t="s">
        <v>49</v>
      </c>
      <c r="B24" s="23" t="s">
        <v>13</v>
      </c>
      <c r="C24" s="64" t="s">
        <v>119</v>
      </c>
      <c r="D24" s="7">
        <v>16</v>
      </c>
      <c r="E24" s="22" t="s">
        <v>2</v>
      </c>
      <c r="F24" s="22" t="s">
        <v>5</v>
      </c>
      <c r="G24" s="58"/>
      <c r="H24" s="58"/>
      <c r="I24" s="58"/>
      <c r="J24" s="58"/>
      <c r="K24" s="59"/>
      <c r="L24" s="8">
        <f t="shared" si="0"/>
        <v>0</v>
      </c>
    </row>
    <row r="25" spans="1:14" x14ac:dyDescent="0.25">
      <c r="A25" s="5" t="s">
        <v>50</v>
      </c>
      <c r="B25" s="23" t="s">
        <v>13</v>
      </c>
      <c r="C25" s="64" t="s">
        <v>120</v>
      </c>
      <c r="D25" s="7">
        <v>16</v>
      </c>
      <c r="E25" s="22" t="s">
        <v>2</v>
      </c>
      <c r="F25" s="22" t="s">
        <v>5</v>
      </c>
      <c r="G25" s="58"/>
      <c r="H25" s="58"/>
      <c r="I25" s="58"/>
      <c r="J25" s="58"/>
      <c r="K25" s="59"/>
      <c r="L25" s="8">
        <f t="shared" si="0"/>
        <v>0</v>
      </c>
    </row>
    <row r="26" spans="1:14" x14ac:dyDescent="0.25">
      <c r="A26" s="5" t="s">
        <v>51</v>
      </c>
      <c r="B26" s="23" t="s">
        <v>13</v>
      </c>
      <c r="C26" s="64" t="s">
        <v>121</v>
      </c>
      <c r="D26" s="7">
        <v>16</v>
      </c>
      <c r="E26" s="22" t="s">
        <v>2</v>
      </c>
      <c r="F26" s="22" t="s">
        <v>5</v>
      </c>
      <c r="G26" s="58"/>
      <c r="H26" s="58"/>
      <c r="I26" s="58"/>
      <c r="J26" s="58"/>
      <c r="K26" s="59"/>
      <c r="L26" s="8">
        <f t="shared" si="0"/>
        <v>0</v>
      </c>
    </row>
    <row r="27" spans="1:14" x14ac:dyDescent="0.25">
      <c r="A27" s="5" t="s">
        <v>52</v>
      </c>
      <c r="B27" s="23" t="s">
        <v>13</v>
      </c>
      <c r="C27" s="64" t="s">
        <v>122</v>
      </c>
      <c r="D27" s="7">
        <v>16</v>
      </c>
      <c r="E27" s="22" t="s">
        <v>2</v>
      </c>
      <c r="F27" s="22" t="s">
        <v>5</v>
      </c>
      <c r="G27" s="58"/>
      <c r="H27" s="58"/>
      <c r="I27" s="58"/>
      <c r="J27" s="58"/>
      <c r="K27" s="59"/>
      <c r="L27" s="8">
        <f t="shared" si="0"/>
        <v>0</v>
      </c>
    </row>
    <row r="28" spans="1:14" x14ac:dyDescent="0.25">
      <c r="A28" s="5" t="s">
        <v>53</v>
      </c>
      <c r="B28" s="23" t="s">
        <v>64</v>
      </c>
      <c r="C28" s="64" t="s">
        <v>123</v>
      </c>
      <c r="D28" s="7">
        <v>16</v>
      </c>
      <c r="E28" s="22" t="s">
        <v>5</v>
      </c>
      <c r="F28" s="22" t="s">
        <v>3</v>
      </c>
      <c r="G28" s="58"/>
      <c r="H28" s="58"/>
      <c r="I28" s="58"/>
      <c r="J28" s="58"/>
      <c r="K28" s="59"/>
      <c r="L28" s="8">
        <f t="shared" si="0"/>
        <v>0</v>
      </c>
    </row>
    <row r="29" spans="1:14" x14ac:dyDescent="0.25">
      <c r="A29" s="5" t="s">
        <v>54</v>
      </c>
      <c r="B29" s="23" t="s">
        <v>65</v>
      </c>
      <c r="C29" s="64" t="s">
        <v>124</v>
      </c>
      <c r="D29" s="7">
        <v>16</v>
      </c>
      <c r="E29" s="22" t="s">
        <v>2</v>
      </c>
      <c r="F29" s="22" t="s">
        <v>5</v>
      </c>
      <c r="G29" s="58"/>
      <c r="H29" s="58"/>
      <c r="I29" s="58"/>
      <c r="J29" s="58"/>
      <c r="K29" s="59"/>
      <c r="L29" s="8">
        <f t="shared" si="0"/>
        <v>0</v>
      </c>
    </row>
    <row r="30" spans="1:14" x14ac:dyDescent="0.25">
      <c r="A30" s="5" t="s">
        <v>55</v>
      </c>
      <c r="B30" s="23" t="s">
        <v>66</v>
      </c>
      <c r="C30" s="64" t="s">
        <v>125</v>
      </c>
      <c r="D30" s="7">
        <v>16</v>
      </c>
      <c r="E30" s="22" t="s">
        <v>2</v>
      </c>
      <c r="F30" s="22" t="s">
        <v>5</v>
      </c>
      <c r="G30" s="58"/>
      <c r="H30" s="58"/>
      <c r="I30" s="58"/>
      <c r="J30" s="58"/>
      <c r="K30" s="59"/>
      <c r="L30" s="8">
        <f t="shared" si="0"/>
        <v>0</v>
      </c>
    </row>
    <row r="31" spans="1:14" x14ac:dyDescent="0.25">
      <c r="A31" s="5" t="s">
        <v>56</v>
      </c>
      <c r="B31" s="23" t="s">
        <v>67</v>
      </c>
      <c r="C31" s="64" t="s">
        <v>126</v>
      </c>
      <c r="D31" s="7">
        <v>16</v>
      </c>
      <c r="E31" s="22" t="s">
        <v>2</v>
      </c>
      <c r="F31" s="22" t="s">
        <v>3</v>
      </c>
      <c r="G31" s="58"/>
      <c r="H31" s="58"/>
      <c r="I31" s="58"/>
      <c r="J31" s="58"/>
      <c r="K31" s="59"/>
      <c r="L31" s="8">
        <f t="shared" si="0"/>
        <v>0</v>
      </c>
    </row>
    <row r="32" spans="1:14" x14ac:dyDescent="0.25">
      <c r="A32" s="5" t="s">
        <v>57</v>
      </c>
      <c r="B32" s="23" t="s">
        <v>65</v>
      </c>
      <c r="C32" s="64" t="s">
        <v>127</v>
      </c>
      <c r="D32" s="7">
        <v>16</v>
      </c>
      <c r="E32" s="22" t="s">
        <v>2</v>
      </c>
      <c r="F32" s="22" t="s">
        <v>3</v>
      </c>
      <c r="G32" s="58"/>
      <c r="H32" s="58"/>
      <c r="I32" s="58"/>
      <c r="J32" s="58"/>
      <c r="K32" s="59"/>
      <c r="L32" s="8">
        <f t="shared" si="0"/>
        <v>0</v>
      </c>
    </row>
    <row r="33" spans="1:12" x14ac:dyDescent="0.25">
      <c r="A33" s="68" t="s">
        <v>58</v>
      </c>
      <c r="B33" s="70" t="s">
        <v>68</v>
      </c>
      <c r="C33" s="64" t="s">
        <v>128</v>
      </c>
      <c r="D33" s="7">
        <v>8</v>
      </c>
      <c r="E33" s="71" t="s">
        <v>2</v>
      </c>
      <c r="F33" s="71" t="s">
        <v>3</v>
      </c>
      <c r="G33" s="58"/>
      <c r="H33" s="58"/>
      <c r="I33" s="58"/>
      <c r="J33" s="58"/>
      <c r="K33" s="59"/>
      <c r="L33" s="8">
        <f t="shared" si="0"/>
        <v>0</v>
      </c>
    </row>
    <row r="34" spans="1:12" ht="14.4" x14ac:dyDescent="0.3">
      <c r="A34" s="69"/>
      <c r="B34" s="69"/>
      <c r="C34" s="64" t="s">
        <v>129</v>
      </c>
      <c r="D34" s="7">
        <v>8</v>
      </c>
      <c r="E34" s="72"/>
      <c r="F34" s="72"/>
      <c r="G34" s="65"/>
      <c r="H34" s="65"/>
      <c r="I34" s="65"/>
      <c r="J34" s="65"/>
      <c r="K34" s="59"/>
      <c r="L34" s="8">
        <f t="shared" si="0"/>
        <v>0</v>
      </c>
    </row>
    <row r="35" spans="1:12" x14ac:dyDescent="0.25">
      <c r="A35" s="68" t="s">
        <v>59</v>
      </c>
      <c r="B35" s="74" t="s">
        <v>69</v>
      </c>
      <c r="C35" s="64" t="s">
        <v>140</v>
      </c>
      <c r="D35" s="7">
        <v>8</v>
      </c>
      <c r="E35" s="71" t="s">
        <v>2</v>
      </c>
      <c r="F35" s="71" t="s">
        <v>3</v>
      </c>
      <c r="G35" s="58"/>
      <c r="H35" s="58"/>
      <c r="I35" s="58"/>
      <c r="J35" s="58"/>
      <c r="K35" s="59"/>
      <c r="L35" s="8">
        <f t="shared" si="0"/>
        <v>0</v>
      </c>
    </row>
    <row r="36" spans="1:12" ht="14.4" x14ac:dyDescent="0.3">
      <c r="A36" s="69"/>
      <c r="B36" s="75"/>
      <c r="C36" s="64" t="s">
        <v>130</v>
      </c>
      <c r="D36" s="7">
        <v>8</v>
      </c>
      <c r="E36" s="72"/>
      <c r="F36" s="72"/>
      <c r="G36" s="65"/>
      <c r="H36" s="58"/>
      <c r="I36" s="58"/>
      <c r="J36" s="58"/>
      <c r="K36" s="59"/>
      <c r="L36" s="8">
        <f t="shared" si="0"/>
        <v>0</v>
      </c>
    </row>
    <row r="37" spans="1:12" x14ac:dyDescent="0.25">
      <c r="A37" s="68" t="s">
        <v>109</v>
      </c>
      <c r="B37" s="74" t="s">
        <v>69</v>
      </c>
      <c r="C37" s="64" t="s">
        <v>141</v>
      </c>
      <c r="D37" s="7">
        <v>8</v>
      </c>
      <c r="E37" s="71" t="s">
        <v>2</v>
      </c>
      <c r="F37" s="71" t="s">
        <v>3</v>
      </c>
      <c r="G37" s="58"/>
      <c r="H37" s="58"/>
      <c r="I37" s="58"/>
      <c r="J37" s="58"/>
      <c r="K37" s="59"/>
      <c r="L37" s="8">
        <f t="shared" si="0"/>
        <v>0</v>
      </c>
    </row>
    <row r="38" spans="1:12" ht="14.4" x14ac:dyDescent="0.3">
      <c r="A38" s="69"/>
      <c r="B38" s="75"/>
      <c r="C38" s="64" t="s">
        <v>139</v>
      </c>
      <c r="D38" s="7">
        <v>8</v>
      </c>
      <c r="E38" s="72"/>
      <c r="F38" s="72"/>
      <c r="G38" s="65"/>
      <c r="H38" s="58"/>
      <c r="I38" s="58"/>
      <c r="J38" s="58"/>
      <c r="K38" s="59"/>
      <c r="L38" s="8">
        <f t="shared" si="0"/>
        <v>0</v>
      </c>
    </row>
    <row r="39" spans="1:12" ht="24" x14ac:dyDescent="0.25">
      <c r="K39" s="18" t="s">
        <v>81</v>
      </c>
      <c r="L39" s="17">
        <f>SUM(L8:L38)</f>
        <v>0</v>
      </c>
    </row>
    <row r="41" spans="1:12" x14ac:dyDescent="0.25">
      <c r="B41" s="9" t="s">
        <v>22</v>
      </c>
      <c r="C41" s="9"/>
      <c r="D41" s="9"/>
      <c r="E41" s="9"/>
      <c r="F41" s="9"/>
      <c r="G41" s="62"/>
      <c r="H41" s="9"/>
    </row>
    <row r="42" spans="1:12" ht="30" customHeight="1" x14ac:dyDescent="0.25">
      <c r="B42" s="73" t="s">
        <v>23</v>
      </c>
      <c r="C42" s="73"/>
      <c r="D42" s="73"/>
      <c r="E42" s="73"/>
      <c r="F42" s="73"/>
      <c r="G42" s="73"/>
      <c r="H42" s="73"/>
      <c r="I42" s="73"/>
      <c r="J42" s="73"/>
    </row>
    <row r="43" spans="1:12" ht="30" customHeight="1" x14ac:dyDescent="0.25">
      <c r="B43" s="73" t="s">
        <v>73</v>
      </c>
      <c r="C43" s="73"/>
      <c r="D43" s="73"/>
      <c r="E43" s="73"/>
      <c r="F43" s="73"/>
      <c r="G43" s="73"/>
      <c r="H43" s="73"/>
      <c r="I43" s="73"/>
      <c r="J43" s="73"/>
    </row>
    <row r="44" spans="1:12" ht="30" customHeight="1" x14ac:dyDescent="0.25">
      <c r="B44" s="73" t="s">
        <v>74</v>
      </c>
      <c r="C44" s="73"/>
      <c r="D44" s="73"/>
      <c r="E44" s="73"/>
      <c r="F44" s="73"/>
      <c r="G44" s="73"/>
      <c r="H44" s="73"/>
      <c r="I44" s="73"/>
      <c r="J44" s="73"/>
    </row>
    <row r="45" spans="1:12" ht="20.100000000000001" customHeight="1" x14ac:dyDescent="0.25">
      <c r="B45" s="10"/>
      <c r="C45" s="10"/>
      <c r="D45" s="10"/>
      <c r="E45" s="10"/>
      <c r="F45" s="10"/>
      <c r="G45" s="10"/>
      <c r="H45" s="10"/>
      <c r="I45" s="10"/>
      <c r="J45" s="10"/>
    </row>
    <row r="46" spans="1:12" x14ac:dyDescent="0.25">
      <c r="B46" s="9"/>
      <c r="C46" s="9"/>
      <c r="D46" s="9"/>
      <c r="E46" s="9"/>
      <c r="F46" s="9"/>
      <c r="G46" s="9"/>
      <c r="H46" s="9"/>
    </row>
    <row r="47" spans="1:12" x14ac:dyDescent="0.25">
      <c r="B47" s="11" t="s">
        <v>28</v>
      </c>
      <c r="C47" s="9"/>
      <c r="D47" s="9"/>
      <c r="E47" s="9"/>
      <c r="F47" s="9"/>
      <c r="G47" s="9"/>
      <c r="H47" s="9"/>
    </row>
    <row r="48" spans="1:12" x14ac:dyDescent="0.25">
      <c r="B48" s="9" t="s">
        <v>29</v>
      </c>
      <c r="C48" s="9"/>
      <c r="D48" s="9"/>
      <c r="E48" s="9"/>
      <c r="F48" s="9"/>
      <c r="G48" s="9"/>
      <c r="H48" s="9"/>
    </row>
    <row r="74" spans="9:9" hidden="1" x14ac:dyDescent="0.25">
      <c r="I74" s="4"/>
    </row>
    <row r="75" spans="9:9" hidden="1" x14ac:dyDescent="0.25">
      <c r="I75" s="4" t="s">
        <v>72</v>
      </c>
    </row>
    <row r="76" spans="9:9" hidden="1" x14ac:dyDescent="0.25">
      <c r="I76" s="4" t="s">
        <v>3</v>
      </c>
    </row>
    <row r="77" spans="9:9" hidden="1" x14ac:dyDescent="0.25">
      <c r="I77" s="4" t="s">
        <v>5</v>
      </c>
    </row>
    <row r="78" spans="9:9" hidden="1" x14ac:dyDescent="0.25">
      <c r="I78" s="4" t="s">
        <v>2</v>
      </c>
    </row>
    <row r="79" spans="9:9" hidden="1" x14ac:dyDescent="0.25">
      <c r="I79" s="4" t="s">
        <v>6</v>
      </c>
    </row>
    <row r="80" spans="9:9" hidden="1" x14ac:dyDescent="0.25"/>
    <row r="81" hidden="1" x14ac:dyDescent="0.25"/>
    <row r="82" hidden="1" x14ac:dyDescent="0.25"/>
  </sheetData>
  <sheetProtection algorithmName="SHA-512" hashValue="Yn03czX9+iaoAFlhIAdHAgKr3pLv3kNXu6tCSsRogUV+WJe5fncKPHvurO8UYdv2LltWH73VqD1QI80qJR8bmA==" saltValue="uw5/zO9LBb3HQtemYqrvJA==" spinCount="100000" sheet="1" objects="1" scenarios="1"/>
  <mergeCells count="17">
    <mergeCell ref="B43:J43"/>
    <mergeCell ref="B44:J44"/>
    <mergeCell ref="C2:G2"/>
    <mergeCell ref="C4:G4"/>
    <mergeCell ref="F35:F36"/>
    <mergeCell ref="F37:F38"/>
    <mergeCell ref="A33:A34"/>
    <mergeCell ref="B33:B34"/>
    <mergeCell ref="E33:E34"/>
    <mergeCell ref="F33:F34"/>
    <mergeCell ref="B42:J42"/>
    <mergeCell ref="A37:A38"/>
    <mergeCell ref="A35:A36"/>
    <mergeCell ref="B35:B36"/>
    <mergeCell ref="B37:B38"/>
    <mergeCell ref="E35:E36"/>
    <mergeCell ref="E37:E38"/>
  </mergeCells>
  <phoneticPr fontId="1" type="noConversion"/>
  <dataValidations count="1">
    <dataValidation type="list" allowBlank="1" showInputMessage="1" showErrorMessage="1" prompt="Izberi s seznama" sqref="I35:J38 I8:J33" xr:uid="{00000000-0002-0000-0000-000000000000}">
      <formula1>$I$75:$I$79</formula1>
    </dataValidation>
  </dataValidations>
  <pageMargins left="0.70866141732283472" right="0.70866141732283472" top="0.74803149606299213" bottom="0.74803149606299213" header="0.31496062992125984" footer="0.31496062992125984"/>
  <pageSetup paperSize="8" scale="7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6"/>
  <sheetViews>
    <sheetView workbookViewId="0">
      <selection activeCell="F14" sqref="F14"/>
    </sheetView>
  </sheetViews>
  <sheetFormatPr defaultColWidth="8.77734375" defaultRowHeight="14.4" x14ac:dyDescent="0.3"/>
  <cols>
    <col min="1" max="1" width="30.5546875" style="43" bestFit="1" customWidth="1"/>
    <col min="2" max="2" width="22.44140625" style="43" customWidth="1"/>
    <col min="3" max="3" width="8.77734375" style="43"/>
    <col min="4" max="4" width="11.77734375" style="43" customWidth="1"/>
    <col min="5" max="5" width="8" style="43" bestFit="1" customWidth="1"/>
    <col min="6" max="6" width="17.21875" style="43" customWidth="1"/>
    <col min="7" max="7" width="17.5546875" style="43" customWidth="1"/>
    <col min="8" max="16384" width="8.77734375" style="43"/>
  </cols>
  <sheetData>
    <row r="1" spans="1:10" x14ac:dyDescent="0.3">
      <c r="A1" s="42"/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3">
      <c r="A2" s="44" t="s">
        <v>24</v>
      </c>
      <c r="B2" s="78"/>
      <c r="C2" s="78"/>
      <c r="D2" s="78"/>
      <c r="E2" s="78"/>
      <c r="F2" s="78"/>
      <c r="G2" s="42"/>
      <c r="H2" s="42"/>
      <c r="I2" s="42"/>
      <c r="J2" s="42"/>
    </row>
    <row r="3" spans="1:10" x14ac:dyDescent="0.3">
      <c r="A3" s="42"/>
      <c r="B3" s="42"/>
      <c r="C3" s="42"/>
      <c r="D3" s="42"/>
      <c r="E3" s="42"/>
      <c r="F3" s="42"/>
      <c r="G3" s="42"/>
      <c r="H3" s="42"/>
      <c r="I3" s="42"/>
      <c r="J3" s="42"/>
    </row>
    <row r="4" spans="1:10" x14ac:dyDescent="0.3">
      <c r="A4" s="44" t="s">
        <v>25</v>
      </c>
      <c r="B4" s="78"/>
      <c r="C4" s="78"/>
      <c r="D4" s="78"/>
      <c r="E4" s="78"/>
      <c r="F4" s="78"/>
      <c r="G4" s="42"/>
      <c r="H4" s="42"/>
      <c r="I4" s="42"/>
      <c r="J4" s="42"/>
    </row>
    <row r="5" spans="1:10" x14ac:dyDescent="0.3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0" x14ac:dyDescent="0.3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 s="51" customFormat="1" ht="62.1" customHeight="1" x14ac:dyDescent="0.3">
      <c r="A7" s="45" t="s">
        <v>1</v>
      </c>
      <c r="B7" s="46" t="s">
        <v>17</v>
      </c>
      <c r="C7" s="46" t="s">
        <v>18</v>
      </c>
      <c r="D7" s="47" t="s">
        <v>0</v>
      </c>
      <c r="E7" s="47" t="s">
        <v>19</v>
      </c>
      <c r="F7" s="48" t="s">
        <v>20</v>
      </c>
      <c r="G7" s="48" t="s">
        <v>21</v>
      </c>
      <c r="H7" s="49"/>
      <c r="I7" s="49"/>
      <c r="J7" s="50"/>
    </row>
    <row r="8" spans="1:10" ht="24" x14ac:dyDescent="0.3">
      <c r="A8" s="52" t="s">
        <v>14</v>
      </c>
      <c r="B8" s="53" t="s">
        <v>16</v>
      </c>
      <c r="C8" s="54">
        <v>100</v>
      </c>
      <c r="D8" s="55" t="s">
        <v>4</v>
      </c>
      <c r="E8" s="54" t="s">
        <v>4</v>
      </c>
      <c r="F8" s="34"/>
      <c r="G8" s="56">
        <f>C8*F8</f>
        <v>0</v>
      </c>
      <c r="H8" s="57"/>
      <c r="I8" s="57"/>
      <c r="J8" s="42"/>
    </row>
    <row r="9" spans="1:10" x14ac:dyDescent="0.3">
      <c r="A9" s="42"/>
      <c r="B9" s="42"/>
      <c r="C9" s="42"/>
      <c r="D9" s="42"/>
      <c r="E9" s="42"/>
      <c r="F9" s="42"/>
      <c r="G9" s="42"/>
      <c r="H9" s="42"/>
      <c r="I9" s="42"/>
      <c r="J9" s="42"/>
    </row>
    <row r="10" spans="1:10" x14ac:dyDescent="0.3">
      <c r="A10" s="42"/>
      <c r="B10" s="42"/>
      <c r="C10" s="42"/>
      <c r="D10" s="42"/>
      <c r="E10" s="42"/>
      <c r="F10" s="42"/>
      <c r="G10" s="42"/>
      <c r="H10" s="42"/>
      <c r="I10" s="42"/>
      <c r="J10" s="42"/>
    </row>
    <row r="11" spans="1:10" x14ac:dyDescent="0.3">
      <c r="A11" s="42" t="s">
        <v>26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0" x14ac:dyDescent="0.3">
      <c r="A12" s="42" t="s">
        <v>27</v>
      </c>
      <c r="B12" s="42"/>
      <c r="C12" s="42"/>
      <c r="D12" s="42"/>
      <c r="E12" s="42"/>
      <c r="F12" s="42"/>
      <c r="G12" s="42"/>
      <c r="H12" s="42"/>
      <c r="I12" s="42"/>
      <c r="J12" s="42"/>
    </row>
    <row r="13" spans="1:10" x14ac:dyDescent="0.3">
      <c r="A13" s="42"/>
      <c r="B13" s="42"/>
      <c r="C13" s="42"/>
      <c r="D13" s="42"/>
      <c r="E13" s="42"/>
      <c r="F13" s="42"/>
      <c r="G13" s="42"/>
      <c r="H13" s="42"/>
      <c r="I13" s="42"/>
      <c r="J13" s="42"/>
    </row>
    <row r="14" spans="1:10" x14ac:dyDescent="0.3">
      <c r="A14" s="42"/>
      <c r="B14" s="42"/>
      <c r="C14" s="42"/>
      <c r="D14" s="42"/>
      <c r="E14" s="42"/>
      <c r="F14" s="42"/>
      <c r="G14" s="42"/>
      <c r="H14" s="42"/>
      <c r="I14" s="42"/>
      <c r="J14" s="42"/>
    </row>
    <row r="15" spans="1:10" x14ac:dyDescent="0.3">
      <c r="A15" s="42"/>
      <c r="B15" s="42"/>
      <c r="C15" s="42"/>
      <c r="D15" s="42"/>
      <c r="E15" s="42"/>
      <c r="F15" s="42"/>
      <c r="G15" s="42"/>
      <c r="H15" s="42"/>
      <c r="I15" s="42"/>
      <c r="J15" s="42"/>
    </row>
    <row r="16" spans="1:10" x14ac:dyDescent="0.3">
      <c r="A16" s="42"/>
      <c r="B16" s="42"/>
      <c r="C16" s="42"/>
      <c r="D16" s="42"/>
      <c r="E16" s="42"/>
      <c r="F16" s="42"/>
      <c r="G16" s="42"/>
      <c r="H16" s="42"/>
      <c r="I16" s="42"/>
      <c r="J16" s="42"/>
    </row>
    <row r="17" spans="1:10" x14ac:dyDescent="0.3">
      <c r="A17" s="42"/>
      <c r="B17" s="42"/>
      <c r="C17" s="42"/>
      <c r="D17" s="42"/>
      <c r="E17" s="42"/>
      <c r="F17" s="42"/>
      <c r="G17" s="42"/>
      <c r="H17" s="42"/>
      <c r="I17" s="42"/>
      <c r="J17" s="42"/>
    </row>
    <row r="18" spans="1:10" x14ac:dyDescent="0.3">
      <c r="A18" s="42"/>
      <c r="B18" s="42"/>
      <c r="C18" s="42"/>
      <c r="D18" s="42"/>
      <c r="E18" s="42"/>
      <c r="F18" s="42"/>
      <c r="G18" s="42"/>
      <c r="H18" s="42"/>
      <c r="I18" s="42"/>
      <c r="J18" s="42"/>
    </row>
    <row r="19" spans="1:10" x14ac:dyDescent="0.3">
      <c r="A19" s="42"/>
      <c r="B19" s="42"/>
      <c r="C19" s="42"/>
      <c r="D19" s="42"/>
      <c r="E19" s="42"/>
      <c r="F19" s="42"/>
      <c r="G19" s="42"/>
      <c r="H19" s="42"/>
      <c r="I19" s="42"/>
      <c r="J19" s="42"/>
    </row>
    <row r="20" spans="1:10" x14ac:dyDescent="0.3">
      <c r="A20" s="42"/>
      <c r="B20" s="42"/>
      <c r="C20" s="42"/>
      <c r="D20" s="42"/>
      <c r="E20" s="42"/>
      <c r="F20" s="42"/>
      <c r="G20" s="42"/>
      <c r="H20" s="42"/>
      <c r="I20" s="42"/>
      <c r="J20" s="42"/>
    </row>
    <row r="21" spans="1:10" ht="14.7" customHeight="1" x14ac:dyDescent="0.3">
      <c r="A21" s="42"/>
      <c r="B21" s="42"/>
      <c r="C21" s="42"/>
      <c r="D21" s="42"/>
      <c r="E21" s="42"/>
      <c r="F21" s="42"/>
      <c r="G21" s="42"/>
      <c r="H21" s="42"/>
      <c r="I21" s="42"/>
      <c r="J21" s="42"/>
    </row>
    <row r="22" spans="1:10" x14ac:dyDescent="0.3">
      <c r="A22" s="42"/>
      <c r="B22" s="42"/>
      <c r="C22" s="42"/>
      <c r="D22" s="42"/>
      <c r="E22" s="42"/>
      <c r="F22" s="42"/>
      <c r="G22" s="42"/>
      <c r="H22" s="42"/>
      <c r="I22" s="42"/>
      <c r="J22" s="42"/>
    </row>
    <row r="23" spans="1:10" x14ac:dyDescent="0.3">
      <c r="A23" s="42" t="s">
        <v>22</v>
      </c>
      <c r="B23" s="42"/>
      <c r="C23" s="42"/>
      <c r="D23" s="42"/>
      <c r="E23" s="42"/>
      <c r="F23" s="42"/>
      <c r="G23" s="42"/>
      <c r="H23" s="42"/>
      <c r="I23" s="42"/>
      <c r="J23" s="42"/>
    </row>
    <row r="24" spans="1:10" ht="29.7" customHeight="1" x14ac:dyDescent="0.3">
      <c r="A24" s="77" t="s">
        <v>23</v>
      </c>
      <c r="B24" s="77"/>
      <c r="C24" s="77"/>
      <c r="D24" s="77"/>
      <c r="E24" s="77"/>
      <c r="F24" s="77"/>
      <c r="G24" s="77"/>
      <c r="H24" s="42"/>
      <c r="I24" s="42"/>
      <c r="J24" s="42"/>
    </row>
    <row r="25" spans="1:10" x14ac:dyDescent="0.3">
      <c r="A25" s="42"/>
      <c r="B25" s="42"/>
      <c r="C25" s="42"/>
      <c r="D25" s="42"/>
      <c r="E25" s="42"/>
      <c r="F25" s="42"/>
      <c r="G25" s="42"/>
      <c r="H25" s="42"/>
      <c r="I25" s="42"/>
      <c r="J25" s="42"/>
    </row>
    <row r="26" spans="1:10" x14ac:dyDescent="0.3">
      <c r="A26" s="50" t="s">
        <v>28</v>
      </c>
      <c r="B26" s="42"/>
      <c r="C26" s="42"/>
      <c r="D26" s="42"/>
      <c r="E26" s="42"/>
      <c r="F26" s="42"/>
      <c r="G26" s="42"/>
      <c r="H26" s="42"/>
      <c r="I26" s="42"/>
      <c r="J26" s="42"/>
    </row>
    <row r="27" spans="1:10" x14ac:dyDescent="0.3">
      <c r="A27" s="42" t="s">
        <v>29</v>
      </c>
      <c r="B27" s="42"/>
      <c r="C27" s="42"/>
      <c r="D27" s="42"/>
      <c r="E27" s="42"/>
      <c r="F27" s="42"/>
      <c r="G27" s="42"/>
      <c r="H27" s="42"/>
      <c r="I27" s="42"/>
      <c r="J27" s="42"/>
    </row>
    <row r="28" spans="1:10" x14ac:dyDescent="0.3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10" x14ac:dyDescent="0.3">
      <c r="A29" s="42"/>
      <c r="B29" s="42"/>
      <c r="C29" s="42"/>
      <c r="D29" s="42"/>
      <c r="E29" s="42"/>
      <c r="F29" s="42"/>
      <c r="G29" s="42"/>
      <c r="H29" s="42"/>
      <c r="I29" s="42"/>
      <c r="J29" s="42"/>
    </row>
    <row r="30" spans="1:10" x14ac:dyDescent="0.3">
      <c r="A30" s="42"/>
      <c r="B30" s="42"/>
      <c r="C30" s="42"/>
      <c r="D30" s="42"/>
      <c r="E30" s="42"/>
      <c r="F30" s="42"/>
      <c r="G30" s="42"/>
      <c r="H30" s="42"/>
      <c r="I30" s="42"/>
      <c r="J30" s="42"/>
    </row>
    <row r="31" spans="1:10" x14ac:dyDescent="0.3">
      <c r="A31" s="42"/>
      <c r="B31" s="42"/>
      <c r="C31" s="42"/>
      <c r="D31" s="42"/>
      <c r="E31" s="42"/>
      <c r="F31" s="42"/>
      <c r="G31" s="42"/>
      <c r="H31" s="42"/>
      <c r="I31" s="42"/>
      <c r="J31" s="42"/>
    </row>
    <row r="32" spans="1:10" x14ac:dyDescent="0.3">
      <c r="A32" s="42"/>
      <c r="B32" s="42"/>
      <c r="C32" s="42"/>
      <c r="D32" s="42"/>
      <c r="E32" s="42"/>
      <c r="F32" s="42"/>
      <c r="G32" s="42"/>
      <c r="H32" s="42"/>
      <c r="I32" s="42"/>
      <c r="J32" s="42"/>
    </row>
    <row r="33" spans="1:10" x14ac:dyDescent="0.3">
      <c r="A33" s="42"/>
      <c r="B33" s="42"/>
      <c r="C33" s="42"/>
      <c r="D33" s="42"/>
      <c r="E33" s="42"/>
      <c r="F33" s="42"/>
      <c r="G33" s="42"/>
      <c r="H33" s="42"/>
      <c r="I33" s="42"/>
      <c r="J33" s="42"/>
    </row>
    <row r="34" spans="1:10" x14ac:dyDescent="0.3">
      <c r="A34" s="42"/>
      <c r="B34" s="42"/>
      <c r="C34" s="42"/>
      <c r="D34" s="42"/>
      <c r="E34" s="42"/>
      <c r="F34" s="42"/>
      <c r="G34" s="42"/>
      <c r="H34" s="42"/>
      <c r="I34" s="42"/>
      <c r="J34" s="42"/>
    </row>
    <row r="35" spans="1:10" x14ac:dyDescent="0.3">
      <c r="A35" s="42"/>
      <c r="B35" s="42"/>
      <c r="C35" s="42"/>
      <c r="D35" s="42"/>
      <c r="E35" s="42"/>
      <c r="F35" s="42"/>
      <c r="G35" s="42"/>
      <c r="H35" s="42"/>
      <c r="I35" s="42"/>
      <c r="J35" s="42"/>
    </row>
    <row r="36" spans="1:10" x14ac:dyDescent="0.3">
      <c r="A36" s="42"/>
      <c r="B36" s="42"/>
      <c r="C36" s="42"/>
      <c r="D36" s="42"/>
      <c r="E36" s="42"/>
      <c r="F36" s="42"/>
      <c r="G36" s="42"/>
      <c r="H36" s="42"/>
      <c r="I36" s="42"/>
      <c r="J36" s="42"/>
    </row>
    <row r="37" spans="1:10" x14ac:dyDescent="0.3">
      <c r="A37" s="42"/>
      <c r="B37" s="42"/>
      <c r="C37" s="42"/>
      <c r="D37" s="42"/>
      <c r="E37" s="42"/>
      <c r="F37" s="42"/>
      <c r="G37" s="42"/>
      <c r="H37" s="42"/>
      <c r="I37" s="42"/>
      <c r="J37" s="42"/>
    </row>
    <row r="38" spans="1:10" x14ac:dyDescent="0.3">
      <c r="A38" s="42"/>
      <c r="B38" s="42"/>
      <c r="C38" s="42"/>
      <c r="D38" s="42"/>
      <c r="E38" s="42"/>
      <c r="F38" s="42"/>
      <c r="G38" s="42"/>
      <c r="H38" s="42"/>
      <c r="I38" s="42"/>
      <c r="J38" s="42"/>
    </row>
    <row r="39" spans="1:10" x14ac:dyDescent="0.3">
      <c r="A39" s="42"/>
      <c r="B39" s="42"/>
      <c r="C39" s="42"/>
      <c r="D39" s="42"/>
      <c r="E39" s="42"/>
      <c r="F39" s="42"/>
      <c r="G39" s="42"/>
      <c r="H39" s="42"/>
      <c r="I39" s="42"/>
      <c r="J39" s="42"/>
    </row>
    <row r="40" spans="1:10" x14ac:dyDescent="0.3">
      <c r="A40" s="42"/>
      <c r="B40" s="42"/>
      <c r="C40" s="42"/>
      <c r="D40" s="42"/>
      <c r="E40" s="42"/>
      <c r="F40" s="42"/>
      <c r="G40" s="42"/>
      <c r="H40" s="42"/>
      <c r="I40" s="42"/>
      <c r="J40" s="42"/>
    </row>
    <row r="41" spans="1:10" x14ac:dyDescent="0.3">
      <c r="A41" s="42"/>
      <c r="B41" s="42"/>
      <c r="C41" s="42"/>
      <c r="D41" s="42"/>
      <c r="E41" s="42"/>
      <c r="F41" s="42"/>
      <c r="G41" s="42"/>
      <c r="H41" s="42"/>
      <c r="I41" s="42"/>
      <c r="J41" s="42"/>
    </row>
    <row r="42" spans="1:10" x14ac:dyDescent="0.3">
      <c r="A42" s="42"/>
      <c r="B42" s="42"/>
      <c r="C42" s="42"/>
      <c r="D42" s="42"/>
      <c r="E42" s="42"/>
      <c r="F42" s="42"/>
      <c r="G42" s="42"/>
      <c r="H42" s="42"/>
      <c r="I42" s="42"/>
      <c r="J42" s="42"/>
    </row>
    <row r="43" spans="1:10" x14ac:dyDescent="0.3">
      <c r="A43" s="42"/>
      <c r="B43" s="42"/>
      <c r="C43" s="42"/>
      <c r="D43" s="42"/>
      <c r="E43" s="42"/>
      <c r="F43" s="42"/>
      <c r="G43" s="42"/>
      <c r="H43" s="42"/>
      <c r="I43" s="42"/>
      <c r="J43" s="42"/>
    </row>
    <row r="44" spans="1:10" x14ac:dyDescent="0.3">
      <c r="A44" s="42"/>
      <c r="B44" s="42"/>
      <c r="C44" s="42"/>
      <c r="D44" s="42"/>
      <c r="E44" s="42"/>
      <c r="F44" s="42"/>
      <c r="G44" s="42"/>
      <c r="H44" s="42"/>
      <c r="I44" s="42"/>
      <c r="J44" s="42"/>
    </row>
    <row r="45" spans="1:10" x14ac:dyDescent="0.3">
      <c r="A45" s="42"/>
      <c r="B45" s="42"/>
      <c r="C45" s="42"/>
      <c r="D45" s="42"/>
      <c r="E45" s="42"/>
      <c r="F45" s="42"/>
      <c r="G45" s="42"/>
      <c r="H45" s="42"/>
      <c r="I45" s="42"/>
      <c r="J45" s="42"/>
    </row>
    <row r="46" spans="1:10" x14ac:dyDescent="0.3">
      <c r="A46" s="42"/>
      <c r="B46" s="42"/>
      <c r="C46" s="42"/>
      <c r="D46" s="42"/>
      <c r="E46" s="42"/>
      <c r="F46" s="42"/>
      <c r="G46" s="42"/>
      <c r="H46" s="42"/>
      <c r="I46" s="42"/>
      <c r="J46" s="42"/>
    </row>
  </sheetData>
  <sheetProtection algorithmName="SHA-512" hashValue="WQ6J62nSeZepXdaFhgy+TWhhJzw5n6/GehEM/lAqKfLh8iD8gC3WCP8V1TM80mNwB98Uo30tq2ohzEZ0fXO3Vg==" saltValue="3r6rWffP249X0DAxcIj37Q==" spinCount="100000" sheet="1" objects="1" scenarios="1"/>
  <mergeCells count="3">
    <mergeCell ref="A24:G24"/>
    <mergeCell ref="B2:F2"/>
    <mergeCell ref="B4:F4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H34"/>
  <sheetViews>
    <sheetView workbookViewId="0">
      <selection activeCell="G19" sqref="G19"/>
    </sheetView>
  </sheetViews>
  <sheetFormatPr defaultColWidth="8.77734375" defaultRowHeight="12" x14ac:dyDescent="0.25"/>
  <cols>
    <col min="1" max="1" width="8.77734375" style="1"/>
    <col min="2" max="2" width="18.77734375" style="1" customWidth="1"/>
    <col min="3" max="3" width="28.77734375" style="1" customWidth="1"/>
    <col min="4" max="4" width="8.77734375" style="1"/>
    <col min="5" max="5" width="17.21875" style="1" customWidth="1"/>
    <col min="6" max="16384" width="8.77734375" style="1"/>
  </cols>
  <sheetData>
    <row r="3" spans="1:8" x14ac:dyDescent="0.25">
      <c r="B3" s="3" t="s">
        <v>24</v>
      </c>
      <c r="C3" s="80"/>
      <c r="D3" s="80"/>
      <c r="E3" s="80"/>
      <c r="F3" s="2"/>
      <c r="G3" s="2"/>
      <c r="H3" s="2"/>
    </row>
    <row r="4" spans="1:8" x14ac:dyDescent="0.25">
      <c r="F4" s="2"/>
      <c r="G4" s="2"/>
      <c r="H4" s="2"/>
    </row>
    <row r="5" spans="1:8" x14ac:dyDescent="0.25">
      <c r="B5" s="3" t="s">
        <v>25</v>
      </c>
      <c r="C5" s="80"/>
      <c r="D5" s="80"/>
      <c r="E5" s="80"/>
      <c r="F5" s="2"/>
      <c r="G5" s="2"/>
      <c r="H5" s="2"/>
    </row>
    <row r="6" spans="1:8" x14ac:dyDescent="0.25">
      <c r="F6" s="2"/>
      <c r="G6" s="2"/>
      <c r="H6" s="2"/>
    </row>
    <row r="8" spans="1:8" s="31" customFormat="1" ht="36" x14ac:dyDescent="0.25">
      <c r="A8" s="35" t="s">
        <v>30</v>
      </c>
      <c r="B8" s="35" t="s">
        <v>82</v>
      </c>
      <c r="C8" s="36" t="s">
        <v>108</v>
      </c>
      <c r="D8" s="35" t="s">
        <v>18</v>
      </c>
      <c r="E8" s="36" t="s">
        <v>83</v>
      </c>
    </row>
    <row r="9" spans="1:8" ht="20.100000000000001" customHeight="1" x14ac:dyDescent="0.25">
      <c r="A9" s="7" t="s">
        <v>32</v>
      </c>
      <c r="B9" s="37" t="s">
        <v>85</v>
      </c>
      <c r="C9" s="38" t="s">
        <v>84</v>
      </c>
      <c r="D9" s="7">
        <v>1</v>
      </c>
      <c r="E9" s="41"/>
    </row>
    <row r="10" spans="1:8" ht="20.100000000000001" customHeight="1" x14ac:dyDescent="0.25">
      <c r="A10" s="7" t="s">
        <v>33</v>
      </c>
      <c r="B10" s="37" t="s">
        <v>85</v>
      </c>
      <c r="C10" s="38" t="s">
        <v>87</v>
      </c>
      <c r="D10" s="7">
        <v>1</v>
      </c>
      <c r="E10" s="41"/>
    </row>
    <row r="11" spans="1:8" ht="20.100000000000001" customHeight="1" x14ac:dyDescent="0.25">
      <c r="A11" s="7" t="s">
        <v>34</v>
      </c>
      <c r="B11" s="37" t="s">
        <v>85</v>
      </c>
      <c r="C11" s="38" t="s">
        <v>86</v>
      </c>
      <c r="D11" s="7">
        <v>1</v>
      </c>
      <c r="E11" s="41"/>
    </row>
    <row r="12" spans="1:8" ht="20.100000000000001" customHeight="1" x14ac:dyDescent="0.25">
      <c r="A12" s="7" t="s">
        <v>35</v>
      </c>
      <c r="B12" s="37" t="s">
        <v>85</v>
      </c>
      <c r="C12" s="38" t="s">
        <v>88</v>
      </c>
      <c r="D12" s="7">
        <v>1</v>
      </c>
      <c r="E12" s="41"/>
    </row>
    <row r="13" spans="1:8" ht="20.100000000000001" customHeight="1" x14ac:dyDescent="0.25">
      <c r="A13" s="7" t="s">
        <v>36</v>
      </c>
      <c r="B13" s="37" t="s">
        <v>89</v>
      </c>
      <c r="C13" s="38" t="s">
        <v>90</v>
      </c>
      <c r="D13" s="7">
        <v>1</v>
      </c>
      <c r="E13" s="41"/>
    </row>
    <row r="14" spans="1:8" ht="20.100000000000001" customHeight="1" x14ac:dyDescent="0.25">
      <c r="A14" s="7" t="s">
        <v>37</v>
      </c>
      <c r="B14" s="37" t="s">
        <v>89</v>
      </c>
      <c r="C14" s="38" t="s">
        <v>91</v>
      </c>
      <c r="D14" s="7">
        <v>1</v>
      </c>
      <c r="E14" s="41"/>
    </row>
    <row r="15" spans="1:8" ht="20.100000000000001" customHeight="1" x14ac:dyDescent="0.25">
      <c r="A15" s="7" t="s">
        <v>38</v>
      </c>
      <c r="B15" s="37" t="s">
        <v>92</v>
      </c>
      <c r="C15" s="38" t="s">
        <v>93</v>
      </c>
      <c r="D15" s="7">
        <v>1</v>
      </c>
      <c r="E15" s="41"/>
    </row>
    <row r="16" spans="1:8" ht="20.100000000000001" customHeight="1" x14ac:dyDescent="0.25">
      <c r="A16" s="7" t="s">
        <v>39</v>
      </c>
      <c r="B16" s="37" t="s">
        <v>92</v>
      </c>
      <c r="C16" s="38" t="s">
        <v>94</v>
      </c>
      <c r="D16" s="7">
        <v>1</v>
      </c>
      <c r="E16" s="41"/>
    </row>
    <row r="17" spans="1:7" ht="20.100000000000001" customHeight="1" x14ac:dyDescent="0.25">
      <c r="A17" s="7" t="s">
        <v>40</v>
      </c>
      <c r="B17" s="37" t="s">
        <v>95</v>
      </c>
      <c r="C17" s="38" t="s">
        <v>96</v>
      </c>
      <c r="D17" s="7">
        <v>1</v>
      </c>
      <c r="E17" s="41"/>
    </row>
    <row r="18" spans="1:7" ht="20.100000000000001" customHeight="1" x14ac:dyDescent="0.25">
      <c r="A18" s="7" t="s">
        <v>41</v>
      </c>
      <c r="B18" s="37" t="s">
        <v>97</v>
      </c>
      <c r="C18" s="38" t="s">
        <v>98</v>
      </c>
      <c r="D18" s="7">
        <v>1</v>
      </c>
      <c r="E18" s="41"/>
    </row>
    <row r="19" spans="1:7" ht="20.100000000000001" customHeight="1" x14ac:dyDescent="0.25">
      <c r="A19" s="7" t="s">
        <v>42</v>
      </c>
      <c r="B19" s="37" t="s">
        <v>99</v>
      </c>
      <c r="C19" s="38" t="s">
        <v>100</v>
      </c>
      <c r="D19" s="7">
        <v>1</v>
      </c>
      <c r="E19" s="41"/>
    </row>
    <row r="20" spans="1:7" ht="20.100000000000001" customHeight="1" x14ac:dyDescent="0.25">
      <c r="A20" s="7" t="s">
        <v>43</v>
      </c>
      <c r="B20" s="37" t="s">
        <v>101</v>
      </c>
      <c r="C20" s="38" t="s">
        <v>102</v>
      </c>
      <c r="D20" s="7">
        <v>1</v>
      </c>
      <c r="E20" s="41"/>
    </row>
    <row r="21" spans="1:7" ht="20.100000000000001" customHeight="1" x14ac:dyDescent="0.25">
      <c r="A21" s="7" t="s">
        <v>44</v>
      </c>
      <c r="B21" s="37" t="s">
        <v>103</v>
      </c>
      <c r="C21" s="38" t="s">
        <v>105</v>
      </c>
      <c r="D21" s="7">
        <v>1</v>
      </c>
      <c r="E21" s="41"/>
    </row>
    <row r="22" spans="1:7" ht="20.100000000000001" customHeight="1" x14ac:dyDescent="0.25">
      <c r="A22" s="7" t="s">
        <v>45</v>
      </c>
      <c r="B22" s="37" t="s">
        <v>103</v>
      </c>
      <c r="C22" s="38" t="s">
        <v>106</v>
      </c>
      <c r="D22" s="7">
        <v>1</v>
      </c>
      <c r="E22" s="41"/>
    </row>
    <row r="23" spans="1:7" ht="20.100000000000001" customHeight="1" x14ac:dyDescent="0.25">
      <c r="A23" s="7" t="s">
        <v>46</v>
      </c>
      <c r="B23" s="37" t="s">
        <v>103</v>
      </c>
      <c r="C23" s="38" t="s">
        <v>107</v>
      </c>
      <c r="D23" s="7">
        <v>1</v>
      </c>
      <c r="E23" s="41"/>
    </row>
    <row r="24" spans="1:7" ht="20.100000000000001" customHeight="1" x14ac:dyDescent="0.25">
      <c r="A24" s="7" t="s">
        <v>47</v>
      </c>
      <c r="B24" s="37" t="s">
        <v>103</v>
      </c>
      <c r="C24" s="38" t="s">
        <v>106</v>
      </c>
      <c r="D24" s="7">
        <v>1</v>
      </c>
      <c r="E24" s="41"/>
    </row>
    <row r="25" spans="1:7" ht="20.100000000000001" customHeight="1" x14ac:dyDescent="0.25">
      <c r="D25" s="39" t="s">
        <v>104</v>
      </c>
      <c r="E25" s="40">
        <f>SUM(E9:E24)</f>
        <v>0</v>
      </c>
    </row>
    <row r="29" spans="1:7" x14ac:dyDescent="0.25">
      <c r="A29" s="1" t="s">
        <v>22</v>
      </c>
    </row>
    <row r="30" spans="1:7" x14ac:dyDescent="0.25">
      <c r="A30" s="79" t="s">
        <v>23</v>
      </c>
      <c r="B30" s="79"/>
      <c r="C30" s="79"/>
      <c r="D30" s="79"/>
      <c r="E30" s="79"/>
      <c r="F30" s="79"/>
      <c r="G30" s="79"/>
    </row>
    <row r="31" spans="1:7" x14ac:dyDescent="0.25">
      <c r="A31" s="30"/>
      <c r="B31" s="30"/>
      <c r="C31" s="30"/>
      <c r="D31" s="30"/>
      <c r="E31" s="30"/>
      <c r="F31" s="30"/>
      <c r="G31" s="30"/>
    </row>
    <row r="33" spans="1:1" x14ac:dyDescent="0.25">
      <c r="A33" s="31" t="s">
        <v>28</v>
      </c>
    </row>
    <row r="34" spans="1:1" x14ac:dyDescent="0.25">
      <c r="A34" s="1" t="s">
        <v>29</v>
      </c>
    </row>
  </sheetData>
  <sheetProtection algorithmName="SHA-512" hashValue="JuW67HCpZk5kGRPcKnbAIrtj5AkWbO4gtM3kQXlshFVB00gBbchdVXBYe74tCUVp6tb84+QTajARwHMXUKH0/w==" saltValue="XR0SeivBhKOosfQRKF+3mw==" spinCount="100000" sheet="1" objects="1" scenarios="1"/>
  <mergeCells count="3">
    <mergeCell ref="A30:G30"/>
    <mergeCell ref="C3:E3"/>
    <mergeCell ref="C5:E5"/>
  </mergeCells>
  <phoneticPr fontId="1" type="noConversion"/>
  <hyperlinks>
    <hyperlink ref="C9" location="'Slike tablic menjalniki'!B1" display="CROSSWAY LE CITY" xr:uid="{00000000-0004-0000-0200-000000000000}"/>
    <hyperlink ref="C10" location="'Slike tablic menjalniki'!B12" display="CROSSWAY LE CITY" xr:uid="{00000000-0004-0000-0200-000001000000}"/>
    <hyperlink ref="C11" location="'Slike tablic menjalniki'!B23" display="STREETWAY" xr:uid="{00000000-0004-0000-0200-000002000000}"/>
    <hyperlink ref="C12" location="'Slike tablic menjalniki'!B34" display="URBANWAY" xr:uid="{00000000-0004-0000-0200-000003000000}"/>
    <hyperlink ref="C13" location="'Slike tablic menjalniki'!B45" display="N4416Y" xr:uid="{00000000-0004-0000-0200-000004000000}"/>
    <hyperlink ref="C14" location="'Slike tablic menjalniki'!B56" display="N4516" xr:uid="{00000000-0004-0000-0200-000005000000}"/>
    <hyperlink ref="C15" location="'Slike tablic menjalniki'!B67" display="CITARO O 530" xr:uid="{00000000-0004-0000-0200-000006000000}"/>
    <hyperlink ref="C16" location="'Slike tablic menjalniki'!B78" display="CONECTO" xr:uid="{00000000-0004-0000-0200-000007000000}"/>
    <hyperlink ref="C17" location="'Slike tablic menjalniki'!B89" display="A26" xr:uid="{00000000-0004-0000-0200-000008000000}"/>
    <hyperlink ref="C18" location="'Slike tablic menjalniki'!B102" display="CROSSWAY" xr:uid="{00000000-0004-0000-0200-000009000000}"/>
    <hyperlink ref="C19" location="'Slike tablic menjalniki'!B113" display="GX 137" xr:uid="{00000000-0004-0000-0200-00000A000000}"/>
    <hyperlink ref="C20" location="'Slike tablic menjalniki'!B124" display="CITIBUS" xr:uid="{00000000-0004-0000-0200-00000B000000}"/>
    <hyperlink ref="C21" location="'Slike tablic menjalniki'!B135" display="CITYWIDE LE" xr:uid="{00000000-0004-0000-0200-00000C000000}"/>
    <hyperlink ref="C22" location="'Slike tablic menjalniki'!B146" display="CITYWIDE LF" xr:uid="{00000000-0004-0000-0200-00000D000000}"/>
    <hyperlink ref="C23" location="'Slike tablic menjalniki'!B157" display="CN 280" xr:uid="{00000000-0004-0000-0200-00000E000000}"/>
    <hyperlink ref="C24" location="'Slike tablic menjalniki'!B168" display="CITYWIDE LF" xr:uid="{00000000-0004-0000-0200-00000F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76"/>
  <sheetViews>
    <sheetView workbookViewId="0">
      <selection activeCell="B1" sqref="B1:H9"/>
    </sheetView>
  </sheetViews>
  <sheetFormatPr defaultRowHeight="14.4" x14ac:dyDescent="0.3"/>
  <sheetData>
    <row r="1" spans="2:8" x14ac:dyDescent="0.3">
      <c r="B1" s="81" t="s">
        <v>32</v>
      </c>
      <c r="C1" s="82"/>
      <c r="D1" s="82"/>
      <c r="E1" s="82"/>
      <c r="F1" s="82"/>
      <c r="G1" s="82"/>
      <c r="H1" s="83"/>
    </row>
    <row r="2" spans="2:8" x14ac:dyDescent="0.3">
      <c r="B2" s="84"/>
      <c r="C2" s="85"/>
      <c r="D2" s="85"/>
      <c r="E2" s="85"/>
      <c r="F2" s="85"/>
      <c r="G2" s="85"/>
      <c r="H2" s="86"/>
    </row>
    <row r="3" spans="2:8" x14ac:dyDescent="0.3">
      <c r="B3" s="84"/>
      <c r="C3" s="85"/>
      <c r="D3" s="85"/>
      <c r="E3" s="85"/>
      <c r="F3" s="85"/>
      <c r="G3" s="85"/>
      <c r="H3" s="86"/>
    </row>
    <row r="4" spans="2:8" x14ac:dyDescent="0.3">
      <c r="B4" s="84"/>
      <c r="C4" s="85"/>
      <c r="D4" s="85"/>
      <c r="E4" s="85"/>
      <c r="F4" s="85"/>
      <c r="G4" s="85"/>
      <c r="H4" s="86"/>
    </row>
    <row r="5" spans="2:8" x14ac:dyDescent="0.3">
      <c r="B5" s="84"/>
      <c r="C5" s="85"/>
      <c r="D5" s="85"/>
      <c r="E5" s="85"/>
      <c r="F5" s="85"/>
      <c r="G5" s="85"/>
      <c r="H5" s="86"/>
    </row>
    <row r="6" spans="2:8" x14ac:dyDescent="0.3">
      <c r="B6" s="84"/>
      <c r="C6" s="85"/>
      <c r="D6" s="85"/>
      <c r="E6" s="85"/>
      <c r="F6" s="85"/>
      <c r="G6" s="85"/>
      <c r="H6" s="86"/>
    </row>
    <row r="7" spans="2:8" x14ac:dyDescent="0.3">
      <c r="B7" s="84"/>
      <c r="C7" s="85"/>
      <c r="D7" s="85"/>
      <c r="E7" s="85"/>
      <c r="F7" s="85"/>
      <c r="G7" s="85"/>
      <c r="H7" s="86"/>
    </row>
    <row r="8" spans="2:8" x14ac:dyDescent="0.3">
      <c r="B8" s="84"/>
      <c r="C8" s="85"/>
      <c r="D8" s="85"/>
      <c r="E8" s="85"/>
      <c r="F8" s="85"/>
      <c r="G8" s="85"/>
      <c r="H8" s="86"/>
    </row>
    <row r="9" spans="2:8" ht="15" thickBot="1" x14ac:dyDescent="0.35">
      <c r="B9" s="87"/>
      <c r="C9" s="88"/>
      <c r="D9" s="88"/>
      <c r="E9" s="88"/>
      <c r="F9" s="88"/>
      <c r="G9" s="88"/>
      <c r="H9" s="89"/>
    </row>
    <row r="11" spans="2:8" ht="15" thickBot="1" x14ac:dyDescent="0.35"/>
    <row r="12" spans="2:8" x14ac:dyDescent="0.3">
      <c r="B12" s="81" t="s">
        <v>33</v>
      </c>
      <c r="C12" s="82"/>
      <c r="D12" s="82"/>
      <c r="E12" s="82"/>
      <c r="F12" s="82"/>
      <c r="G12" s="82"/>
      <c r="H12" s="83"/>
    </row>
    <row r="13" spans="2:8" x14ac:dyDescent="0.3">
      <c r="B13" s="84"/>
      <c r="C13" s="85"/>
      <c r="D13" s="85"/>
      <c r="E13" s="85"/>
      <c r="F13" s="85"/>
      <c r="G13" s="85"/>
      <c r="H13" s="86"/>
    </row>
    <row r="14" spans="2:8" x14ac:dyDescent="0.3">
      <c r="B14" s="84"/>
      <c r="C14" s="85"/>
      <c r="D14" s="85"/>
      <c r="E14" s="85"/>
      <c r="F14" s="85"/>
      <c r="G14" s="85"/>
      <c r="H14" s="86"/>
    </row>
    <row r="15" spans="2:8" x14ac:dyDescent="0.3">
      <c r="B15" s="84"/>
      <c r="C15" s="85"/>
      <c r="D15" s="85"/>
      <c r="E15" s="85"/>
      <c r="F15" s="85"/>
      <c r="G15" s="85"/>
      <c r="H15" s="86"/>
    </row>
    <row r="16" spans="2:8" x14ac:dyDescent="0.3">
      <c r="B16" s="84"/>
      <c r="C16" s="85"/>
      <c r="D16" s="85"/>
      <c r="E16" s="85"/>
      <c r="F16" s="85"/>
      <c r="G16" s="85"/>
      <c r="H16" s="86"/>
    </row>
    <row r="17" spans="2:8" x14ac:dyDescent="0.3">
      <c r="B17" s="84"/>
      <c r="C17" s="85"/>
      <c r="D17" s="85"/>
      <c r="E17" s="85"/>
      <c r="F17" s="85"/>
      <c r="G17" s="85"/>
      <c r="H17" s="86"/>
    </row>
    <row r="18" spans="2:8" x14ac:dyDescent="0.3">
      <c r="B18" s="84"/>
      <c r="C18" s="85"/>
      <c r="D18" s="85"/>
      <c r="E18" s="85"/>
      <c r="F18" s="85"/>
      <c r="G18" s="85"/>
      <c r="H18" s="86"/>
    </row>
    <row r="19" spans="2:8" x14ac:dyDescent="0.3">
      <c r="B19" s="84"/>
      <c r="C19" s="85"/>
      <c r="D19" s="85"/>
      <c r="E19" s="85"/>
      <c r="F19" s="85"/>
      <c r="G19" s="85"/>
      <c r="H19" s="86"/>
    </row>
    <row r="20" spans="2:8" ht="15" thickBot="1" x14ac:dyDescent="0.35">
      <c r="B20" s="87"/>
      <c r="C20" s="88"/>
      <c r="D20" s="88"/>
      <c r="E20" s="88"/>
      <c r="F20" s="88"/>
      <c r="G20" s="88"/>
      <c r="H20" s="89"/>
    </row>
    <row r="22" spans="2:8" ht="15" thickBot="1" x14ac:dyDescent="0.35"/>
    <row r="23" spans="2:8" x14ac:dyDescent="0.3">
      <c r="B23" s="81" t="s">
        <v>34</v>
      </c>
      <c r="C23" s="82"/>
      <c r="D23" s="82"/>
      <c r="E23" s="82"/>
      <c r="F23" s="82"/>
      <c r="G23" s="82"/>
      <c r="H23" s="83"/>
    </row>
    <row r="24" spans="2:8" x14ac:dyDescent="0.3">
      <c r="B24" s="84"/>
      <c r="C24" s="85"/>
      <c r="D24" s="85"/>
      <c r="E24" s="85"/>
      <c r="F24" s="85"/>
      <c r="G24" s="85"/>
      <c r="H24" s="86"/>
    </row>
    <row r="25" spans="2:8" x14ac:dyDescent="0.3">
      <c r="B25" s="84"/>
      <c r="C25" s="85"/>
      <c r="D25" s="85"/>
      <c r="E25" s="85"/>
      <c r="F25" s="85"/>
      <c r="G25" s="85"/>
      <c r="H25" s="86"/>
    </row>
    <row r="26" spans="2:8" x14ac:dyDescent="0.3">
      <c r="B26" s="84"/>
      <c r="C26" s="85"/>
      <c r="D26" s="85"/>
      <c r="E26" s="85"/>
      <c r="F26" s="85"/>
      <c r="G26" s="85"/>
      <c r="H26" s="86"/>
    </row>
    <row r="27" spans="2:8" x14ac:dyDescent="0.3">
      <c r="B27" s="84"/>
      <c r="C27" s="85"/>
      <c r="D27" s="85"/>
      <c r="E27" s="85"/>
      <c r="F27" s="85"/>
      <c r="G27" s="85"/>
      <c r="H27" s="86"/>
    </row>
    <row r="28" spans="2:8" x14ac:dyDescent="0.3">
      <c r="B28" s="84"/>
      <c r="C28" s="85"/>
      <c r="D28" s="85"/>
      <c r="E28" s="85"/>
      <c r="F28" s="85"/>
      <c r="G28" s="85"/>
      <c r="H28" s="86"/>
    </row>
    <row r="29" spans="2:8" x14ac:dyDescent="0.3">
      <c r="B29" s="84"/>
      <c r="C29" s="85"/>
      <c r="D29" s="85"/>
      <c r="E29" s="85"/>
      <c r="F29" s="85"/>
      <c r="G29" s="85"/>
      <c r="H29" s="86"/>
    </row>
    <row r="30" spans="2:8" x14ac:dyDescent="0.3">
      <c r="B30" s="84"/>
      <c r="C30" s="85"/>
      <c r="D30" s="85"/>
      <c r="E30" s="85"/>
      <c r="F30" s="85"/>
      <c r="G30" s="85"/>
      <c r="H30" s="86"/>
    </row>
    <row r="31" spans="2:8" ht="15" thickBot="1" x14ac:dyDescent="0.35">
      <c r="B31" s="87"/>
      <c r="C31" s="88"/>
      <c r="D31" s="88"/>
      <c r="E31" s="88"/>
      <c r="F31" s="88"/>
      <c r="G31" s="88"/>
      <c r="H31" s="89"/>
    </row>
    <row r="33" spans="2:8" ht="15" thickBot="1" x14ac:dyDescent="0.35"/>
    <row r="34" spans="2:8" x14ac:dyDescent="0.3">
      <c r="B34" s="81" t="s">
        <v>35</v>
      </c>
      <c r="C34" s="82"/>
      <c r="D34" s="82"/>
      <c r="E34" s="82"/>
      <c r="F34" s="82"/>
      <c r="G34" s="82"/>
      <c r="H34" s="83"/>
    </row>
    <row r="35" spans="2:8" x14ac:dyDescent="0.3">
      <c r="B35" s="84"/>
      <c r="C35" s="85"/>
      <c r="D35" s="85"/>
      <c r="E35" s="85"/>
      <c r="F35" s="85"/>
      <c r="G35" s="85"/>
      <c r="H35" s="86"/>
    </row>
    <row r="36" spans="2:8" x14ac:dyDescent="0.3">
      <c r="B36" s="84"/>
      <c r="C36" s="85"/>
      <c r="D36" s="85"/>
      <c r="E36" s="85"/>
      <c r="F36" s="85"/>
      <c r="G36" s="85"/>
      <c r="H36" s="86"/>
    </row>
    <row r="37" spans="2:8" x14ac:dyDescent="0.3">
      <c r="B37" s="84"/>
      <c r="C37" s="85"/>
      <c r="D37" s="85"/>
      <c r="E37" s="85"/>
      <c r="F37" s="85"/>
      <c r="G37" s="85"/>
      <c r="H37" s="86"/>
    </row>
    <row r="38" spans="2:8" x14ac:dyDescent="0.3">
      <c r="B38" s="84"/>
      <c r="C38" s="85"/>
      <c r="D38" s="85"/>
      <c r="E38" s="85"/>
      <c r="F38" s="85"/>
      <c r="G38" s="85"/>
      <c r="H38" s="86"/>
    </row>
    <row r="39" spans="2:8" x14ac:dyDescent="0.3">
      <c r="B39" s="84"/>
      <c r="C39" s="85"/>
      <c r="D39" s="85"/>
      <c r="E39" s="85"/>
      <c r="F39" s="85"/>
      <c r="G39" s="85"/>
      <c r="H39" s="86"/>
    </row>
    <row r="40" spans="2:8" x14ac:dyDescent="0.3">
      <c r="B40" s="84"/>
      <c r="C40" s="85"/>
      <c r="D40" s="85"/>
      <c r="E40" s="85"/>
      <c r="F40" s="85"/>
      <c r="G40" s="85"/>
      <c r="H40" s="86"/>
    </row>
    <row r="41" spans="2:8" x14ac:dyDescent="0.3">
      <c r="B41" s="84"/>
      <c r="C41" s="85"/>
      <c r="D41" s="85"/>
      <c r="E41" s="85"/>
      <c r="F41" s="85"/>
      <c r="G41" s="85"/>
      <c r="H41" s="86"/>
    </row>
    <row r="42" spans="2:8" ht="15" thickBot="1" x14ac:dyDescent="0.35">
      <c r="B42" s="87"/>
      <c r="C42" s="88"/>
      <c r="D42" s="88"/>
      <c r="E42" s="88"/>
      <c r="F42" s="88"/>
      <c r="G42" s="88"/>
      <c r="H42" s="89"/>
    </row>
    <row r="44" spans="2:8" ht="15" thickBot="1" x14ac:dyDescent="0.35"/>
    <row r="45" spans="2:8" x14ac:dyDescent="0.3">
      <c r="B45" s="81" t="s">
        <v>36</v>
      </c>
      <c r="C45" s="82"/>
      <c r="D45" s="82"/>
      <c r="E45" s="82"/>
      <c r="F45" s="82"/>
      <c r="G45" s="82"/>
      <c r="H45" s="83"/>
    </row>
    <row r="46" spans="2:8" x14ac:dyDescent="0.3">
      <c r="B46" s="84"/>
      <c r="C46" s="85"/>
      <c r="D46" s="85"/>
      <c r="E46" s="85"/>
      <c r="F46" s="85"/>
      <c r="G46" s="85"/>
      <c r="H46" s="86"/>
    </row>
    <row r="47" spans="2:8" x14ac:dyDescent="0.3">
      <c r="B47" s="84"/>
      <c r="C47" s="85"/>
      <c r="D47" s="85"/>
      <c r="E47" s="85"/>
      <c r="F47" s="85"/>
      <c r="G47" s="85"/>
      <c r="H47" s="86"/>
    </row>
    <row r="48" spans="2:8" x14ac:dyDescent="0.3">
      <c r="B48" s="84"/>
      <c r="C48" s="85"/>
      <c r="D48" s="85"/>
      <c r="E48" s="85"/>
      <c r="F48" s="85"/>
      <c r="G48" s="85"/>
      <c r="H48" s="86"/>
    </row>
    <row r="49" spans="2:8" x14ac:dyDescent="0.3">
      <c r="B49" s="84"/>
      <c r="C49" s="85"/>
      <c r="D49" s="85"/>
      <c r="E49" s="85"/>
      <c r="F49" s="85"/>
      <c r="G49" s="85"/>
      <c r="H49" s="86"/>
    </row>
    <row r="50" spans="2:8" x14ac:dyDescent="0.3">
      <c r="B50" s="84"/>
      <c r="C50" s="85"/>
      <c r="D50" s="85"/>
      <c r="E50" s="85"/>
      <c r="F50" s="85"/>
      <c r="G50" s="85"/>
      <c r="H50" s="86"/>
    </row>
    <row r="51" spans="2:8" x14ac:dyDescent="0.3">
      <c r="B51" s="84"/>
      <c r="C51" s="85"/>
      <c r="D51" s="85"/>
      <c r="E51" s="85"/>
      <c r="F51" s="85"/>
      <c r="G51" s="85"/>
      <c r="H51" s="86"/>
    </row>
    <row r="52" spans="2:8" x14ac:dyDescent="0.3">
      <c r="B52" s="84"/>
      <c r="C52" s="85"/>
      <c r="D52" s="85"/>
      <c r="E52" s="85"/>
      <c r="F52" s="85"/>
      <c r="G52" s="85"/>
      <c r="H52" s="86"/>
    </row>
    <row r="53" spans="2:8" ht="15" thickBot="1" x14ac:dyDescent="0.35">
      <c r="B53" s="87"/>
      <c r="C53" s="88"/>
      <c r="D53" s="88"/>
      <c r="E53" s="88"/>
      <c r="F53" s="88"/>
      <c r="G53" s="88"/>
      <c r="H53" s="89"/>
    </row>
    <row r="55" spans="2:8" ht="15" thickBot="1" x14ac:dyDescent="0.35"/>
    <row r="56" spans="2:8" x14ac:dyDescent="0.3">
      <c r="B56" s="81" t="s">
        <v>37</v>
      </c>
      <c r="C56" s="82"/>
      <c r="D56" s="82"/>
      <c r="E56" s="82"/>
      <c r="F56" s="82"/>
      <c r="G56" s="82"/>
      <c r="H56" s="83"/>
    </row>
    <row r="57" spans="2:8" x14ac:dyDescent="0.3">
      <c r="B57" s="84"/>
      <c r="C57" s="85"/>
      <c r="D57" s="85"/>
      <c r="E57" s="85"/>
      <c r="F57" s="85"/>
      <c r="G57" s="85"/>
      <c r="H57" s="86"/>
    </row>
    <row r="58" spans="2:8" x14ac:dyDescent="0.3">
      <c r="B58" s="84"/>
      <c r="C58" s="85"/>
      <c r="D58" s="85"/>
      <c r="E58" s="85"/>
      <c r="F58" s="85"/>
      <c r="G58" s="85"/>
      <c r="H58" s="86"/>
    </row>
    <row r="59" spans="2:8" x14ac:dyDescent="0.3">
      <c r="B59" s="84"/>
      <c r="C59" s="85"/>
      <c r="D59" s="85"/>
      <c r="E59" s="85"/>
      <c r="F59" s="85"/>
      <c r="G59" s="85"/>
      <c r="H59" s="86"/>
    </row>
    <row r="60" spans="2:8" x14ac:dyDescent="0.3">
      <c r="B60" s="84"/>
      <c r="C60" s="85"/>
      <c r="D60" s="85"/>
      <c r="E60" s="85"/>
      <c r="F60" s="85"/>
      <c r="G60" s="85"/>
      <c r="H60" s="86"/>
    </row>
    <row r="61" spans="2:8" x14ac:dyDescent="0.3">
      <c r="B61" s="84"/>
      <c r="C61" s="85"/>
      <c r="D61" s="85"/>
      <c r="E61" s="85"/>
      <c r="F61" s="85"/>
      <c r="G61" s="85"/>
      <c r="H61" s="86"/>
    </row>
    <row r="62" spans="2:8" x14ac:dyDescent="0.3">
      <c r="B62" s="84"/>
      <c r="C62" s="85"/>
      <c r="D62" s="85"/>
      <c r="E62" s="85"/>
      <c r="F62" s="85"/>
      <c r="G62" s="85"/>
      <c r="H62" s="86"/>
    </row>
    <row r="63" spans="2:8" x14ac:dyDescent="0.3">
      <c r="B63" s="84"/>
      <c r="C63" s="85"/>
      <c r="D63" s="85"/>
      <c r="E63" s="85"/>
      <c r="F63" s="85"/>
      <c r="G63" s="85"/>
      <c r="H63" s="86"/>
    </row>
    <row r="64" spans="2:8" ht="15" thickBot="1" x14ac:dyDescent="0.35">
      <c r="B64" s="87"/>
      <c r="C64" s="88"/>
      <c r="D64" s="88"/>
      <c r="E64" s="88"/>
      <c r="F64" s="88"/>
      <c r="G64" s="88"/>
      <c r="H64" s="89"/>
    </row>
    <row r="66" spans="2:12" ht="15" thickBot="1" x14ac:dyDescent="0.35"/>
    <row r="67" spans="2:12" x14ac:dyDescent="0.3">
      <c r="B67" s="81" t="s">
        <v>38</v>
      </c>
      <c r="C67" s="82"/>
      <c r="D67" s="82"/>
      <c r="E67" s="82"/>
      <c r="F67" s="82"/>
      <c r="G67" s="82"/>
      <c r="H67" s="82"/>
      <c r="I67" s="82"/>
      <c r="J67" s="82"/>
      <c r="K67" s="82"/>
      <c r="L67" s="83"/>
    </row>
    <row r="68" spans="2:12" x14ac:dyDescent="0.3">
      <c r="B68" s="84"/>
      <c r="C68" s="85"/>
      <c r="D68" s="85"/>
      <c r="E68" s="85"/>
      <c r="F68" s="85"/>
      <c r="G68" s="85"/>
      <c r="H68" s="85"/>
      <c r="I68" s="85"/>
      <c r="J68" s="85"/>
      <c r="K68" s="85"/>
      <c r="L68" s="86"/>
    </row>
    <row r="69" spans="2:12" x14ac:dyDescent="0.3">
      <c r="B69" s="84"/>
      <c r="C69" s="85"/>
      <c r="D69" s="85"/>
      <c r="E69" s="85"/>
      <c r="F69" s="85"/>
      <c r="G69" s="85"/>
      <c r="H69" s="85"/>
      <c r="I69" s="85"/>
      <c r="J69" s="85"/>
      <c r="K69" s="85"/>
      <c r="L69" s="86"/>
    </row>
    <row r="70" spans="2:12" x14ac:dyDescent="0.3">
      <c r="B70" s="84"/>
      <c r="C70" s="85"/>
      <c r="D70" s="85"/>
      <c r="E70" s="85"/>
      <c r="F70" s="85"/>
      <c r="G70" s="85"/>
      <c r="H70" s="85"/>
      <c r="I70" s="85"/>
      <c r="J70" s="85"/>
      <c r="K70" s="85"/>
      <c r="L70" s="86"/>
    </row>
    <row r="71" spans="2:12" x14ac:dyDescent="0.3">
      <c r="B71" s="84"/>
      <c r="C71" s="85"/>
      <c r="D71" s="85"/>
      <c r="E71" s="85"/>
      <c r="F71" s="85"/>
      <c r="G71" s="85"/>
      <c r="H71" s="85"/>
      <c r="I71" s="85"/>
      <c r="J71" s="85"/>
      <c r="K71" s="85"/>
      <c r="L71" s="86"/>
    </row>
    <row r="72" spans="2:12" x14ac:dyDescent="0.3">
      <c r="B72" s="84"/>
      <c r="C72" s="85"/>
      <c r="D72" s="85"/>
      <c r="E72" s="85"/>
      <c r="F72" s="85"/>
      <c r="G72" s="85"/>
      <c r="H72" s="85"/>
      <c r="I72" s="85"/>
      <c r="J72" s="85"/>
      <c r="K72" s="85"/>
      <c r="L72" s="86"/>
    </row>
    <row r="73" spans="2:12" x14ac:dyDescent="0.3">
      <c r="B73" s="84"/>
      <c r="C73" s="85"/>
      <c r="D73" s="85"/>
      <c r="E73" s="85"/>
      <c r="F73" s="85"/>
      <c r="G73" s="85"/>
      <c r="H73" s="85"/>
      <c r="I73" s="85"/>
      <c r="J73" s="85"/>
      <c r="K73" s="85"/>
      <c r="L73" s="86"/>
    </row>
    <row r="74" spans="2:12" x14ac:dyDescent="0.3">
      <c r="B74" s="84"/>
      <c r="C74" s="85"/>
      <c r="D74" s="85"/>
      <c r="E74" s="85"/>
      <c r="F74" s="85"/>
      <c r="G74" s="85"/>
      <c r="H74" s="85"/>
      <c r="I74" s="85"/>
      <c r="J74" s="85"/>
      <c r="K74" s="85"/>
      <c r="L74" s="86"/>
    </row>
    <row r="75" spans="2:12" ht="21.6" customHeight="1" thickBot="1" x14ac:dyDescent="0.35">
      <c r="B75" s="87"/>
      <c r="C75" s="88"/>
      <c r="D75" s="88"/>
      <c r="E75" s="88"/>
      <c r="F75" s="88"/>
      <c r="G75" s="88"/>
      <c r="H75" s="88"/>
      <c r="I75" s="88"/>
      <c r="J75" s="88"/>
      <c r="K75" s="88"/>
      <c r="L75" s="89"/>
    </row>
    <row r="77" spans="2:12" ht="15" thickBot="1" x14ac:dyDescent="0.35"/>
    <row r="78" spans="2:12" x14ac:dyDescent="0.3">
      <c r="B78" s="81" t="s">
        <v>39</v>
      </c>
      <c r="C78" s="82"/>
      <c r="D78" s="82"/>
      <c r="E78" s="82"/>
      <c r="F78" s="82"/>
      <c r="G78" s="82"/>
      <c r="H78" s="83"/>
    </row>
    <row r="79" spans="2:12" x14ac:dyDescent="0.3">
      <c r="B79" s="84"/>
      <c r="C79" s="85"/>
      <c r="D79" s="85"/>
      <c r="E79" s="85"/>
      <c r="F79" s="85"/>
      <c r="G79" s="85"/>
      <c r="H79" s="86"/>
    </row>
    <row r="80" spans="2:12" x14ac:dyDescent="0.3">
      <c r="B80" s="84"/>
      <c r="C80" s="85"/>
      <c r="D80" s="85"/>
      <c r="E80" s="85"/>
      <c r="F80" s="85"/>
      <c r="G80" s="85"/>
      <c r="H80" s="86"/>
    </row>
    <row r="81" spans="2:9" x14ac:dyDescent="0.3">
      <c r="B81" s="84"/>
      <c r="C81" s="85"/>
      <c r="D81" s="85"/>
      <c r="E81" s="85"/>
      <c r="F81" s="85"/>
      <c r="G81" s="85"/>
      <c r="H81" s="86"/>
    </row>
    <row r="82" spans="2:9" x14ac:dyDescent="0.3">
      <c r="B82" s="84"/>
      <c r="C82" s="85"/>
      <c r="D82" s="85"/>
      <c r="E82" s="85"/>
      <c r="F82" s="85"/>
      <c r="G82" s="85"/>
      <c r="H82" s="86"/>
    </row>
    <row r="83" spans="2:9" x14ac:dyDescent="0.3">
      <c r="B83" s="84"/>
      <c r="C83" s="85"/>
      <c r="D83" s="85"/>
      <c r="E83" s="85"/>
      <c r="F83" s="85"/>
      <c r="G83" s="85"/>
      <c r="H83" s="86"/>
    </row>
    <row r="84" spans="2:9" x14ac:dyDescent="0.3">
      <c r="B84" s="84"/>
      <c r="C84" s="85"/>
      <c r="D84" s="85"/>
      <c r="E84" s="85"/>
      <c r="F84" s="85"/>
      <c r="G84" s="85"/>
      <c r="H84" s="86"/>
    </row>
    <row r="85" spans="2:9" x14ac:dyDescent="0.3">
      <c r="B85" s="84"/>
      <c r="C85" s="85"/>
      <c r="D85" s="85"/>
      <c r="E85" s="85"/>
      <c r="F85" s="85"/>
      <c r="G85" s="85"/>
      <c r="H85" s="86"/>
    </row>
    <row r="86" spans="2:9" ht="19.2" customHeight="1" thickBot="1" x14ac:dyDescent="0.35">
      <c r="B86" s="87"/>
      <c r="C86" s="88"/>
      <c r="D86" s="88"/>
      <c r="E86" s="88"/>
      <c r="F86" s="88"/>
      <c r="G86" s="88"/>
      <c r="H86" s="89"/>
    </row>
    <row r="88" spans="2:9" ht="15" thickBot="1" x14ac:dyDescent="0.35"/>
    <row r="89" spans="2:9" x14ac:dyDescent="0.3">
      <c r="B89" s="81" t="s">
        <v>40</v>
      </c>
      <c r="C89" s="82"/>
      <c r="D89" s="82"/>
      <c r="E89" s="82"/>
      <c r="F89" s="82"/>
      <c r="G89" s="82"/>
      <c r="H89" s="82"/>
      <c r="I89" s="83"/>
    </row>
    <row r="90" spans="2:9" x14ac:dyDescent="0.3">
      <c r="B90" s="84"/>
      <c r="C90" s="85"/>
      <c r="D90" s="85"/>
      <c r="E90" s="85"/>
      <c r="F90" s="85"/>
      <c r="G90" s="85"/>
      <c r="H90" s="85"/>
      <c r="I90" s="86"/>
    </row>
    <row r="91" spans="2:9" x14ac:dyDescent="0.3">
      <c r="B91" s="84"/>
      <c r="C91" s="85"/>
      <c r="D91" s="85"/>
      <c r="E91" s="85"/>
      <c r="F91" s="85"/>
      <c r="G91" s="85"/>
      <c r="H91" s="85"/>
      <c r="I91" s="86"/>
    </row>
    <row r="92" spans="2:9" x14ac:dyDescent="0.3">
      <c r="B92" s="84"/>
      <c r="C92" s="85"/>
      <c r="D92" s="85"/>
      <c r="E92" s="85"/>
      <c r="F92" s="85"/>
      <c r="G92" s="85"/>
      <c r="H92" s="85"/>
      <c r="I92" s="86"/>
    </row>
    <row r="93" spans="2:9" x14ac:dyDescent="0.3">
      <c r="B93" s="84"/>
      <c r="C93" s="85"/>
      <c r="D93" s="85"/>
      <c r="E93" s="85"/>
      <c r="F93" s="85"/>
      <c r="G93" s="85"/>
      <c r="H93" s="85"/>
      <c r="I93" s="86"/>
    </row>
    <row r="94" spans="2:9" x14ac:dyDescent="0.3">
      <c r="B94" s="84"/>
      <c r="C94" s="85"/>
      <c r="D94" s="85"/>
      <c r="E94" s="85"/>
      <c r="F94" s="85"/>
      <c r="G94" s="85"/>
      <c r="H94" s="85"/>
      <c r="I94" s="86"/>
    </row>
    <row r="95" spans="2:9" x14ac:dyDescent="0.3">
      <c r="B95" s="84"/>
      <c r="C95" s="85"/>
      <c r="D95" s="85"/>
      <c r="E95" s="85"/>
      <c r="F95" s="85"/>
      <c r="G95" s="85"/>
      <c r="H95" s="85"/>
      <c r="I95" s="86"/>
    </row>
    <row r="96" spans="2:9" x14ac:dyDescent="0.3">
      <c r="B96" s="84"/>
      <c r="C96" s="85"/>
      <c r="D96" s="85"/>
      <c r="E96" s="85"/>
      <c r="F96" s="85"/>
      <c r="G96" s="85"/>
      <c r="H96" s="85"/>
      <c r="I96" s="86"/>
    </row>
    <row r="97" spans="2:9" x14ac:dyDescent="0.3">
      <c r="B97" s="84"/>
      <c r="C97" s="85"/>
      <c r="D97" s="85"/>
      <c r="E97" s="85"/>
      <c r="F97" s="85"/>
      <c r="G97" s="85"/>
      <c r="H97" s="85"/>
      <c r="I97" s="86"/>
    </row>
    <row r="98" spans="2:9" x14ac:dyDescent="0.3">
      <c r="B98" s="84"/>
      <c r="C98" s="85"/>
      <c r="D98" s="85"/>
      <c r="E98" s="85"/>
      <c r="F98" s="85"/>
      <c r="G98" s="85"/>
      <c r="H98" s="85"/>
      <c r="I98" s="86"/>
    </row>
    <row r="99" spans="2:9" ht="15" thickBot="1" x14ac:dyDescent="0.35">
      <c r="B99" s="87"/>
      <c r="C99" s="88"/>
      <c r="D99" s="88"/>
      <c r="E99" s="88"/>
      <c r="F99" s="88"/>
      <c r="G99" s="88"/>
      <c r="H99" s="88"/>
      <c r="I99" s="89"/>
    </row>
    <row r="101" spans="2:9" ht="15" thickBot="1" x14ac:dyDescent="0.35"/>
    <row r="102" spans="2:9" x14ac:dyDescent="0.3">
      <c r="B102" s="81" t="s">
        <v>41</v>
      </c>
      <c r="C102" s="82"/>
      <c r="D102" s="82"/>
      <c r="E102" s="82"/>
      <c r="F102" s="82"/>
      <c r="G102" s="82"/>
      <c r="H102" s="83"/>
    </row>
    <row r="103" spans="2:9" x14ac:dyDescent="0.3">
      <c r="B103" s="84"/>
      <c r="C103" s="85"/>
      <c r="D103" s="85"/>
      <c r="E103" s="85"/>
      <c r="F103" s="85"/>
      <c r="G103" s="85"/>
      <c r="H103" s="86"/>
    </row>
    <row r="104" spans="2:9" x14ac:dyDescent="0.3">
      <c r="B104" s="84"/>
      <c r="C104" s="85"/>
      <c r="D104" s="85"/>
      <c r="E104" s="85"/>
      <c r="F104" s="85"/>
      <c r="G104" s="85"/>
      <c r="H104" s="86"/>
    </row>
    <row r="105" spans="2:9" x14ac:dyDescent="0.3">
      <c r="B105" s="84"/>
      <c r="C105" s="85"/>
      <c r="D105" s="85"/>
      <c r="E105" s="85"/>
      <c r="F105" s="85"/>
      <c r="G105" s="85"/>
      <c r="H105" s="86"/>
    </row>
    <row r="106" spans="2:9" x14ac:dyDescent="0.3">
      <c r="B106" s="84"/>
      <c r="C106" s="85"/>
      <c r="D106" s="85"/>
      <c r="E106" s="85"/>
      <c r="F106" s="85"/>
      <c r="G106" s="85"/>
      <c r="H106" s="86"/>
    </row>
    <row r="107" spans="2:9" x14ac:dyDescent="0.3">
      <c r="B107" s="84"/>
      <c r="C107" s="85"/>
      <c r="D107" s="85"/>
      <c r="E107" s="85"/>
      <c r="F107" s="85"/>
      <c r="G107" s="85"/>
      <c r="H107" s="86"/>
    </row>
    <row r="108" spans="2:9" x14ac:dyDescent="0.3">
      <c r="B108" s="84"/>
      <c r="C108" s="85"/>
      <c r="D108" s="85"/>
      <c r="E108" s="85"/>
      <c r="F108" s="85"/>
      <c r="G108" s="85"/>
      <c r="H108" s="86"/>
    </row>
    <row r="109" spans="2:9" x14ac:dyDescent="0.3">
      <c r="B109" s="84"/>
      <c r="C109" s="85"/>
      <c r="D109" s="85"/>
      <c r="E109" s="85"/>
      <c r="F109" s="85"/>
      <c r="G109" s="85"/>
      <c r="H109" s="86"/>
    </row>
    <row r="110" spans="2:9" ht="15" thickBot="1" x14ac:dyDescent="0.35">
      <c r="B110" s="87"/>
      <c r="C110" s="88"/>
      <c r="D110" s="88"/>
      <c r="E110" s="88"/>
      <c r="F110" s="88"/>
      <c r="G110" s="88"/>
      <c r="H110" s="89"/>
    </row>
    <row r="112" spans="2:9" ht="15" thickBot="1" x14ac:dyDescent="0.35"/>
    <row r="113" spans="2:8" x14ac:dyDescent="0.3">
      <c r="B113" s="81" t="s">
        <v>42</v>
      </c>
      <c r="C113" s="82"/>
      <c r="D113" s="82"/>
      <c r="E113" s="82"/>
      <c r="F113" s="82"/>
      <c r="G113" s="82"/>
      <c r="H113" s="83"/>
    </row>
    <row r="114" spans="2:8" x14ac:dyDescent="0.3">
      <c r="B114" s="84"/>
      <c r="C114" s="85"/>
      <c r="D114" s="85"/>
      <c r="E114" s="85"/>
      <c r="F114" s="85"/>
      <c r="G114" s="85"/>
      <c r="H114" s="86"/>
    </row>
    <row r="115" spans="2:8" x14ac:dyDescent="0.3">
      <c r="B115" s="84"/>
      <c r="C115" s="85"/>
      <c r="D115" s="85"/>
      <c r="E115" s="85"/>
      <c r="F115" s="85"/>
      <c r="G115" s="85"/>
      <c r="H115" s="86"/>
    </row>
    <row r="116" spans="2:8" x14ac:dyDescent="0.3">
      <c r="B116" s="84"/>
      <c r="C116" s="85"/>
      <c r="D116" s="85"/>
      <c r="E116" s="85"/>
      <c r="F116" s="85"/>
      <c r="G116" s="85"/>
      <c r="H116" s="86"/>
    </row>
    <row r="117" spans="2:8" x14ac:dyDescent="0.3">
      <c r="B117" s="84"/>
      <c r="C117" s="85"/>
      <c r="D117" s="85"/>
      <c r="E117" s="85"/>
      <c r="F117" s="85"/>
      <c r="G117" s="85"/>
      <c r="H117" s="86"/>
    </row>
    <row r="118" spans="2:8" x14ac:dyDescent="0.3">
      <c r="B118" s="84"/>
      <c r="C118" s="85"/>
      <c r="D118" s="85"/>
      <c r="E118" s="85"/>
      <c r="F118" s="85"/>
      <c r="G118" s="85"/>
      <c r="H118" s="86"/>
    </row>
    <row r="119" spans="2:8" x14ac:dyDescent="0.3">
      <c r="B119" s="84"/>
      <c r="C119" s="85"/>
      <c r="D119" s="85"/>
      <c r="E119" s="85"/>
      <c r="F119" s="85"/>
      <c r="G119" s="85"/>
      <c r="H119" s="86"/>
    </row>
    <row r="120" spans="2:8" x14ac:dyDescent="0.3">
      <c r="B120" s="84"/>
      <c r="C120" s="85"/>
      <c r="D120" s="85"/>
      <c r="E120" s="85"/>
      <c r="F120" s="85"/>
      <c r="G120" s="85"/>
      <c r="H120" s="86"/>
    </row>
    <row r="121" spans="2:8" ht="16.5" customHeight="1" thickBot="1" x14ac:dyDescent="0.35">
      <c r="B121" s="87"/>
      <c r="C121" s="88"/>
      <c r="D121" s="88"/>
      <c r="E121" s="88"/>
      <c r="F121" s="88"/>
      <c r="G121" s="88"/>
      <c r="H121" s="89"/>
    </row>
    <row r="123" spans="2:8" ht="15" thickBot="1" x14ac:dyDescent="0.35"/>
    <row r="124" spans="2:8" x14ac:dyDescent="0.3">
      <c r="B124" s="81" t="s">
        <v>43</v>
      </c>
      <c r="C124" s="82"/>
      <c r="D124" s="82"/>
      <c r="E124" s="82"/>
      <c r="F124" s="82"/>
      <c r="G124" s="82"/>
      <c r="H124" s="83"/>
    </row>
    <row r="125" spans="2:8" x14ac:dyDescent="0.3">
      <c r="B125" s="84"/>
      <c r="C125" s="85"/>
      <c r="D125" s="85"/>
      <c r="E125" s="85"/>
      <c r="F125" s="85"/>
      <c r="G125" s="85"/>
      <c r="H125" s="86"/>
    </row>
    <row r="126" spans="2:8" x14ac:dyDescent="0.3">
      <c r="B126" s="84"/>
      <c r="C126" s="85"/>
      <c r="D126" s="85"/>
      <c r="E126" s="85"/>
      <c r="F126" s="85"/>
      <c r="G126" s="85"/>
      <c r="H126" s="86"/>
    </row>
    <row r="127" spans="2:8" x14ac:dyDescent="0.3">
      <c r="B127" s="84"/>
      <c r="C127" s="85"/>
      <c r="D127" s="85"/>
      <c r="E127" s="85"/>
      <c r="F127" s="85"/>
      <c r="G127" s="85"/>
      <c r="H127" s="86"/>
    </row>
    <row r="128" spans="2:8" x14ac:dyDescent="0.3">
      <c r="B128" s="84"/>
      <c r="C128" s="85"/>
      <c r="D128" s="85"/>
      <c r="E128" s="85"/>
      <c r="F128" s="85"/>
      <c r="G128" s="85"/>
      <c r="H128" s="86"/>
    </row>
    <row r="129" spans="2:8" x14ac:dyDescent="0.3">
      <c r="B129" s="84"/>
      <c r="C129" s="85"/>
      <c r="D129" s="85"/>
      <c r="E129" s="85"/>
      <c r="F129" s="85"/>
      <c r="G129" s="85"/>
      <c r="H129" s="86"/>
    </row>
    <row r="130" spans="2:8" x14ac:dyDescent="0.3">
      <c r="B130" s="84"/>
      <c r="C130" s="85"/>
      <c r="D130" s="85"/>
      <c r="E130" s="85"/>
      <c r="F130" s="85"/>
      <c r="G130" s="85"/>
      <c r="H130" s="86"/>
    </row>
    <row r="131" spans="2:8" x14ac:dyDescent="0.3">
      <c r="B131" s="84"/>
      <c r="C131" s="85"/>
      <c r="D131" s="85"/>
      <c r="E131" s="85"/>
      <c r="F131" s="85"/>
      <c r="G131" s="85"/>
      <c r="H131" s="86"/>
    </row>
    <row r="132" spans="2:8" ht="16.5" customHeight="1" thickBot="1" x14ac:dyDescent="0.35">
      <c r="B132" s="87"/>
      <c r="C132" s="88"/>
      <c r="D132" s="88"/>
      <c r="E132" s="88"/>
      <c r="F132" s="88"/>
      <c r="G132" s="88"/>
      <c r="H132" s="89"/>
    </row>
    <row r="134" spans="2:8" ht="15" thickBot="1" x14ac:dyDescent="0.35"/>
    <row r="135" spans="2:8" x14ac:dyDescent="0.3">
      <c r="B135" s="81" t="s">
        <v>44</v>
      </c>
      <c r="C135" s="82"/>
      <c r="D135" s="82"/>
      <c r="E135" s="82"/>
      <c r="F135" s="82"/>
      <c r="G135" s="82"/>
      <c r="H135" s="83"/>
    </row>
    <row r="136" spans="2:8" x14ac:dyDescent="0.3">
      <c r="B136" s="84"/>
      <c r="C136" s="85"/>
      <c r="D136" s="85"/>
      <c r="E136" s="85"/>
      <c r="F136" s="85"/>
      <c r="G136" s="85"/>
      <c r="H136" s="86"/>
    </row>
    <row r="137" spans="2:8" x14ac:dyDescent="0.3">
      <c r="B137" s="84"/>
      <c r="C137" s="85"/>
      <c r="D137" s="85"/>
      <c r="E137" s="85"/>
      <c r="F137" s="85"/>
      <c r="G137" s="85"/>
      <c r="H137" s="86"/>
    </row>
    <row r="138" spans="2:8" x14ac:dyDescent="0.3">
      <c r="B138" s="84"/>
      <c r="C138" s="85"/>
      <c r="D138" s="85"/>
      <c r="E138" s="85"/>
      <c r="F138" s="85"/>
      <c r="G138" s="85"/>
      <c r="H138" s="86"/>
    </row>
    <row r="139" spans="2:8" x14ac:dyDescent="0.3">
      <c r="B139" s="84"/>
      <c r="C139" s="85"/>
      <c r="D139" s="85"/>
      <c r="E139" s="85"/>
      <c r="F139" s="85"/>
      <c r="G139" s="85"/>
      <c r="H139" s="86"/>
    </row>
    <row r="140" spans="2:8" x14ac:dyDescent="0.3">
      <c r="B140" s="84"/>
      <c r="C140" s="85"/>
      <c r="D140" s="85"/>
      <c r="E140" s="85"/>
      <c r="F140" s="85"/>
      <c r="G140" s="85"/>
      <c r="H140" s="86"/>
    </row>
    <row r="141" spans="2:8" x14ac:dyDescent="0.3">
      <c r="B141" s="84"/>
      <c r="C141" s="85"/>
      <c r="D141" s="85"/>
      <c r="E141" s="85"/>
      <c r="F141" s="85"/>
      <c r="G141" s="85"/>
      <c r="H141" s="86"/>
    </row>
    <row r="142" spans="2:8" x14ac:dyDescent="0.3">
      <c r="B142" s="84"/>
      <c r="C142" s="85"/>
      <c r="D142" s="85"/>
      <c r="E142" s="85"/>
      <c r="F142" s="85"/>
      <c r="G142" s="85"/>
      <c r="H142" s="86"/>
    </row>
    <row r="143" spans="2:8" ht="17.7" customHeight="1" thickBot="1" x14ac:dyDescent="0.35">
      <c r="B143" s="87"/>
      <c r="C143" s="88"/>
      <c r="D143" s="88"/>
      <c r="E143" s="88"/>
      <c r="F143" s="88"/>
      <c r="G143" s="88"/>
      <c r="H143" s="89"/>
    </row>
    <row r="145" spans="2:8" ht="15" thickBot="1" x14ac:dyDescent="0.35"/>
    <row r="146" spans="2:8" x14ac:dyDescent="0.3">
      <c r="B146" s="81" t="s">
        <v>45</v>
      </c>
      <c r="C146" s="82"/>
      <c r="D146" s="82"/>
      <c r="E146" s="82"/>
      <c r="F146" s="82"/>
      <c r="G146" s="82"/>
      <c r="H146" s="83"/>
    </row>
    <row r="147" spans="2:8" x14ac:dyDescent="0.3">
      <c r="B147" s="84"/>
      <c r="C147" s="85"/>
      <c r="D147" s="85"/>
      <c r="E147" s="85"/>
      <c r="F147" s="85"/>
      <c r="G147" s="85"/>
      <c r="H147" s="86"/>
    </row>
    <row r="148" spans="2:8" x14ac:dyDescent="0.3">
      <c r="B148" s="84"/>
      <c r="C148" s="85"/>
      <c r="D148" s="85"/>
      <c r="E148" s="85"/>
      <c r="F148" s="85"/>
      <c r="G148" s="85"/>
      <c r="H148" s="86"/>
    </row>
    <row r="149" spans="2:8" x14ac:dyDescent="0.3">
      <c r="B149" s="84"/>
      <c r="C149" s="85"/>
      <c r="D149" s="85"/>
      <c r="E149" s="85"/>
      <c r="F149" s="85"/>
      <c r="G149" s="85"/>
      <c r="H149" s="86"/>
    </row>
    <row r="150" spans="2:8" x14ac:dyDescent="0.3">
      <c r="B150" s="84"/>
      <c r="C150" s="85"/>
      <c r="D150" s="85"/>
      <c r="E150" s="85"/>
      <c r="F150" s="85"/>
      <c r="G150" s="85"/>
      <c r="H150" s="86"/>
    </row>
    <row r="151" spans="2:8" x14ac:dyDescent="0.3">
      <c r="B151" s="84"/>
      <c r="C151" s="85"/>
      <c r="D151" s="85"/>
      <c r="E151" s="85"/>
      <c r="F151" s="85"/>
      <c r="G151" s="85"/>
      <c r="H151" s="86"/>
    </row>
    <row r="152" spans="2:8" x14ac:dyDescent="0.3">
      <c r="B152" s="84"/>
      <c r="C152" s="85"/>
      <c r="D152" s="85"/>
      <c r="E152" s="85"/>
      <c r="F152" s="85"/>
      <c r="G152" s="85"/>
      <c r="H152" s="86"/>
    </row>
    <row r="153" spans="2:8" x14ac:dyDescent="0.3">
      <c r="B153" s="84"/>
      <c r="C153" s="85"/>
      <c r="D153" s="85"/>
      <c r="E153" s="85"/>
      <c r="F153" s="85"/>
      <c r="G153" s="85"/>
      <c r="H153" s="86"/>
    </row>
    <row r="154" spans="2:8" ht="19.2" customHeight="1" thickBot="1" x14ac:dyDescent="0.35">
      <c r="B154" s="87"/>
      <c r="C154" s="88"/>
      <c r="D154" s="88"/>
      <c r="E154" s="88"/>
      <c r="F154" s="88"/>
      <c r="G154" s="88"/>
      <c r="H154" s="89"/>
    </row>
    <row r="156" spans="2:8" ht="15" thickBot="1" x14ac:dyDescent="0.35"/>
    <row r="157" spans="2:8" x14ac:dyDescent="0.3">
      <c r="B157" s="81" t="s">
        <v>46</v>
      </c>
      <c r="C157" s="82"/>
      <c r="D157" s="82"/>
      <c r="E157" s="82"/>
      <c r="F157" s="82"/>
      <c r="G157" s="82"/>
      <c r="H157" s="83"/>
    </row>
    <row r="158" spans="2:8" x14ac:dyDescent="0.3">
      <c r="B158" s="84"/>
      <c r="C158" s="85"/>
      <c r="D158" s="85"/>
      <c r="E158" s="85"/>
      <c r="F158" s="85"/>
      <c r="G158" s="85"/>
      <c r="H158" s="86"/>
    </row>
    <row r="159" spans="2:8" x14ac:dyDescent="0.3">
      <c r="B159" s="84"/>
      <c r="C159" s="85"/>
      <c r="D159" s="85"/>
      <c r="E159" s="85"/>
      <c r="F159" s="85"/>
      <c r="G159" s="85"/>
      <c r="H159" s="86"/>
    </row>
    <row r="160" spans="2:8" x14ac:dyDescent="0.3">
      <c r="B160" s="84"/>
      <c r="C160" s="85"/>
      <c r="D160" s="85"/>
      <c r="E160" s="85"/>
      <c r="F160" s="85"/>
      <c r="G160" s="85"/>
      <c r="H160" s="86"/>
    </row>
    <row r="161" spans="2:8" x14ac:dyDescent="0.3">
      <c r="B161" s="84"/>
      <c r="C161" s="85"/>
      <c r="D161" s="85"/>
      <c r="E161" s="85"/>
      <c r="F161" s="85"/>
      <c r="G161" s="85"/>
      <c r="H161" s="86"/>
    </row>
    <row r="162" spans="2:8" x14ac:dyDescent="0.3">
      <c r="B162" s="84"/>
      <c r="C162" s="85"/>
      <c r="D162" s="85"/>
      <c r="E162" s="85"/>
      <c r="F162" s="85"/>
      <c r="G162" s="85"/>
      <c r="H162" s="86"/>
    </row>
    <row r="163" spans="2:8" x14ac:dyDescent="0.3">
      <c r="B163" s="84"/>
      <c r="C163" s="85"/>
      <c r="D163" s="85"/>
      <c r="E163" s="85"/>
      <c r="F163" s="85"/>
      <c r="G163" s="85"/>
      <c r="H163" s="86"/>
    </row>
    <row r="164" spans="2:8" x14ac:dyDescent="0.3">
      <c r="B164" s="84"/>
      <c r="C164" s="85"/>
      <c r="D164" s="85"/>
      <c r="E164" s="85"/>
      <c r="F164" s="85"/>
      <c r="G164" s="85"/>
      <c r="H164" s="86"/>
    </row>
    <row r="165" spans="2:8" ht="15" thickBot="1" x14ac:dyDescent="0.35">
      <c r="B165" s="87"/>
      <c r="C165" s="88"/>
      <c r="D165" s="88"/>
      <c r="E165" s="88"/>
      <c r="F165" s="88"/>
      <c r="G165" s="88"/>
      <c r="H165" s="89"/>
    </row>
    <row r="167" spans="2:8" ht="15" thickBot="1" x14ac:dyDescent="0.35"/>
    <row r="168" spans="2:8" x14ac:dyDescent="0.3">
      <c r="B168" s="81" t="s">
        <v>47</v>
      </c>
      <c r="C168" s="82"/>
      <c r="D168" s="82"/>
      <c r="E168" s="82"/>
      <c r="F168" s="82"/>
      <c r="G168" s="82"/>
      <c r="H168" s="83"/>
    </row>
    <row r="169" spans="2:8" x14ac:dyDescent="0.3">
      <c r="B169" s="84"/>
      <c r="C169" s="85"/>
      <c r="D169" s="85"/>
      <c r="E169" s="85"/>
      <c r="F169" s="85"/>
      <c r="G169" s="85"/>
      <c r="H169" s="86"/>
    </row>
    <row r="170" spans="2:8" x14ac:dyDescent="0.3">
      <c r="B170" s="84"/>
      <c r="C170" s="85"/>
      <c r="D170" s="85"/>
      <c r="E170" s="85"/>
      <c r="F170" s="85"/>
      <c r="G170" s="85"/>
      <c r="H170" s="86"/>
    </row>
    <row r="171" spans="2:8" x14ac:dyDescent="0.3">
      <c r="B171" s="84"/>
      <c r="C171" s="85"/>
      <c r="D171" s="85"/>
      <c r="E171" s="85"/>
      <c r="F171" s="85"/>
      <c r="G171" s="85"/>
      <c r="H171" s="86"/>
    </row>
    <row r="172" spans="2:8" x14ac:dyDescent="0.3">
      <c r="B172" s="84"/>
      <c r="C172" s="85"/>
      <c r="D172" s="85"/>
      <c r="E172" s="85"/>
      <c r="F172" s="85"/>
      <c r="G172" s="85"/>
      <c r="H172" s="86"/>
    </row>
    <row r="173" spans="2:8" x14ac:dyDescent="0.3">
      <c r="B173" s="84"/>
      <c r="C173" s="85"/>
      <c r="D173" s="85"/>
      <c r="E173" s="85"/>
      <c r="F173" s="85"/>
      <c r="G173" s="85"/>
      <c r="H173" s="86"/>
    </row>
    <row r="174" spans="2:8" x14ac:dyDescent="0.3">
      <c r="B174" s="84"/>
      <c r="C174" s="85"/>
      <c r="D174" s="85"/>
      <c r="E174" s="85"/>
      <c r="F174" s="85"/>
      <c r="G174" s="85"/>
      <c r="H174" s="86"/>
    </row>
    <row r="175" spans="2:8" x14ac:dyDescent="0.3">
      <c r="B175" s="84"/>
      <c r="C175" s="85"/>
      <c r="D175" s="85"/>
      <c r="E175" s="85"/>
      <c r="F175" s="85"/>
      <c r="G175" s="85"/>
      <c r="H175" s="86"/>
    </row>
    <row r="176" spans="2:8" ht="18.600000000000001" customHeight="1" thickBot="1" x14ac:dyDescent="0.35">
      <c r="B176" s="87"/>
      <c r="C176" s="88"/>
      <c r="D176" s="88"/>
      <c r="E176" s="88"/>
      <c r="F176" s="88"/>
      <c r="G176" s="88"/>
      <c r="H176" s="89"/>
    </row>
  </sheetData>
  <sheetProtection algorithmName="SHA-512" hashValue="qYXbK0l5Lg3e76Logh0ca/wSyS9+Ukksnm0p/iYu5L1dFDmDpOfVBrjkauYJAiq913uCDnNxZdQhrA07IyRuxQ==" saltValue="5PUVZ5TnRBCXCAbBlLiuVw==" spinCount="100000" sheet="1" objects="1" scenarios="1"/>
  <mergeCells count="16">
    <mergeCell ref="B34:H42"/>
    <mergeCell ref="B23:H31"/>
    <mergeCell ref="B12:H20"/>
    <mergeCell ref="B1:H9"/>
    <mergeCell ref="B168:H176"/>
    <mergeCell ref="B45:H53"/>
    <mergeCell ref="B56:H64"/>
    <mergeCell ref="B67:L75"/>
    <mergeCell ref="B78:H86"/>
    <mergeCell ref="B89:I99"/>
    <mergeCell ref="B102:H110"/>
    <mergeCell ref="B113:H121"/>
    <mergeCell ref="B124:H132"/>
    <mergeCell ref="B135:H143"/>
    <mergeCell ref="B146:H154"/>
    <mergeCell ref="B157:H16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H26"/>
  <sheetViews>
    <sheetView workbookViewId="0">
      <selection activeCell="F19" sqref="F19"/>
    </sheetView>
  </sheetViews>
  <sheetFormatPr defaultRowHeight="14.4" x14ac:dyDescent="0.3"/>
  <cols>
    <col min="2" max="2" width="47" customWidth="1"/>
    <col min="3" max="3" width="15.44140625" customWidth="1"/>
    <col min="4" max="4" width="7.44140625" customWidth="1"/>
    <col min="5" max="5" width="11.77734375" customWidth="1"/>
    <col min="6" max="6" width="14.44140625" customWidth="1"/>
    <col min="7" max="7" width="17.21875" customWidth="1"/>
    <col min="8" max="8" width="17.5546875" customWidth="1"/>
  </cols>
  <sheetData>
    <row r="3" spans="1:8" x14ac:dyDescent="0.3">
      <c r="B3" s="1"/>
      <c r="C3" s="1"/>
      <c r="D3" s="1"/>
      <c r="E3" s="1"/>
      <c r="F3" s="1"/>
      <c r="G3" s="1"/>
      <c r="H3" s="1"/>
    </row>
    <row r="4" spans="1:8" x14ac:dyDescent="0.3">
      <c r="B4" s="3" t="s">
        <v>24</v>
      </c>
      <c r="C4" s="78"/>
      <c r="D4" s="78"/>
      <c r="E4" s="78"/>
      <c r="F4" s="78"/>
      <c r="G4" s="78"/>
      <c r="H4" s="1"/>
    </row>
    <row r="5" spans="1:8" x14ac:dyDescent="0.3">
      <c r="B5" s="1"/>
      <c r="C5" s="1"/>
      <c r="D5" s="1"/>
      <c r="E5" s="1"/>
      <c r="F5" s="1"/>
      <c r="G5" s="1"/>
      <c r="H5" s="1"/>
    </row>
    <row r="6" spans="1:8" x14ac:dyDescent="0.3">
      <c r="B6" s="3" t="s">
        <v>25</v>
      </c>
      <c r="C6" s="78"/>
      <c r="D6" s="78"/>
      <c r="E6" s="78"/>
      <c r="F6" s="78"/>
      <c r="G6" s="78"/>
      <c r="H6" s="1"/>
    </row>
    <row r="7" spans="1:8" x14ac:dyDescent="0.3">
      <c r="B7" s="1"/>
      <c r="C7" s="1"/>
      <c r="D7" s="1"/>
      <c r="E7" s="1"/>
      <c r="F7" s="1"/>
      <c r="G7" s="1"/>
      <c r="H7" s="1"/>
    </row>
    <row r="8" spans="1:8" x14ac:dyDescent="0.3">
      <c r="B8" s="1"/>
      <c r="C8" s="1"/>
      <c r="D8" s="1"/>
      <c r="E8" s="1"/>
      <c r="F8" s="1"/>
      <c r="G8" s="1"/>
      <c r="H8" s="1"/>
    </row>
    <row r="9" spans="1:8" ht="24" x14ac:dyDescent="0.3">
      <c r="A9" s="13" t="s">
        <v>30</v>
      </c>
      <c r="B9" s="13" t="s">
        <v>75</v>
      </c>
      <c r="C9" s="14" t="s">
        <v>76</v>
      </c>
      <c r="D9" s="14" t="s">
        <v>18</v>
      </c>
      <c r="E9" s="15" t="s">
        <v>78</v>
      </c>
      <c r="F9" s="15" t="s">
        <v>79</v>
      </c>
      <c r="G9" s="24" t="s">
        <v>77</v>
      </c>
      <c r="H9" s="24" t="s">
        <v>21</v>
      </c>
    </row>
    <row r="10" spans="1:8" ht="20.100000000000001" customHeight="1" x14ac:dyDescent="0.3">
      <c r="A10" s="5" t="s">
        <v>32</v>
      </c>
      <c r="B10" s="25" t="s">
        <v>132</v>
      </c>
      <c r="C10" s="26" t="s">
        <v>80</v>
      </c>
      <c r="D10" s="27">
        <v>10</v>
      </c>
      <c r="E10" s="32"/>
      <c r="F10" s="33"/>
      <c r="G10" s="34"/>
      <c r="H10" s="28">
        <f>D10*G10</f>
        <v>0</v>
      </c>
    </row>
    <row r="11" spans="1:8" ht="20.100000000000001" customHeight="1" x14ac:dyDescent="0.3">
      <c r="A11" s="5" t="s">
        <v>33</v>
      </c>
      <c r="B11" s="25" t="s">
        <v>133</v>
      </c>
      <c r="C11" s="26" t="s">
        <v>80</v>
      </c>
      <c r="D11" s="27">
        <v>10</v>
      </c>
      <c r="E11" s="32"/>
      <c r="F11" s="33"/>
      <c r="G11" s="34"/>
      <c r="H11" s="28">
        <f t="shared" ref="H11:H16" si="0">D11*G11</f>
        <v>0</v>
      </c>
    </row>
    <row r="12" spans="1:8" ht="20.100000000000001" customHeight="1" x14ac:dyDescent="0.3">
      <c r="A12" s="5" t="s">
        <v>34</v>
      </c>
      <c r="B12" s="25" t="s">
        <v>134</v>
      </c>
      <c r="C12" s="26" t="s">
        <v>80</v>
      </c>
      <c r="D12" s="27">
        <v>10</v>
      </c>
      <c r="E12" s="32"/>
      <c r="F12" s="33"/>
      <c r="G12" s="34"/>
      <c r="H12" s="28">
        <f t="shared" si="0"/>
        <v>0</v>
      </c>
    </row>
    <row r="13" spans="1:8" ht="20.100000000000001" customHeight="1" x14ac:dyDescent="0.3">
      <c r="A13" s="5" t="s">
        <v>35</v>
      </c>
      <c r="B13" s="25" t="s">
        <v>135</v>
      </c>
      <c r="C13" s="26" t="s">
        <v>80</v>
      </c>
      <c r="D13" s="27">
        <v>10</v>
      </c>
      <c r="E13" s="32"/>
      <c r="F13" s="33"/>
      <c r="G13" s="34"/>
      <c r="H13" s="28">
        <f t="shared" si="0"/>
        <v>0</v>
      </c>
    </row>
    <row r="14" spans="1:8" ht="20.100000000000001" customHeight="1" x14ac:dyDescent="0.3">
      <c r="A14" s="5" t="s">
        <v>36</v>
      </c>
      <c r="B14" s="25" t="s">
        <v>136</v>
      </c>
      <c r="C14" s="26" t="s">
        <v>80</v>
      </c>
      <c r="D14" s="27">
        <v>40</v>
      </c>
      <c r="E14" s="32"/>
      <c r="F14" s="33"/>
      <c r="G14" s="34"/>
      <c r="H14" s="28">
        <f t="shared" si="0"/>
        <v>0</v>
      </c>
    </row>
    <row r="15" spans="1:8" ht="20.100000000000001" customHeight="1" x14ac:dyDescent="0.3">
      <c r="A15" s="5" t="s">
        <v>37</v>
      </c>
      <c r="B15" s="25" t="s">
        <v>137</v>
      </c>
      <c r="C15" s="66" t="s">
        <v>131</v>
      </c>
      <c r="D15" s="27">
        <v>40</v>
      </c>
      <c r="E15" s="32"/>
      <c r="F15" s="33"/>
      <c r="G15" s="34"/>
      <c r="H15" s="28">
        <f t="shared" si="0"/>
        <v>0</v>
      </c>
    </row>
    <row r="16" spans="1:8" ht="20.100000000000001" customHeight="1" x14ac:dyDescent="0.3">
      <c r="A16" s="5" t="s">
        <v>38</v>
      </c>
      <c r="B16" s="25" t="s">
        <v>138</v>
      </c>
      <c r="C16" s="66" t="s">
        <v>131</v>
      </c>
      <c r="D16" s="27">
        <v>100</v>
      </c>
      <c r="E16" s="32"/>
      <c r="F16" s="33"/>
      <c r="G16" s="34"/>
      <c r="H16" s="28">
        <f t="shared" si="0"/>
        <v>0</v>
      </c>
    </row>
    <row r="17" spans="2:8" x14ac:dyDescent="0.3">
      <c r="B17" s="1"/>
      <c r="C17" s="1"/>
      <c r="D17" s="1"/>
      <c r="E17" s="1"/>
      <c r="F17" s="1"/>
      <c r="G17" s="29" t="s">
        <v>81</v>
      </c>
      <c r="H17" s="17">
        <f>SUM(H10:H16)</f>
        <v>0</v>
      </c>
    </row>
    <row r="18" spans="2:8" x14ac:dyDescent="0.3">
      <c r="B18" s="1"/>
      <c r="C18" s="1"/>
      <c r="D18" s="1"/>
      <c r="E18" s="1"/>
      <c r="F18" s="1"/>
      <c r="G18" s="1"/>
      <c r="H18" s="1"/>
    </row>
    <row r="19" spans="2:8" x14ac:dyDescent="0.3">
      <c r="B19" s="1"/>
      <c r="C19" s="1"/>
      <c r="D19" s="1"/>
      <c r="E19" s="1"/>
      <c r="F19" s="1"/>
      <c r="G19" s="1"/>
      <c r="H19" s="1"/>
    </row>
    <row r="20" spans="2:8" x14ac:dyDescent="0.3">
      <c r="B20" s="1"/>
      <c r="C20" s="1"/>
      <c r="D20" s="1"/>
      <c r="E20" s="1"/>
      <c r="F20" s="1"/>
      <c r="G20" s="1"/>
      <c r="H20" s="1"/>
    </row>
    <row r="21" spans="2:8" x14ac:dyDescent="0.3">
      <c r="B21" s="1" t="s">
        <v>22</v>
      </c>
      <c r="C21" s="1"/>
      <c r="D21" s="1"/>
      <c r="E21" s="1"/>
      <c r="F21" s="1"/>
      <c r="G21" s="1"/>
      <c r="H21" s="1"/>
    </row>
    <row r="22" spans="2:8" ht="27.6" customHeight="1" x14ac:dyDescent="0.3">
      <c r="B22" s="79" t="s">
        <v>23</v>
      </c>
      <c r="C22" s="79"/>
      <c r="D22" s="79"/>
      <c r="E22" s="79"/>
      <c r="F22" s="79"/>
      <c r="G22" s="79"/>
      <c r="H22" s="79"/>
    </row>
    <row r="23" spans="2:8" x14ac:dyDescent="0.3">
      <c r="B23" s="1"/>
      <c r="C23" s="1"/>
      <c r="D23" s="1"/>
      <c r="E23" s="1"/>
      <c r="F23" s="1"/>
      <c r="G23" s="1"/>
      <c r="H23" s="1"/>
    </row>
    <row r="24" spans="2:8" x14ac:dyDescent="0.3">
      <c r="B24" s="31" t="s">
        <v>28</v>
      </c>
      <c r="C24" s="1"/>
      <c r="D24" s="1"/>
      <c r="E24" s="1"/>
      <c r="F24" s="1"/>
      <c r="G24" s="1"/>
      <c r="H24" s="1"/>
    </row>
    <row r="25" spans="2:8" x14ac:dyDescent="0.3">
      <c r="B25" s="1" t="s">
        <v>29</v>
      </c>
      <c r="C25" s="1"/>
      <c r="D25" s="1"/>
      <c r="E25" s="1"/>
      <c r="F25" s="1"/>
      <c r="G25" s="1"/>
      <c r="H25" s="1"/>
    </row>
    <row r="26" spans="2:8" x14ac:dyDescent="0.3">
      <c r="B26" s="1"/>
      <c r="C26" s="1"/>
      <c r="D26" s="1"/>
      <c r="E26" s="1"/>
      <c r="F26" s="1"/>
      <c r="G26" s="1"/>
      <c r="H26" s="1"/>
    </row>
  </sheetData>
  <sheetProtection algorithmName="SHA-512" hashValue="qOC8JBdi9fNtZoGhoMHN1tzh5GjxHUOOsJK1GEONKFeOBDce1m9bzsJ9o3Ip34QFsdyMPZJ00/T1ZIkaBP1lGA==" saltValue="cV4ZRZ7Y5/bkXQn5/vQldA==" spinCount="100000" sheet="1" objects="1" scenarios="1"/>
  <mergeCells count="3">
    <mergeCell ref="C4:G4"/>
    <mergeCell ref="C6:G6"/>
    <mergeCell ref="B22:H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1 - Nove pnevmatike</vt:lpstr>
      <vt:lpstr>Sklop 2 - Obnovljene pnevmatike</vt:lpstr>
      <vt:lpstr>Sklop 3 - Popravilo menjalnikov</vt:lpstr>
      <vt:lpstr>Slike tablic menjalniki</vt:lpstr>
      <vt:lpstr>Sklop 4 - Dobava akumulatorjev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Štefančič</dc:creator>
  <cp:lastModifiedBy>Damjan Jošt</cp:lastModifiedBy>
  <cp:lastPrinted>2023-03-14T13:43:10Z</cp:lastPrinted>
  <dcterms:created xsi:type="dcterms:W3CDTF">2023-02-13T11:09:26Z</dcterms:created>
  <dcterms:modified xsi:type="dcterms:W3CDTF">2023-04-03T06:56:14Z</dcterms:modified>
</cp:coreProperties>
</file>