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IDRIJA\ŽIVILA-2023-2026\"/>
    </mc:Choice>
  </mc:AlternateContent>
  <xr:revisionPtr revIDLastSave="0" documentId="8_{B9DBF0A5-A590-410F-9F44-1F230A296A7E}" xr6:coauthVersionLast="47" xr6:coauthVersionMax="47" xr10:uidLastSave="{00000000-0000-0000-0000-000000000000}"/>
  <bookViews>
    <workbookView xWindow="32145" yWindow="705" windowWidth="22320" windowHeight="13410" xr2:uid="{461D885D-8980-4FBF-8572-8067FA83AC20}"/>
  </bookViews>
  <sheets>
    <sheet name="Sveže meso in mesni izdelki " sheetId="1" r:id="rId1"/>
    <sheet name="Eko meso" sheetId="2" r:id="rId2"/>
    <sheet name="Perutninsko meso" sheetId="3" r:id="rId3"/>
    <sheet name="Eko perutnina" sheetId="4" r:id="rId4"/>
    <sheet name="Zamrznjene ribe" sheetId="5" r:id="rId5"/>
    <sheet name="Sveže ribe" sheetId="6" r:id="rId6"/>
    <sheet name="Jajca" sheetId="8" r:id="rId7"/>
    <sheet name="Eko jajca" sheetId="9" r:id="rId8"/>
    <sheet name="Mleko in mlečni izdelki" sheetId="10" r:id="rId9"/>
    <sheet name="Eko mleko" sheetId="11" r:id="rId10"/>
    <sheet name="Kruh in krušni izdelki" sheetId="12" r:id="rId11"/>
    <sheet name="Kruh brez aditivov" sheetId="13" r:id="rId12"/>
    <sheet name="Eko kruh" sheetId="14" r:id="rId13"/>
    <sheet name="Slaščice in peciva" sheetId="15" r:id="rId14"/>
    <sheet name="Sendviči" sheetId="23" r:id="rId15"/>
    <sheet name="Zamrznjeni izdelki iz testa" sheetId="16" r:id="rId16"/>
    <sheet name="Mlevski izdelki" sheetId="17" r:id="rId17"/>
    <sheet name="Sadje, zelenjava " sheetId="18" r:id="rId18"/>
    <sheet name="Eko sadje in zelenjava" sheetId="19" r:id="rId19"/>
    <sheet name="Zamrznjeno sadje in zelenjava" sheetId="20" r:id="rId20"/>
    <sheet name="Sadni sokovi in sirupi" sheetId="21" r:id="rId21"/>
    <sheet name="Konzervirana živila" sheetId="24" r:id="rId22"/>
    <sheet name="Začimbe" sheetId="25" r:id="rId23"/>
    <sheet name="Čaji" sheetId="26" r:id="rId24"/>
    <sheet name="Sadne rezine" sheetId="27" r:id="rId25"/>
    <sheet name="Splošno prehrambeno blago" sheetId="28" r:id="rId26"/>
  </sheets>
  <definedNames>
    <definedName name="_xlnm.Print_Titles" localSheetId="23">Čaji!$10:$10</definedName>
    <definedName name="_xlnm.Print_Titles" localSheetId="7">'Eko jajca'!$10:$10</definedName>
    <definedName name="_xlnm.Print_Titles" localSheetId="12">'Eko kruh'!$10:$10</definedName>
    <definedName name="_xlnm.Print_Titles" localSheetId="1">'Eko meso'!$10:$10</definedName>
    <definedName name="_xlnm.Print_Titles" localSheetId="9">'Eko mleko'!$10:$10</definedName>
    <definedName name="_xlnm.Print_Titles" localSheetId="3">'Eko perutnina'!$10:$10</definedName>
    <definedName name="_xlnm.Print_Titles" localSheetId="18">'Eko sadje in zelenjava'!#REF!</definedName>
    <definedName name="_xlnm.Print_Titles" localSheetId="6">Jajca!$10:$10</definedName>
    <definedName name="_xlnm.Print_Titles" localSheetId="21">'Konzervirana živila'!$10:$10</definedName>
    <definedName name="_xlnm.Print_Titles" localSheetId="11">'Kruh brez aditivov'!$10:$10</definedName>
    <definedName name="_xlnm.Print_Titles" localSheetId="10">'Kruh in krušni izdelki'!$10:$10</definedName>
    <definedName name="_xlnm.Print_Titles" localSheetId="8">'Mleko in mlečni izdelki'!$10:$10</definedName>
    <definedName name="_xlnm.Print_Titles" localSheetId="16">'Mlevski izdelki'!$10:$10</definedName>
    <definedName name="_xlnm.Print_Titles" localSheetId="2">'Perutninsko meso'!$10:$10</definedName>
    <definedName name="_xlnm.Print_Titles" localSheetId="17">'Sadje, zelenjava '!#REF!</definedName>
    <definedName name="_xlnm.Print_Titles" localSheetId="24">'Sadne rezine'!$10:$10</definedName>
    <definedName name="_xlnm.Print_Titles" localSheetId="20">'Sadni sokovi in sirupi'!$10:$10</definedName>
    <definedName name="_xlnm.Print_Titles" localSheetId="14">Sendviči!$10:$10</definedName>
    <definedName name="_xlnm.Print_Titles" localSheetId="13">'Slaščice in peciva'!$10:$10</definedName>
    <definedName name="_xlnm.Print_Titles" localSheetId="25">'Splošno prehrambeno blago'!$10:$10</definedName>
    <definedName name="_xlnm.Print_Titles" localSheetId="0">'Sveže meso in mesni izdelki '!$10:$10</definedName>
    <definedName name="_xlnm.Print_Titles" localSheetId="5">'Sveže ribe'!$10:$10</definedName>
    <definedName name="_xlnm.Print_Titles" localSheetId="22">Začimbe!$10:$10</definedName>
    <definedName name="_xlnm.Print_Titles" localSheetId="4">'Zamrznjene ribe'!$10:$10</definedName>
    <definedName name="_xlnm.Print_Titles" localSheetId="15">'Zamrznjeni izdelki iz testa'!$10:$10</definedName>
    <definedName name="_xlnm.Print_Titles" localSheetId="19">'Zamrznjeno sadje in zelenjava'!$10:$10</definedName>
    <definedName name="Z_05B2066C_458C_4B30_A1F9_3375CFE90D77_.wvu.PrintTitles" localSheetId="23" hidden="1">Čaji!$10:$10</definedName>
    <definedName name="Z_05B2066C_458C_4B30_A1F9_3375CFE90D77_.wvu.PrintTitles" localSheetId="7" hidden="1">'Eko jajca'!$10:$10</definedName>
    <definedName name="Z_05B2066C_458C_4B30_A1F9_3375CFE90D77_.wvu.PrintTitles" localSheetId="12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9" hidden="1">'Eko mleko'!$10:$10</definedName>
    <definedName name="Z_05B2066C_458C_4B30_A1F9_3375CFE90D77_.wvu.PrintTitles" localSheetId="3" hidden="1">'Eko perutnina'!$10:$10</definedName>
    <definedName name="Z_05B2066C_458C_4B30_A1F9_3375CFE90D77_.wvu.PrintTitles" localSheetId="18" hidden="1">'Eko sadje in zelenjava'!#REF!</definedName>
    <definedName name="Z_05B2066C_458C_4B30_A1F9_3375CFE90D77_.wvu.PrintTitles" localSheetId="6" hidden="1">Jajca!$10:$10</definedName>
    <definedName name="Z_05B2066C_458C_4B30_A1F9_3375CFE90D77_.wvu.PrintTitles" localSheetId="21" hidden="1">'Konzervirana živila'!$10:$10</definedName>
    <definedName name="Z_05B2066C_458C_4B30_A1F9_3375CFE90D77_.wvu.PrintTitles" localSheetId="11" hidden="1">'Kruh brez aditivov'!$10:$10</definedName>
    <definedName name="Z_05B2066C_458C_4B30_A1F9_3375CFE90D77_.wvu.PrintTitles" localSheetId="10" hidden="1">'Kruh in krušni izdelki'!$10:$10</definedName>
    <definedName name="Z_05B2066C_458C_4B30_A1F9_3375CFE90D77_.wvu.PrintTitles" localSheetId="8" hidden="1">'Mleko in mlečni izdelki'!$10:$10</definedName>
    <definedName name="Z_05B2066C_458C_4B30_A1F9_3375CFE90D77_.wvu.PrintTitles" localSheetId="16" hidden="1">'Mlevski izdelki'!$10:$10</definedName>
    <definedName name="Z_05B2066C_458C_4B30_A1F9_3375CFE90D77_.wvu.PrintTitles" localSheetId="2" hidden="1">'Perutninsko meso'!$10:$10</definedName>
    <definedName name="Z_05B2066C_458C_4B30_A1F9_3375CFE90D77_.wvu.PrintTitles" localSheetId="17" hidden="1">'Sadje, zelenjava '!#REF!</definedName>
    <definedName name="Z_05B2066C_458C_4B30_A1F9_3375CFE90D77_.wvu.PrintTitles" localSheetId="24" hidden="1">'Sadne rezine'!$10:$10</definedName>
    <definedName name="Z_05B2066C_458C_4B30_A1F9_3375CFE90D77_.wvu.PrintTitles" localSheetId="20" hidden="1">'Sadni sokovi in sirupi'!$10:$10</definedName>
    <definedName name="Z_05B2066C_458C_4B30_A1F9_3375CFE90D77_.wvu.PrintTitles" localSheetId="14" hidden="1">Sendviči!$10:$10</definedName>
    <definedName name="Z_05B2066C_458C_4B30_A1F9_3375CFE90D77_.wvu.PrintTitles" localSheetId="13" hidden="1">'Slaščice in peciva'!$10:$10</definedName>
    <definedName name="Z_05B2066C_458C_4B30_A1F9_3375CFE90D77_.wvu.PrintTitles" localSheetId="25" hidden="1">'Splošno prehrambeno blago'!$10:$10</definedName>
    <definedName name="Z_05B2066C_458C_4B30_A1F9_3375CFE90D77_.wvu.PrintTitles" localSheetId="0" hidden="1">'Sveže meso in mesni izdelki '!$10:$10</definedName>
    <definedName name="Z_05B2066C_458C_4B30_A1F9_3375CFE90D77_.wvu.PrintTitles" localSheetId="5" hidden="1">'Sveže ribe'!$10:$10</definedName>
    <definedName name="Z_05B2066C_458C_4B30_A1F9_3375CFE90D77_.wvu.PrintTitles" localSheetId="22" hidden="1">Začimbe!$10:$10</definedName>
    <definedName name="Z_05B2066C_458C_4B30_A1F9_3375CFE90D77_.wvu.PrintTitles" localSheetId="4" hidden="1">'Zamrznjene ribe'!$10:$10</definedName>
    <definedName name="Z_05B2066C_458C_4B30_A1F9_3375CFE90D77_.wvu.PrintTitles" localSheetId="15" hidden="1">'Zamrznjeni izdelki iz testa'!$10:$10</definedName>
    <definedName name="Z_05B2066C_458C_4B30_A1F9_3375CFE90D77_.wvu.PrintTitles" localSheetId="19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" i="28" l="1"/>
  <c r="A101" i="28" s="1"/>
  <c r="A102" i="28" s="1"/>
  <c r="A103" i="28" s="1"/>
  <c r="A104" i="28" s="1"/>
  <c r="A105" i="28" s="1"/>
  <c r="A106" i="28" s="1"/>
  <c r="A107" i="28" s="1"/>
  <c r="L107" i="28"/>
  <c r="M107" i="28" s="1"/>
  <c r="L106" i="28"/>
  <c r="M106" i="28" s="1"/>
  <c r="L105" i="28"/>
  <c r="M105" i="28" s="1"/>
  <c r="L104" i="28"/>
  <c r="M104" i="28" s="1"/>
  <c r="L103" i="28"/>
  <c r="M103" i="28" s="1"/>
  <c r="L102" i="28"/>
  <c r="M102" i="28" s="1"/>
  <c r="L101" i="28"/>
  <c r="M101" i="28" s="1"/>
  <c r="M100" i="28"/>
  <c r="L100" i="28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14" i="17"/>
  <c r="A18" i="15"/>
  <c r="A14" i="15"/>
  <c r="A15" i="15" s="1"/>
  <c r="A16" i="15" s="1"/>
  <c r="A17" i="15" s="1"/>
  <c r="A13" i="13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L95" i="28"/>
  <c r="M95" i="28" s="1"/>
  <c r="L90" i="28"/>
  <c r="M90" i="28" s="1"/>
  <c r="L89" i="28"/>
  <c r="M89" i="28" s="1"/>
  <c r="A15" i="27"/>
  <c r="A16" i="27" s="1"/>
  <c r="A17" i="27" s="1"/>
  <c r="A18" i="27" s="1"/>
  <c r="A19" i="27" s="1"/>
  <c r="A20" i="27" s="1"/>
  <c r="A21" i="27" s="1"/>
  <c r="A22" i="27" s="1"/>
  <c r="A14" i="27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L99" i="28"/>
  <c r="M99" i="28" s="1"/>
  <c r="L98" i="28"/>
  <c r="M98" i="28" s="1"/>
  <c r="L97" i="28"/>
  <c r="M97" i="28" s="1"/>
  <c r="L96" i="28"/>
  <c r="M96" i="28" s="1"/>
  <c r="L94" i="28"/>
  <c r="M94" i="28" s="1"/>
  <c r="L93" i="28"/>
  <c r="M93" i="28" s="1"/>
  <c r="L92" i="28"/>
  <c r="M92" i="28" s="1"/>
  <c r="L91" i="28"/>
  <c r="M91" i="28" s="1"/>
  <c r="L88" i="28"/>
  <c r="M88" i="28" s="1"/>
  <c r="L87" i="28"/>
  <c r="M87" i="28" s="1"/>
  <c r="L86" i="28"/>
  <c r="M86" i="28" s="1"/>
  <c r="L85" i="28"/>
  <c r="M85" i="28" s="1"/>
  <c r="L84" i="28"/>
  <c r="M84" i="28" s="1"/>
  <c r="L83" i="28"/>
  <c r="M83" i="28" s="1"/>
  <c r="L82" i="28"/>
  <c r="M82" i="28" s="1"/>
  <c r="L81" i="28"/>
  <c r="M81" i="28" s="1"/>
  <c r="L80" i="28"/>
  <c r="M80" i="28" s="1"/>
  <c r="L79" i="28"/>
  <c r="M79" i="28" s="1"/>
  <c r="L78" i="28"/>
  <c r="M78" i="28" s="1"/>
  <c r="L77" i="28"/>
  <c r="M77" i="28" s="1"/>
  <c r="L76" i="28"/>
  <c r="M76" i="28" s="1"/>
  <c r="L75" i="28"/>
  <c r="M75" i="28" s="1"/>
  <c r="L74" i="28"/>
  <c r="M74" i="28" s="1"/>
  <c r="L73" i="28"/>
  <c r="M73" i="28" s="1"/>
  <c r="L72" i="28"/>
  <c r="M72" i="28" s="1"/>
  <c r="L71" i="28"/>
  <c r="M71" i="28" s="1"/>
  <c r="L70" i="28"/>
  <c r="M70" i="28" s="1"/>
  <c r="L69" i="28"/>
  <c r="M69" i="28" s="1"/>
  <c r="L68" i="28"/>
  <c r="M68" i="28" s="1"/>
  <c r="L67" i="28"/>
  <c r="M67" i="28" s="1"/>
  <c r="L66" i="28"/>
  <c r="M66" i="28" s="1"/>
  <c r="L65" i="28"/>
  <c r="M65" i="28" s="1"/>
  <c r="L64" i="28"/>
  <c r="M64" i="28" s="1"/>
  <c r="L63" i="28"/>
  <c r="M63" i="28" s="1"/>
  <c r="L62" i="28"/>
  <c r="M62" i="28" s="1"/>
  <c r="L61" i="28"/>
  <c r="M61" i="28" s="1"/>
  <c r="L60" i="28"/>
  <c r="M60" i="28" s="1"/>
  <c r="L59" i="28"/>
  <c r="M59" i="28" s="1"/>
  <c r="L58" i="28"/>
  <c r="M58" i="28" s="1"/>
  <c r="L57" i="28"/>
  <c r="M57" i="28" s="1"/>
  <c r="L56" i="28"/>
  <c r="M56" i="28" s="1"/>
  <c r="L55" i="28"/>
  <c r="M55" i="28" s="1"/>
  <c r="L54" i="28"/>
  <c r="M54" i="28" s="1"/>
  <c r="L53" i="28"/>
  <c r="M53" i="28" s="1"/>
  <c r="L52" i="28"/>
  <c r="M52" i="28" s="1"/>
  <c r="L51" i="28"/>
  <c r="M51" i="28" s="1"/>
  <c r="L50" i="28"/>
  <c r="M50" i="28" s="1"/>
  <c r="L49" i="28"/>
  <c r="M49" i="28" s="1"/>
  <c r="L48" i="28"/>
  <c r="M48" i="28" s="1"/>
  <c r="L47" i="28"/>
  <c r="M47" i="28" s="1"/>
  <c r="L46" i="28"/>
  <c r="M46" i="28" s="1"/>
  <c r="L45" i="28"/>
  <c r="M45" i="28" s="1"/>
  <c r="L44" i="28"/>
  <c r="M44" i="28" s="1"/>
  <c r="L43" i="28"/>
  <c r="M43" i="28" s="1"/>
  <c r="L42" i="28"/>
  <c r="M42" i="28" s="1"/>
  <c r="L41" i="28"/>
  <c r="M41" i="28" s="1"/>
  <c r="L40" i="28"/>
  <c r="M40" i="28" s="1"/>
  <c r="L39" i="28"/>
  <c r="M39" i="28" s="1"/>
  <c r="L38" i="28"/>
  <c r="M38" i="28" s="1"/>
  <c r="L37" i="28"/>
  <c r="M37" i="28" s="1"/>
  <c r="L36" i="28"/>
  <c r="M36" i="28" s="1"/>
  <c r="L35" i="28"/>
  <c r="M35" i="28" s="1"/>
  <c r="L34" i="28"/>
  <c r="M34" i="28" s="1"/>
  <c r="L33" i="28"/>
  <c r="M33" i="28" s="1"/>
  <c r="L32" i="28"/>
  <c r="M32" i="28" s="1"/>
  <c r="L31" i="28"/>
  <c r="M31" i="28" s="1"/>
  <c r="L30" i="28"/>
  <c r="M30" i="28" s="1"/>
  <c r="L29" i="28"/>
  <c r="M29" i="28" s="1"/>
  <c r="L28" i="28"/>
  <c r="M28" i="28" s="1"/>
  <c r="L27" i="28"/>
  <c r="M27" i="28" s="1"/>
  <c r="L26" i="28"/>
  <c r="M26" i="28" s="1"/>
  <c r="L25" i="28"/>
  <c r="M25" i="28" s="1"/>
  <c r="L24" i="28"/>
  <c r="M24" i="28" s="1"/>
  <c r="L23" i="28"/>
  <c r="M23" i="28" s="1"/>
  <c r="L22" i="28"/>
  <c r="M22" i="28" s="1"/>
  <c r="L21" i="28"/>
  <c r="M21" i="28" s="1"/>
  <c r="L20" i="28"/>
  <c r="M20" i="28" s="1"/>
  <c r="L19" i="28"/>
  <c r="M19" i="28" s="1"/>
  <c r="L18" i="28"/>
  <c r="M18" i="28" s="1"/>
  <c r="L17" i="28"/>
  <c r="M17" i="28" s="1"/>
  <c r="L16" i="28"/>
  <c r="M16" i="28" s="1"/>
  <c r="L15" i="28"/>
  <c r="M15" i="28" s="1"/>
  <c r="L14" i="28"/>
  <c r="M14" i="28" s="1"/>
  <c r="L13" i="28"/>
  <c r="M13" i="28" s="1"/>
  <c r="L75" i="17"/>
  <c r="M75" i="17" s="1"/>
  <c r="L74" i="17"/>
  <c r="M74" i="17" s="1"/>
  <c r="A13" i="28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95" i="28" s="1"/>
  <c r="A96" i="28" s="1"/>
  <c r="A97" i="28" s="1"/>
  <c r="A98" i="28" s="1"/>
  <c r="A99" i="28" s="1"/>
  <c r="L12" i="28"/>
  <c r="M12" i="28" s="1"/>
  <c r="L32" i="21"/>
  <c r="M32" i="21" s="1"/>
  <c r="L31" i="21"/>
  <c r="M31" i="21" s="1"/>
  <c r="L22" i="27"/>
  <c r="M22" i="27" s="1"/>
  <c r="L21" i="27"/>
  <c r="M21" i="27" s="1"/>
  <c r="L20" i="27"/>
  <c r="M20" i="27" s="1"/>
  <c r="L19" i="27"/>
  <c r="M19" i="27" s="1"/>
  <c r="L18" i="27"/>
  <c r="M18" i="27" s="1"/>
  <c r="L17" i="27"/>
  <c r="M17" i="27" s="1"/>
  <c r="L16" i="27"/>
  <c r="M16" i="27" s="1"/>
  <c r="L15" i="27"/>
  <c r="M15" i="27" s="1"/>
  <c r="L14" i="27"/>
  <c r="M14" i="27" s="1"/>
  <c r="L13" i="27"/>
  <c r="M13" i="27" s="1"/>
  <c r="A13" i="27"/>
  <c r="L12" i="27"/>
  <c r="M12" i="27" s="1"/>
  <c r="L22" i="26"/>
  <c r="M22" i="26" s="1"/>
  <c r="L21" i="26"/>
  <c r="M21" i="26" s="1"/>
  <c r="L20" i="26"/>
  <c r="M20" i="26" s="1"/>
  <c r="L19" i="26"/>
  <c r="M19" i="26" s="1"/>
  <c r="L18" i="26"/>
  <c r="M18" i="26" s="1"/>
  <c r="L17" i="26"/>
  <c r="M17" i="26" s="1"/>
  <c r="L16" i="26"/>
  <c r="M16" i="26" s="1"/>
  <c r="L15" i="26"/>
  <c r="M15" i="26" s="1"/>
  <c r="L14" i="26"/>
  <c r="M14" i="26" s="1"/>
  <c r="L13" i="26"/>
  <c r="M13" i="26" s="1"/>
  <c r="L12" i="26"/>
  <c r="M12" i="26" s="1"/>
  <c r="L33" i="25"/>
  <c r="M33" i="25" s="1"/>
  <c r="L32" i="25"/>
  <c r="M32" i="25" s="1"/>
  <c r="L31" i="25"/>
  <c r="M31" i="25" s="1"/>
  <c r="L30" i="25"/>
  <c r="M30" i="25" s="1"/>
  <c r="L29" i="25"/>
  <c r="M29" i="25" s="1"/>
  <c r="L28" i="25"/>
  <c r="M28" i="25" s="1"/>
  <c r="L27" i="25"/>
  <c r="M27" i="25" s="1"/>
  <c r="L26" i="25"/>
  <c r="M26" i="25" s="1"/>
  <c r="L25" i="25"/>
  <c r="M25" i="25" s="1"/>
  <c r="L24" i="25"/>
  <c r="M24" i="25" s="1"/>
  <c r="L23" i="25"/>
  <c r="M23" i="25" s="1"/>
  <c r="L22" i="25"/>
  <c r="M22" i="25" s="1"/>
  <c r="L21" i="25"/>
  <c r="M21" i="25" s="1"/>
  <c r="L20" i="25"/>
  <c r="M20" i="25" s="1"/>
  <c r="L19" i="25"/>
  <c r="M19" i="25" s="1"/>
  <c r="L18" i="25"/>
  <c r="M18" i="25" s="1"/>
  <c r="L17" i="25"/>
  <c r="M17" i="25" s="1"/>
  <c r="L16" i="25"/>
  <c r="M16" i="25" s="1"/>
  <c r="L15" i="25"/>
  <c r="M15" i="25" s="1"/>
  <c r="L14" i="25"/>
  <c r="M14" i="25" s="1"/>
  <c r="L13" i="25"/>
  <c r="M13" i="25" s="1"/>
  <c r="A13" i="25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L12" i="25"/>
  <c r="M12" i="25" s="1"/>
  <c r="L37" i="24"/>
  <c r="M37" i="24" s="1"/>
  <c r="L36" i="24"/>
  <c r="M36" i="24" s="1"/>
  <c r="L35" i="24"/>
  <c r="M35" i="24" s="1"/>
  <c r="L34" i="24"/>
  <c r="M34" i="24" s="1"/>
  <c r="L33" i="24"/>
  <c r="M33" i="24" s="1"/>
  <c r="L32" i="24"/>
  <c r="M32" i="24" s="1"/>
  <c r="L31" i="24"/>
  <c r="M31" i="24" s="1"/>
  <c r="L30" i="24"/>
  <c r="M30" i="24" s="1"/>
  <c r="L29" i="24"/>
  <c r="M29" i="24" s="1"/>
  <c r="L28" i="24"/>
  <c r="M28" i="24" s="1"/>
  <c r="L27" i="24"/>
  <c r="M27" i="24" s="1"/>
  <c r="L26" i="24"/>
  <c r="M26" i="24" s="1"/>
  <c r="L25" i="24"/>
  <c r="M25" i="24" s="1"/>
  <c r="L24" i="24"/>
  <c r="M24" i="24" s="1"/>
  <c r="L23" i="24"/>
  <c r="M23" i="24" s="1"/>
  <c r="L22" i="24"/>
  <c r="M22" i="24" s="1"/>
  <c r="L21" i="24"/>
  <c r="M21" i="24" s="1"/>
  <c r="L20" i="24"/>
  <c r="M20" i="24" s="1"/>
  <c r="L19" i="24"/>
  <c r="M19" i="24" s="1"/>
  <c r="L18" i="24"/>
  <c r="M18" i="24" s="1"/>
  <c r="L17" i="24"/>
  <c r="M17" i="24" s="1"/>
  <c r="L16" i="24"/>
  <c r="M16" i="24" s="1"/>
  <c r="L15" i="24"/>
  <c r="M15" i="24" s="1"/>
  <c r="L14" i="24"/>
  <c r="M14" i="24" s="1"/>
  <c r="L13" i="24"/>
  <c r="M13" i="24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L12" i="24"/>
  <c r="M12" i="24" s="1"/>
  <c r="L19" i="23"/>
  <c r="M19" i="23" s="1"/>
  <c r="L18" i="23"/>
  <c r="M18" i="23" s="1"/>
  <c r="L17" i="23"/>
  <c r="M17" i="23" s="1"/>
  <c r="L16" i="23"/>
  <c r="M16" i="23" s="1"/>
  <c r="L15" i="23"/>
  <c r="M15" i="23" s="1"/>
  <c r="L14" i="23"/>
  <c r="M14" i="23" s="1"/>
  <c r="L13" i="23"/>
  <c r="M13" i="23" s="1"/>
  <c r="A13" i="23"/>
  <c r="A14" i="23" s="1"/>
  <c r="A15" i="23" s="1"/>
  <c r="A16" i="23" s="1"/>
  <c r="A17" i="23" s="1"/>
  <c r="A18" i="23" s="1"/>
  <c r="A19" i="23" s="1"/>
  <c r="L12" i="23"/>
  <c r="M12" i="23" s="1"/>
  <c r="L30" i="21"/>
  <c r="M30" i="21" s="1"/>
  <c r="L29" i="21"/>
  <c r="M29" i="21" s="1"/>
  <c r="L28" i="21"/>
  <c r="M28" i="21" s="1"/>
  <c r="L27" i="21"/>
  <c r="M27" i="21" s="1"/>
  <c r="L26" i="21"/>
  <c r="M26" i="21" s="1"/>
  <c r="L25" i="21"/>
  <c r="M25" i="21" s="1"/>
  <c r="L24" i="21"/>
  <c r="M24" i="21" s="1"/>
  <c r="L23" i="21"/>
  <c r="M23" i="21" s="1"/>
  <c r="L22" i="21"/>
  <c r="M22" i="21" s="1"/>
  <c r="L21" i="21"/>
  <c r="M21" i="21" s="1"/>
  <c r="L20" i="21"/>
  <c r="M20" i="21" s="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3" i="21"/>
  <c r="M13" i="21" s="1"/>
  <c r="A13" i="21"/>
  <c r="L12" i="21"/>
  <c r="M12" i="21" s="1"/>
  <c r="L55" i="20"/>
  <c r="M55" i="20" s="1"/>
  <c r="L54" i="20"/>
  <c r="M54" i="20" s="1"/>
  <c r="L53" i="20"/>
  <c r="M53" i="20" s="1"/>
  <c r="L52" i="20"/>
  <c r="M52" i="20" s="1"/>
  <c r="L51" i="20"/>
  <c r="M51" i="20" s="1"/>
  <c r="L50" i="20"/>
  <c r="M50" i="20" s="1"/>
  <c r="L49" i="20"/>
  <c r="M49" i="20" s="1"/>
  <c r="L48" i="20"/>
  <c r="M48" i="20" s="1"/>
  <c r="L47" i="20"/>
  <c r="M47" i="20" s="1"/>
  <c r="L46" i="20"/>
  <c r="M46" i="20" s="1"/>
  <c r="L45" i="20"/>
  <c r="M45" i="20" s="1"/>
  <c r="L44" i="20"/>
  <c r="M44" i="20" s="1"/>
  <c r="L43" i="20"/>
  <c r="M43" i="20" s="1"/>
  <c r="L42" i="20"/>
  <c r="M42" i="20" s="1"/>
  <c r="L41" i="20"/>
  <c r="M41" i="20" s="1"/>
  <c r="L40" i="20"/>
  <c r="M40" i="20" s="1"/>
  <c r="L39" i="20"/>
  <c r="M39" i="20" s="1"/>
  <c r="L38" i="20"/>
  <c r="M38" i="20" s="1"/>
  <c r="L37" i="20"/>
  <c r="M37" i="20" s="1"/>
  <c r="L36" i="20"/>
  <c r="M36" i="20" s="1"/>
  <c r="L35" i="20"/>
  <c r="M35" i="20" s="1"/>
  <c r="L34" i="20"/>
  <c r="M34" i="20" s="1"/>
  <c r="L33" i="20"/>
  <c r="M33" i="20" s="1"/>
  <c r="L32" i="20"/>
  <c r="M32" i="20" s="1"/>
  <c r="L31" i="20"/>
  <c r="M31" i="20" s="1"/>
  <c r="L30" i="20"/>
  <c r="M30" i="20" s="1"/>
  <c r="L29" i="20"/>
  <c r="M29" i="20" s="1"/>
  <c r="L28" i="20"/>
  <c r="M28" i="20" s="1"/>
  <c r="L27" i="20"/>
  <c r="M27" i="20" s="1"/>
  <c r="L26" i="20"/>
  <c r="M26" i="20" s="1"/>
  <c r="L25" i="20"/>
  <c r="M25" i="20" s="1"/>
  <c r="L24" i="20"/>
  <c r="M24" i="20" s="1"/>
  <c r="L23" i="20"/>
  <c r="M23" i="20" s="1"/>
  <c r="L22" i="20"/>
  <c r="M22" i="20" s="1"/>
  <c r="L21" i="20"/>
  <c r="M21" i="20" s="1"/>
  <c r="L20" i="20"/>
  <c r="M20" i="20" s="1"/>
  <c r="L19" i="20"/>
  <c r="M19" i="20" s="1"/>
  <c r="L18" i="20"/>
  <c r="M18" i="20" s="1"/>
  <c r="L17" i="20"/>
  <c r="M17" i="20" s="1"/>
  <c r="L16" i="20"/>
  <c r="M16" i="20" s="1"/>
  <c r="L15" i="20"/>
  <c r="M15" i="20" s="1"/>
  <c r="L14" i="20"/>
  <c r="M14" i="20" s="1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L12" i="20"/>
  <c r="M12" i="20" s="1"/>
  <c r="J18" i="19"/>
  <c r="P74" i="19"/>
  <c r="R74" i="19" s="1"/>
  <c r="O74" i="19"/>
  <c r="Q74" i="19" s="1"/>
  <c r="P73" i="19"/>
  <c r="R73" i="19" s="1"/>
  <c r="O73" i="19"/>
  <c r="Q73" i="19" s="1"/>
  <c r="P72" i="19"/>
  <c r="R72" i="19" s="1"/>
  <c r="O72" i="19"/>
  <c r="Q72" i="19" s="1"/>
  <c r="P71" i="19"/>
  <c r="R71" i="19" s="1"/>
  <c r="O71" i="19"/>
  <c r="Q71" i="19" s="1"/>
  <c r="P70" i="19"/>
  <c r="R70" i="19" s="1"/>
  <c r="O70" i="19"/>
  <c r="Q70" i="19" s="1"/>
  <c r="P69" i="19"/>
  <c r="R69" i="19" s="1"/>
  <c r="O69" i="19"/>
  <c r="Q69" i="19" s="1"/>
  <c r="P68" i="19"/>
  <c r="R68" i="19" s="1"/>
  <c r="O68" i="19"/>
  <c r="Q68" i="19" s="1"/>
  <c r="P67" i="19"/>
  <c r="R67" i="19" s="1"/>
  <c r="O67" i="19"/>
  <c r="Q67" i="19" s="1"/>
  <c r="P66" i="19"/>
  <c r="R66" i="19" s="1"/>
  <c r="O66" i="19"/>
  <c r="Q66" i="19" s="1"/>
  <c r="P65" i="19"/>
  <c r="R65" i="19" s="1"/>
  <c r="O65" i="19"/>
  <c r="Q65" i="19" s="1"/>
  <c r="P64" i="19"/>
  <c r="R64" i="19" s="1"/>
  <c r="O64" i="19"/>
  <c r="Q64" i="19" s="1"/>
  <c r="P63" i="19"/>
  <c r="R63" i="19" s="1"/>
  <c r="O63" i="19"/>
  <c r="Q63" i="19" s="1"/>
  <c r="P62" i="19"/>
  <c r="R62" i="19" s="1"/>
  <c r="O62" i="19"/>
  <c r="Q62" i="19" s="1"/>
  <c r="P61" i="19"/>
  <c r="R61" i="19" s="1"/>
  <c r="O61" i="19"/>
  <c r="Q61" i="19" s="1"/>
  <c r="P60" i="19"/>
  <c r="R60" i="19" s="1"/>
  <c r="O60" i="19"/>
  <c r="Q60" i="19" s="1"/>
  <c r="P59" i="19"/>
  <c r="R59" i="19" s="1"/>
  <c r="O59" i="19"/>
  <c r="Q59" i="19" s="1"/>
  <c r="P58" i="19"/>
  <c r="R58" i="19" s="1"/>
  <c r="O58" i="19"/>
  <c r="Q58" i="19" s="1"/>
  <c r="P57" i="19"/>
  <c r="R57" i="19" s="1"/>
  <c r="O57" i="19"/>
  <c r="Q57" i="19" s="1"/>
  <c r="P56" i="19"/>
  <c r="R56" i="19" s="1"/>
  <c r="O56" i="19"/>
  <c r="Q56" i="19" s="1"/>
  <c r="P55" i="19"/>
  <c r="R55" i="19" s="1"/>
  <c r="O55" i="19"/>
  <c r="Q55" i="19" s="1"/>
  <c r="P54" i="19"/>
  <c r="R54" i="19" s="1"/>
  <c r="O54" i="19"/>
  <c r="Q54" i="19" s="1"/>
  <c r="P53" i="19"/>
  <c r="R53" i="19" s="1"/>
  <c r="O53" i="19"/>
  <c r="P52" i="19"/>
  <c r="R52" i="19" s="1"/>
  <c r="O52" i="19"/>
  <c r="Q52" i="19" s="1"/>
  <c r="P51" i="19"/>
  <c r="R51" i="19" s="1"/>
  <c r="O51" i="19"/>
  <c r="Q51" i="19" s="1"/>
  <c r="P50" i="19"/>
  <c r="R50" i="19" s="1"/>
  <c r="O50" i="19"/>
  <c r="Q50" i="19" s="1"/>
  <c r="P49" i="19"/>
  <c r="R49" i="19" s="1"/>
  <c r="O49" i="19"/>
  <c r="Q49" i="19" s="1"/>
  <c r="P48" i="19"/>
  <c r="R48" i="19" s="1"/>
  <c r="O48" i="19"/>
  <c r="Q48" i="19" s="1"/>
  <c r="P47" i="19"/>
  <c r="R47" i="19" s="1"/>
  <c r="O47" i="19"/>
  <c r="Q47" i="19" s="1"/>
  <c r="P46" i="19"/>
  <c r="R46" i="19" s="1"/>
  <c r="O46" i="19"/>
  <c r="Q46" i="19" s="1"/>
  <c r="P45" i="19"/>
  <c r="R45" i="19" s="1"/>
  <c r="O45" i="19"/>
  <c r="P44" i="19"/>
  <c r="R44" i="19" s="1"/>
  <c r="O44" i="19"/>
  <c r="Q44" i="19" s="1"/>
  <c r="P43" i="19"/>
  <c r="R43" i="19" s="1"/>
  <c r="O43" i="19"/>
  <c r="Q43" i="19" s="1"/>
  <c r="P42" i="19"/>
  <c r="R42" i="19" s="1"/>
  <c r="O42" i="19"/>
  <c r="Q42" i="19" s="1"/>
  <c r="P41" i="19"/>
  <c r="R41" i="19" s="1"/>
  <c r="O41" i="19"/>
  <c r="Q41" i="19" s="1"/>
  <c r="P40" i="19"/>
  <c r="R40" i="19" s="1"/>
  <c r="O40" i="19"/>
  <c r="Q40" i="19" s="1"/>
  <c r="P39" i="19"/>
  <c r="R39" i="19" s="1"/>
  <c r="O39" i="19"/>
  <c r="Q39" i="19" s="1"/>
  <c r="P38" i="19"/>
  <c r="R38" i="19" s="1"/>
  <c r="O38" i="19"/>
  <c r="Q38" i="19" s="1"/>
  <c r="P37" i="19"/>
  <c r="R37" i="19" s="1"/>
  <c r="O37" i="19"/>
  <c r="P36" i="19"/>
  <c r="R36" i="19" s="1"/>
  <c r="O36" i="19"/>
  <c r="Q36" i="19" s="1"/>
  <c r="P35" i="19"/>
  <c r="R35" i="19" s="1"/>
  <c r="O35" i="19"/>
  <c r="Q35" i="19" s="1"/>
  <c r="P34" i="19"/>
  <c r="R34" i="19" s="1"/>
  <c r="O34" i="19"/>
  <c r="Q34" i="19" s="1"/>
  <c r="P33" i="19"/>
  <c r="R33" i="19" s="1"/>
  <c r="O33" i="19"/>
  <c r="Q33" i="19" s="1"/>
  <c r="P32" i="19"/>
  <c r="R32" i="19" s="1"/>
  <c r="O32" i="19"/>
  <c r="Q32" i="19" s="1"/>
  <c r="P31" i="19"/>
  <c r="R31" i="19" s="1"/>
  <c r="O31" i="19"/>
  <c r="Q31" i="19" s="1"/>
  <c r="P30" i="19"/>
  <c r="R30" i="19" s="1"/>
  <c r="O30" i="19"/>
  <c r="Q30" i="19" s="1"/>
  <c r="P29" i="19"/>
  <c r="R29" i="19" s="1"/>
  <c r="O29" i="19"/>
  <c r="Q29" i="19" s="1"/>
  <c r="P28" i="19"/>
  <c r="R28" i="19" s="1"/>
  <c r="O28" i="19"/>
  <c r="Q28" i="19" s="1"/>
  <c r="P27" i="19"/>
  <c r="R27" i="19" s="1"/>
  <c r="O27" i="19"/>
  <c r="Q27" i="19" s="1"/>
  <c r="P26" i="19"/>
  <c r="R26" i="19" s="1"/>
  <c r="O26" i="19"/>
  <c r="Q26" i="19" s="1"/>
  <c r="P25" i="19"/>
  <c r="R25" i="19" s="1"/>
  <c r="O25" i="19"/>
  <c r="Q25" i="19" s="1"/>
  <c r="P24" i="19"/>
  <c r="R24" i="19" s="1"/>
  <c r="O24" i="19"/>
  <c r="Q24" i="19" s="1"/>
  <c r="P23" i="19"/>
  <c r="R23" i="19" s="1"/>
  <c r="O23" i="19"/>
  <c r="Q23" i="19" s="1"/>
  <c r="P22" i="19"/>
  <c r="R22" i="19" s="1"/>
  <c r="O22" i="19"/>
  <c r="Q22" i="19" s="1"/>
  <c r="P21" i="19"/>
  <c r="R21" i="19" s="1"/>
  <c r="O21" i="19"/>
  <c r="Q21" i="19" s="1"/>
  <c r="P20" i="19"/>
  <c r="R20" i="19" s="1"/>
  <c r="O20" i="19"/>
  <c r="Q20" i="19" s="1"/>
  <c r="P19" i="19"/>
  <c r="R19" i="19" s="1"/>
  <c r="O19" i="19"/>
  <c r="Q19" i="19" s="1"/>
  <c r="P18" i="19"/>
  <c r="R18" i="19" s="1"/>
  <c r="O18" i="19"/>
  <c r="Q18" i="19" s="1"/>
  <c r="P17" i="19"/>
  <c r="R17" i="19" s="1"/>
  <c r="O17" i="19"/>
  <c r="Q17" i="19" s="1"/>
  <c r="P16" i="19"/>
  <c r="R16" i="19" s="1"/>
  <c r="O16" i="19"/>
  <c r="Q16" i="19" s="1"/>
  <c r="P15" i="19"/>
  <c r="R15" i="19" s="1"/>
  <c r="O15" i="19"/>
  <c r="P14" i="19"/>
  <c r="R14" i="19" s="1"/>
  <c r="O14" i="19"/>
  <c r="Q14" i="19" s="1"/>
  <c r="B14" i="19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P128" i="18"/>
  <c r="R128" i="18" s="1"/>
  <c r="O128" i="18"/>
  <c r="Q128" i="18" s="1"/>
  <c r="P127" i="18"/>
  <c r="R127" i="18" s="1"/>
  <c r="O127" i="18"/>
  <c r="Q127" i="18" s="1"/>
  <c r="P126" i="18"/>
  <c r="R126" i="18" s="1"/>
  <c r="O126" i="18"/>
  <c r="Q126" i="18" s="1"/>
  <c r="P125" i="18"/>
  <c r="R125" i="18" s="1"/>
  <c r="O125" i="18"/>
  <c r="Q125" i="18" s="1"/>
  <c r="P124" i="18"/>
  <c r="R124" i="18" s="1"/>
  <c r="O124" i="18"/>
  <c r="Q124" i="18" s="1"/>
  <c r="P123" i="18"/>
  <c r="R123" i="18" s="1"/>
  <c r="O123" i="18"/>
  <c r="Q123" i="18" s="1"/>
  <c r="P122" i="18"/>
  <c r="R122" i="18" s="1"/>
  <c r="O122" i="18"/>
  <c r="Q122" i="18" s="1"/>
  <c r="P121" i="18"/>
  <c r="R121" i="18" s="1"/>
  <c r="O121" i="18"/>
  <c r="Q121" i="18" s="1"/>
  <c r="P120" i="18"/>
  <c r="R120" i="18" s="1"/>
  <c r="O120" i="18"/>
  <c r="Q120" i="18" s="1"/>
  <c r="P119" i="18"/>
  <c r="R119" i="18" s="1"/>
  <c r="O119" i="18"/>
  <c r="Q119" i="18" s="1"/>
  <c r="P118" i="18"/>
  <c r="R118" i="18" s="1"/>
  <c r="O118" i="18"/>
  <c r="Q118" i="18" s="1"/>
  <c r="P117" i="18"/>
  <c r="R117" i="18" s="1"/>
  <c r="O117" i="18"/>
  <c r="Q117" i="18" s="1"/>
  <c r="P116" i="18"/>
  <c r="R116" i="18" s="1"/>
  <c r="O116" i="18"/>
  <c r="Q116" i="18" s="1"/>
  <c r="P115" i="18"/>
  <c r="R115" i="18" s="1"/>
  <c r="O115" i="18"/>
  <c r="Q115" i="18" s="1"/>
  <c r="P114" i="18"/>
  <c r="R114" i="18" s="1"/>
  <c r="O114" i="18"/>
  <c r="Q114" i="18" s="1"/>
  <c r="P113" i="18"/>
  <c r="R113" i="18" s="1"/>
  <c r="O113" i="18"/>
  <c r="Q113" i="18" s="1"/>
  <c r="P112" i="18"/>
  <c r="R112" i="18" s="1"/>
  <c r="O112" i="18"/>
  <c r="Q112" i="18" s="1"/>
  <c r="P111" i="18"/>
  <c r="R111" i="18" s="1"/>
  <c r="O111" i="18"/>
  <c r="Q111" i="18" s="1"/>
  <c r="P110" i="18"/>
  <c r="R110" i="18" s="1"/>
  <c r="O110" i="18"/>
  <c r="Q110" i="18" s="1"/>
  <c r="P109" i="18"/>
  <c r="R109" i="18" s="1"/>
  <c r="O109" i="18"/>
  <c r="Q109" i="18" s="1"/>
  <c r="P108" i="18"/>
  <c r="R108" i="18" s="1"/>
  <c r="O108" i="18"/>
  <c r="Q108" i="18" s="1"/>
  <c r="P107" i="18"/>
  <c r="R107" i="18" s="1"/>
  <c r="O107" i="18"/>
  <c r="Q107" i="18" s="1"/>
  <c r="P106" i="18"/>
  <c r="R106" i="18" s="1"/>
  <c r="O106" i="18"/>
  <c r="Q106" i="18" s="1"/>
  <c r="P105" i="18"/>
  <c r="R105" i="18" s="1"/>
  <c r="O105" i="18"/>
  <c r="Q105" i="18" s="1"/>
  <c r="P104" i="18"/>
  <c r="R104" i="18" s="1"/>
  <c r="O104" i="18"/>
  <c r="Q104" i="18" s="1"/>
  <c r="P103" i="18"/>
  <c r="R103" i="18" s="1"/>
  <c r="O103" i="18"/>
  <c r="Q103" i="18" s="1"/>
  <c r="P102" i="18"/>
  <c r="R102" i="18" s="1"/>
  <c r="O102" i="18"/>
  <c r="Q102" i="18" s="1"/>
  <c r="P101" i="18"/>
  <c r="R101" i="18" s="1"/>
  <c r="O101" i="18"/>
  <c r="Q101" i="18" s="1"/>
  <c r="P100" i="18"/>
  <c r="R100" i="18" s="1"/>
  <c r="O100" i="18"/>
  <c r="Q100" i="18" s="1"/>
  <c r="P99" i="18"/>
  <c r="R99" i="18" s="1"/>
  <c r="O99" i="18"/>
  <c r="Q99" i="18" s="1"/>
  <c r="P98" i="18"/>
  <c r="R98" i="18" s="1"/>
  <c r="O98" i="18"/>
  <c r="Q98" i="18" s="1"/>
  <c r="P97" i="18"/>
  <c r="R97" i="18" s="1"/>
  <c r="O97" i="18"/>
  <c r="Q97" i="18" s="1"/>
  <c r="P96" i="18"/>
  <c r="R96" i="18" s="1"/>
  <c r="O96" i="18"/>
  <c r="Q96" i="18" s="1"/>
  <c r="P95" i="18"/>
  <c r="R95" i="18" s="1"/>
  <c r="O95" i="18"/>
  <c r="Q95" i="18" s="1"/>
  <c r="P94" i="18"/>
  <c r="R94" i="18" s="1"/>
  <c r="O94" i="18"/>
  <c r="Q94" i="18" s="1"/>
  <c r="P93" i="18"/>
  <c r="R93" i="18" s="1"/>
  <c r="O93" i="18"/>
  <c r="Q93" i="18" s="1"/>
  <c r="P92" i="18"/>
  <c r="R92" i="18" s="1"/>
  <c r="O92" i="18"/>
  <c r="Q92" i="18" s="1"/>
  <c r="P91" i="18"/>
  <c r="R91" i="18" s="1"/>
  <c r="O91" i="18"/>
  <c r="Q91" i="18" s="1"/>
  <c r="P90" i="18"/>
  <c r="R90" i="18" s="1"/>
  <c r="O90" i="18"/>
  <c r="Q90" i="18" s="1"/>
  <c r="P89" i="18"/>
  <c r="R89" i="18" s="1"/>
  <c r="O89" i="18"/>
  <c r="Q89" i="18" s="1"/>
  <c r="P88" i="18"/>
  <c r="R88" i="18" s="1"/>
  <c r="O88" i="18"/>
  <c r="Q88" i="18" s="1"/>
  <c r="P87" i="18"/>
  <c r="R87" i="18" s="1"/>
  <c r="O87" i="18"/>
  <c r="Q87" i="18" s="1"/>
  <c r="P86" i="18"/>
  <c r="R86" i="18" s="1"/>
  <c r="O86" i="18"/>
  <c r="Q86" i="18" s="1"/>
  <c r="P85" i="18"/>
  <c r="R85" i="18" s="1"/>
  <c r="O85" i="18"/>
  <c r="Q85" i="18" s="1"/>
  <c r="P84" i="18"/>
  <c r="R84" i="18" s="1"/>
  <c r="O84" i="18"/>
  <c r="Q84" i="18" s="1"/>
  <c r="P83" i="18"/>
  <c r="R83" i="18" s="1"/>
  <c r="O83" i="18"/>
  <c r="Q83" i="18" s="1"/>
  <c r="P82" i="18"/>
  <c r="R82" i="18" s="1"/>
  <c r="O82" i="18"/>
  <c r="Q82" i="18" s="1"/>
  <c r="P81" i="18"/>
  <c r="R81" i="18" s="1"/>
  <c r="O81" i="18"/>
  <c r="Q81" i="18" s="1"/>
  <c r="P80" i="18"/>
  <c r="R80" i="18" s="1"/>
  <c r="O80" i="18"/>
  <c r="Q80" i="18" s="1"/>
  <c r="P79" i="18"/>
  <c r="R79" i="18" s="1"/>
  <c r="O79" i="18"/>
  <c r="Q79" i="18" s="1"/>
  <c r="P78" i="18"/>
  <c r="R78" i="18" s="1"/>
  <c r="O78" i="18"/>
  <c r="Q78" i="18" s="1"/>
  <c r="P77" i="18"/>
  <c r="R77" i="18" s="1"/>
  <c r="O77" i="18"/>
  <c r="Q77" i="18" s="1"/>
  <c r="P76" i="18"/>
  <c r="R76" i="18" s="1"/>
  <c r="O76" i="18"/>
  <c r="Q76" i="18" s="1"/>
  <c r="P75" i="18"/>
  <c r="R75" i="18" s="1"/>
  <c r="O75" i="18"/>
  <c r="Q75" i="18" s="1"/>
  <c r="P74" i="18"/>
  <c r="R74" i="18" s="1"/>
  <c r="O74" i="18"/>
  <c r="Q74" i="18" s="1"/>
  <c r="P73" i="18"/>
  <c r="R73" i="18" s="1"/>
  <c r="O73" i="18"/>
  <c r="Q73" i="18" s="1"/>
  <c r="P72" i="18"/>
  <c r="R72" i="18" s="1"/>
  <c r="O72" i="18"/>
  <c r="Q72" i="18" s="1"/>
  <c r="P71" i="18"/>
  <c r="R71" i="18" s="1"/>
  <c r="O71" i="18"/>
  <c r="Q71" i="18" s="1"/>
  <c r="P70" i="18"/>
  <c r="R70" i="18" s="1"/>
  <c r="O70" i="18"/>
  <c r="Q70" i="18" s="1"/>
  <c r="P69" i="18"/>
  <c r="R69" i="18" s="1"/>
  <c r="O69" i="18"/>
  <c r="Q69" i="18" s="1"/>
  <c r="P68" i="18"/>
  <c r="R68" i="18" s="1"/>
  <c r="O68" i="18"/>
  <c r="Q68" i="18" s="1"/>
  <c r="P67" i="18"/>
  <c r="R67" i="18" s="1"/>
  <c r="O67" i="18"/>
  <c r="Q67" i="18" s="1"/>
  <c r="P66" i="18"/>
  <c r="R66" i="18" s="1"/>
  <c r="O66" i="18"/>
  <c r="Q66" i="18" s="1"/>
  <c r="P65" i="18"/>
  <c r="R65" i="18" s="1"/>
  <c r="O65" i="18"/>
  <c r="Q65" i="18" s="1"/>
  <c r="P64" i="18"/>
  <c r="R64" i="18" s="1"/>
  <c r="O64" i="18"/>
  <c r="Q64" i="18" s="1"/>
  <c r="P63" i="18"/>
  <c r="R63" i="18" s="1"/>
  <c r="O63" i="18"/>
  <c r="Q63" i="18" s="1"/>
  <c r="P62" i="18"/>
  <c r="R62" i="18" s="1"/>
  <c r="O62" i="18"/>
  <c r="Q62" i="18" s="1"/>
  <c r="P61" i="18"/>
  <c r="R61" i="18" s="1"/>
  <c r="O61" i="18"/>
  <c r="Q61" i="18" s="1"/>
  <c r="P60" i="18"/>
  <c r="R60" i="18" s="1"/>
  <c r="O60" i="18"/>
  <c r="Q60" i="18" s="1"/>
  <c r="P59" i="18"/>
  <c r="R59" i="18" s="1"/>
  <c r="O59" i="18"/>
  <c r="Q59" i="18" s="1"/>
  <c r="P58" i="18"/>
  <c r="R58" i="18" s="1"/>
  <c r="O58" i="18"/>
  <c r="Q58" i="18" s="1"/>
  <c r="P57" i="18"/>
  <c r="R57" i="18" s="1"/>
  <c r="O57" i="18"/>
  <c r="Q57" i="18" s="1"/>
  <c r="P56" i="18"/>
  <c r="R56" i="18" s="1"/>
  <c r="O56" i="18"/>
  <c r="Q56" i="18" s="1"/>
  <c r="P55" i="18"/>
  <c r="R55" i="18" s="1"/>
  <c r="O55" i="18"/>
  <c r="Q55" i="18" s="1"/>
  <c r="P54" i="18"/>
  <c r="R54" i="18" s="1"/>
  <c r="O54" i="18"/>
  <c r="Q54" i="18" s="1"/>
  <c r="P53" i="18"/>
  <c r="R53" i="18" s="1"/>
  <c r="O53" i="18"/>
  <c r="Q53" i="18" s="1"/>
  <c r="P52" i="18"/>
  <c r="R52" i="18" s="1"/>
  <c r="O52" i="18"/>
  <c r="Q52" i="18" s="1"/>
  <c r="P51" i="18"/>
  <c r="R51" i="18" s="1"/>
  <c r="O51" i="18"/>
  <c r="Q51" i="18" s="1"/>
  <c r="P50" i="18"/>
  <c r="R50" i="18" s="1"/>
  <c r="O50" i="18"/>
  <c r="Q50" i="18" s="1"/>
  <c r="P49" i="18"/>
  <c r="R49" i="18" s="1"/>
  <c r="O49" i="18"/>
  <c r="Q49" i="18" s="1"/>
  <c r="P48" i="18"/>
  <c r="R48" i="18" s="1"/>
  <c r="O48" i="18"/>
  <c r="Q48" i="18" s="1"/>
  <c r="P47" i="18"/>
  <c r="R47" i="18" s="1"/>
  <c r="O47" i="18"/>
  <c r="Q47" i="18" s="1"/>
  <c r="P46" i="18"/>
  <c r="R46" i="18" s="1"/>
  <c r="O46" i="18"/>
  <c r="Q46" i="18" s="1"/>
  <c r="P45" i="18"/>
  <c r="R45" i="18" s="1"/>
  <c r="O45" i="18"/>
  <c r="Q45" i="18" s="1"/>
  <c r="P44" i="18"/>
  <c r="R44" i="18" s="1"/>
  <c r="O44" i="18"/>
  <c r="Q44" i="18" s="1"/>
  <c r="P43" i="18"/>
  <c r="R43" i="18" s="1"/>
  <c r="O43" i="18"/>
  <c r="Q43" i="18" s="1"/>
  <c r="P42" i="18"/>
  <c r="R42" i="18" s="1"/>
  <c r="O42" i="18"/>
  <c r="Q42" i="18" s="1"/>
  <c r="P41" i="18"/>
  <c r="R41" i="18" s="1"/>
  <c r="O41" i="18"/>
  <c r="Q41" i="18" s="1"/>
  <c r="P40" i="18"/>
  <c r="R40" i="18" s="1"/>
  <c r="O40" i="18"/>
  <c r="Q40" i="18" s="1"/>
  <c r="P39" i="18"/>
  <c r="R39" i="18" s="1"/>
  <c r="O39" i="18"/>
  <c r="Q39" i="18" s="1"/>
  <c r="P38" i="18"/>
  <c r="R38" i="18" s="1"/>
  <c r="O38" i="18"/>
  <c r="Q38" i="18" s="1"/>
  <c r="P37" i="18"/>
  <c r="R37" i="18" s="1"/>
  <c r="O37" i="18"/>
  <c r="Q37" i="18" s="1"/>
  <c r="P36" i="18"/>
  <c r="R36" i="18" s="1"/>
  <c r="O36" i="18"/>
  <c r="Q36" i="18" s="1"/>
  <c r="P35" i="18"/>
  <c r="R35" i="18" s="1"/>
  <c r="O35" i="18"/>
  <c r="Q35" i="18" s="1"/>
  <c r="P34" i="18"/>
  <c r="R34" i="18" s="1"/>
  <c r="O34" i="18"/>
  <c r="Q34" i="18" s="1"/>
  <c r="P33" i="18"/>
  <c r="R33" i="18" s="1"/>
  <c r="O33" i="18"/>
  <c r="Q33" i="18" s="1"/>
  <c r="P32" i="18"/>
  <c r="R32" i="18" s="1"/>
  <c r="O32" i="18"/>
  <c r="Q32" i="18" s="1"/>
  <c r="P31" i="18"/>
  <c r="R31" i="18" s="1"/>
  <c r="O31" i="18"/>
  <c r="Q31" i="18" s="1"/>
  <c r="P30" i="18"/>
  <c r="R30" i="18" s="1"/>
  <c r="O30" i="18"/>
  <c r="Q30" i="18" s="1"/>
  <c r="P29" i="18"/>
  <c r="R29" i="18" s="1"/>
  <c r="O29" i="18"/>
  <c r="Q29" i="18" s="1"/>
  <c r="P28" i="18"/>
  <c r="R28" i="18" s="1"/>
  <c r="O28" i="18"/>
  <c r="Q28" i="18" s="1"/>
  <c r="P27" i="18"/>
  <c r="R27" i="18" s="1"/>
  <c r="O27" i="18"/>
  <c r="Q27" i="18" s="1"/>
  <c r="P26" i="18"/>
  <c r="R26" i="18" s="1"/>
  <c r="O26" i="18"/>
  <c r="Q26" i="18" s="1"/>
  <c r="P25" i="18"/>
  <c r="R25" i="18" s="1"/>
  <c r="O25" i="18"/>
  <c r="Q25" i="18" s="1"/>
  <c r="P24" i="18"/>
  <c r="R24" i="18" s="1"/>
  <c r="O24" i="18"/>
  <c r="Q24" i="18" s="1"/>
  <c r="P23" i="18"/>
  <c r="R23" i="18" s="1"/>
  <c r="O23" i="18"/>
  <c r="Q23" i="18" s="1"/>
  <c r="P22" i="18"/>
  <c r="R22" i="18" s="1"/>
  <c r="O22" i="18"/>
  <c r="Q22" i="18" s="1"/>
  <c r="P21" i="18"/>
  <c r="R21" i="18" s="1"/>
  <c r="O21" i="18"/>
  <c r="Q21" i="18" s="1"/>
  <c r="P20" i="18"/>
  <c r="R20" i="18" s="1"/>
  <c r="O20" i="18"/>
  <c r="Q20" i="18" s="1"/>
  <c r="P19" i="18"/>
  <c r="R19" i="18" s="1"/>
  <c r="O19" i="18"/>
  <c r="Q19" i="18" s="1"/>
  <c r="P18" i="18"/>
  <c r="R18" i="18" s="1"/>
  <c r="O18" i="18"/>
  <c r="Q18" i="18" s="1"/>
  <c r="P17" i="18"/>
  <c r="R17" i="18" s="1"/>
  <c r="O17" i="18"/>
  <c r="Q17" i="18" s="1"/>
  <c r="P16" i="18"/>
  <c r="R16" i="18" s="1"/>
  <c r="O16" i="18"/>
  <c r="Q16" i="18" s="1"/>
  <c r="P15" i="18"/>
  <c r="R15" i="18" s="1"/>
  <c r="O15" i="18"/>
  <c r="Q15" i="18" s="1"/>
  <c r="P14" i="18"/>
  <c r="R14" i="18" s="1"/>
  <c r="O14" i="18"/>
  <c r="Q14" i="18" s="1"/>
  <c r="B14" i="18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  <c r="B97" i="18" s="1"/>
  <c r="B98" i="18" s="1"/>
  <c r="B99" i="18" s="1"/>
  <c r="B100" i="18" s="1"/>
  <c r="B101" i="18" s="1"/>
  <c r="B102" i="18" s="1"/>
  <c r="B103" i="18" s="1"/>
  <c r="B104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4" i="18" s="1"/>
  <c r="B115" i="18" s="1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L73" i="17"/>
  <c r="M73" i="17" s="1"/>
  <c r="L72" i="17"/>
  <c r="M72" i="17" s="1"/>
  <c r="L71" i="17"/>
  <c r="M71" i="17" s="1"/>
  <c r="L70" i="17"/>
  <c r="M70" i="17" s="1"/>
  <c r="L69" i="17"/>
  <c r="M69" i="17" s="1"/>
  <c r="L68" i="17"/>
  <c r="M68" i="17" s="1"/>
  <c r="L67" i="17"/>
  <c r="M67" i="17" s="1"/>
  <c r="L66" i="17"/>
  <c r="M66" i="17" s="1"/>
  <c r="L65" i="17"/>
  <c r="M65" i="17" s="1"/>
  <c r="L64" i="17"/>
  <c r="M64" i="17" s="1"/>
  <c r="L63" i="17"/>
  <c r="M63" i="17" s="1"/>
  <c r="L62" i="17"/>
  <c r="M62" i="17" s="1"/>
  <c r="L61" i="17"/>
  <c r="M61" i="17" s="1"/>
  <c r="L60" i="17"/>
  <c r="M60" i="17" s="1"/>
  <c r="L59" i="17"/>
  <c r="M59" i="17" s="1"/>
  <c r="L58" i="17"/>
  <c r="M58" i="17" s="1"/>
  <c r="L57" i="17"/>
  <c r="M57" i="17" s="1"/>
  <c r="L56" i="17"/>
  <c r="M56" i="17" s="1"/>
  <c r="L55" i="17"/>
  <c r="M55" i="17" s="1"/>
  <c r="L54" i="17"/>
  <c r="M54" i="17" s="1"/>
  <c r="L53" i="17"/>
  <c r="M53" i="17" s="1"/>
  <c r="L52" i="17"/>
  <c r="M52" i="17" s="1"/>
  <c r="L51" i="17"/>
  <c r="M51" i="17" s="1"/>
  <c r="L50" i="17"/>
  <c r="M50" i="17" s="1"/>
  <c r="L49" i="17"/>
  <c r="M49" i="17" s="1"/>
  <c r="L48" i="17"/>
  <c r="M48" i="17" s="1"/>
  <c r="L47" i="17"/>
  <c r="M47" i="17" s="1"/>
  <c r="L46" i="17"/>
  <c r="M46" i="17" s="1"/>
  <c r="L45" i="17"/>
  <c r="M45" i="17" s="1"/>
  <c r="L44" i="17"/>
  <c r="M44" i="17" s="1"/>
  <c r="L43" i="17"/>
  <c r="M43" i="17" s="1"/>
  <c r="L42" i="17"/>
  <c r="M42" i="17" s="1"/>
  <c r="L41" i="17"/>
  <c r="M41" i="17" s="1"/>
  <c r="L40" i="17"/>
  <c r="M40" i="17" s="1"/>
  <c r="L39" i="17"/>
  <c r="M39" i="17" s="1"/>
  <c r="L38" i="17"/>
  <c r="M38" i="17" s="1"/>
  <c r="L37" i="17"/>
  <c r="M37" i="17" s="1"/>
  <c r="L36" i="17"/>
  <c r="M36" i="17" s="1"/>
  <c r="L35" i="17"/>
  <c r="M35" i="17" s="1"/>
  <c r="L34" i="17"/>
  <c r="M34" i="17" s="1"/>
  <c r="L33" i="17"/>
  <c r="M33" i="17" s="1"/>
  <c r="L32" i="17"/>
  <c r="M32" i="17" s="1"/>
  <c r="L31" i="17"/>
  <c r="M31" i="17" s="1"/>
  <c r="L30" i="17"/>
  <c r="M30" i="17" s="1"/>
  <c r="L29" i="17"/>
  <c r="M29" i="17" s="1"/>
  <c r="L28" i="17"/>
  <c r="M28" i="17" s="1"/>
  <c r="L27" i="17"/>
  <c r="M27" i="17" s="1"/>
  <c r="L26" i="17"/>
  <c r="M26" i="17" s="1"/>
  <c r="L25" i="17"/>
  <c r="M25" i="17" s="1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L12" i="17"/>
  <c r="M12" i="17" s="1"/>
  <c r="A13" i="17"/>
  <c r="L49" i="16"/>
  <c r="M49" i="16" s="1"/>
  <c r="L48" i="16"/>
  <c r="M48" i="16" s="1"/>
  <c r="L47" i="16"/>
  <c r="M47" i="16" s="1"/>
  <c r="L46" i="16"/>
  <c r="M46" i="16" s="1"/>
  <c r="L45" i="16"/>
  <c r="M45" i="16" s="1"/>
  <c r="L44" i="16"/>
  <c r="M44" i="16" s="1"/>
  <c r="L43" i="16"/>
  <c r="M43" i="16" s="1"/>
  <c r="L42" i="16"/>
  <c r="M42" i="16" s="1"/>
  <c r="L41" i="16"/>
  <c r="M41" i="16" s="1"/>
  <c r="L40" i="16"/>
  <c r="M40" i="16" s="1"/>
  <c r="L39" i="16"/>
  <c r="M39" i="16" s="1"/>
  <c r="L38" i="16"/>
  <c r="M38" i="16" s="1"/>
  <c r="L37" i="16"/>
  <c r="M37" i="16" s="1"/>
  <c r="L36" i="16"/>
  <c r="M36" i="16" s="1"/>
  <c r="L35" i="16"/>
  <c r="M35" i="16" s="1"/>
  <c r="L34" i="16"/>
  <c r="M34" i="16" s="1"/>
  <c r="L33" i="16"/>
  <c r="M33" i="16" s="1"/>
  <c r="L32" i="16"/>
  <c r="M32" i="16" s="1"/>
  <c r="L31" i="16"/>
  <c r="M31" i="16" s="1"/>
  <c r="L30" i="16"/>
  <c r="M30" i="16" s="1"/>
  <c r="L29" i="16"/>
  <c r="M29" i="16" s="1"/>
  <c r="L28" i="16"/>
  <c r="M28" i="16" s="1"/>
  <c r="L27" i="16"/>
  <c r="M27" i="16" s="1"/>
  <c r="L26" i="16"/>
  <c r="M26" i="16" s="1"/>
  <c r="L25" i="16"/>
  <c r="M25" i="16" s="1"/>
  <c r="L24" i="16"/>
  <c r="M24" i="16" s="1"/>
  <c r="L23" i="16"/>
  <c r="M23" i="16" s="1"/>
  <c r="L22" i="16"/>
  <c r="M22" i="16" s="1"/>
  <c r="L21" i="16"/>
  <c r="M21" i="16" s="1"/>
  <c r="L20" i="16"/>
  <c r="M20" i="16" s="1"/>
  <c r="L19" i="16"/>
  <c r="M19" i="16" s="1"/>
  <c r="L18" i="16"/>
  <c r="M18" i="16" s="1"/>
  <c r="L17" i="16"/>
  <c r="M17" i="16" s="1"/>
  <c r="L16" i="16"/>
  <c r="M16" i="16" s="1"/>
  <c r="L15" i="16"/>
  <c r="M15" i="16" s="1"/>
  <c r="L14" i="16"/>
  <c r="M14" i="16" s="1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L12" i="16"/>
  <c r="M12" i="16" s="1"/>
  <c r="L18" i="15"/>
  <c r="M18" i="15" s="1"/>
  <c r="L17" i="15"/>
  <c r="M17" i="15" s="1"/>
  <c r="L16" i="15"/>
  <c r="M16" i="15" s="1"/>
  <c r="L15" i="15"/>
  <c r="M15" i="15" s="1"/>
  <c r="L14" i="15"/>
  <c r="M14" i="15" s="1"/>
  <c r="L13" i="15"/>
  <c r="M13" i="15" s="1"/>
  <c r="L12" i="15"/>
  <c r="M12" i="15" s="1"/>
  <c r="A13" i="15"/>
  <c r="L26" i="14"/>
  <c r="M26" i="14" s="1"/>
  <c r="L25" i="14"/>
  <c r="M25" i="14" s="1"/>
  <c r="L24" i="14"/>
  <c r="M24" i="14" s="1"/>
  <c r="L23" i="14"/>
  <c r="M23" i="14" s="1"/>
  <c r="L22" i="14"/>
  <c r="M22" i="14" s="1"/>
  <c r="L21" i="14"/>
  <c r="M21" i="14" s="1"/>
  <c r="L20" i="14"/>
  <c r="M20" i="14" s="1"/>
  <c r="L19" i="14"/>
  <c r="M19" i="14" s="1"/>
  <c r="L18" i="14"/>
  <c r="M18" i="14" s="1"/>
  <c r="L17" i="14"/>
  <c r="M17" i="14" s="1"/>
  <c r="L16" i="14"/>
  <c r="M16" i="14" s="1"/>
  <c r="L15" i="14"/>
  <c r="M15" i="14" s="1"/>
  <c r="L14" i="14"/>
  <c r="M14" i="14" s="1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L12" i="14"/>
  <c r="M12" i="14" s="1"/>
  <c r="L14" i="13"/>
  <c r="M14" i="13" s="1"/>
  <c r="L13" i="13"/>
  <c r="M13" i="13" s="1"/>
  <c r="A14" i="13"/>
  <c r="L12" i="13"/>
  <c r="M12" i="13" s="1"/>
  <c r="L57" i="12"/>
  <c r="M57" i="12" s="1"/>
  <c r="L56" i="12"/>
  <c r="M56" i="12" s="1"/>
  <c r="L55" i="12"/>
  <c r="M55" i="12" s="1"/>
  <c r="L54" i="12"/>
  <c r="M54" i="12" s="1"/>
  <c r="L53" i="12"/>
  <c r="M53" i="12" s="1"/>
  <c r="L52" i="12"/>
  <c r="M52" i="12" s="1"/>
  <c r="L51" i="12"/>
  <c r="M51" i="12" s="1"/>
  <c r="L50" i="12"/>
  <c r="M50" i="12" s="1"/>
  <c r="L49" i="12"/>
  <c r="M49" i="12" s="1"/>
  <c r="L48" i="12"/>
  <c r="M48" i="12" s="1"/>
  <c r="L47" i="12"/>
  <c r="M47" i="12" s="1"/>
  <c r="L46" i="12"/>
  <c r="M46" i="12" s="1"/>
  <c r="L45" i="12"/>
  <c r="M45" i="12" s="1"/>
  <c r="L44" i="12"/>
  <c r="M44" i="12" s="1"/>
  <c r="L43" i="12"/>
  <c r="M43" i="12" s="1"/>
  <c r="L42" i="12"/>
  <c r="M42" i="12" s="1"/>
  <c r="L41" i="12"/>
  <c r="M41" i="12" s="1"/>
  <c r="L40" i="12"/>
  <c r="M40" i="12" s="1"/>
  <c r="L39" i="12"/>
  <c r="M39" i="12" s="1"/>
  <c r="L38" i="12"/>
  <c r="M38" i="12" s="1"/>
  <c r="L37" i="12"/>
  <c r="M37" i="12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A13" i="12"/>
  <c r="L12" i="12"/>
  <c r="M12" i="12" s="1"/>
  <c r="L29" i="11"/>
  <c r="M29" i="11" s="1"/>
  <c r="L28" i="11"/>
  <c r="M28" i="11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L12" i="11"/>
  <c r="M12" i="11" s="1"/>
  <c r="L74" i="10"/>
  <c r="M74" i="10" s="1"/>
  <c r="L73" i="10"/>
  <c r="M73" i="10" s="1"/>
  <c r="L72" i="10"/>
  <c r="M72" i="10" s="1"/>
  <c r="L71" i="10"/>
  <c r="M71" i="10" s="1"/>
  <c r="L70" i="10"/>
  <c r="M70" i="10" s="1"/>
  <c r="L69" i="10"/>
  <c r="M69" i="10" s="1"/>
  <c r="L68" i="10"/>
  <c r="M68" i="10" s="1"/>
  <c r="L67" i="10"/>
  <c r="M67" i="10" s="1"/>
  <c r="L66" i="10"/>
  <c r="M66" i="10" s="1"/>
  <c r="L65" i="10"/>
  <c r="M65" i="10" s="1"/>
  <c r="L64" i="10"/>
  <c r="M64" i="10" s="1"/>
  <c r="L63" i="10"/>
  <c r="M63" i="10" s="1"/>
  <c r="L62" i="10"/>
  <c r="M62" i="10" s="1"/>
  <c r="L61" i="10"/>
  <c r="M61" i="10" s="1"/>
  <c r="L60" i="10"/>
  <c r="M60" i="10" s="1"/>
  <c r="L59" i="10"/>
  <c r="M59" i="10" s="1"/>
  <c r="L58" i="10"/>
  <c r="M58" i="10" s="1"/>
  <c r="L57" i="10"/>
  <c r="M57" i="10" s="1"/>
  <c r="L56" i="10"/>
  <c r="M56" i="10" s="1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L44" i="10"/>
  <c r="M44" i="10" s="1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L12" i="10"/>
  <c r="M12" i="10" s="1"/>
  <c r="L12" i="9"/>
  <c r="M12" i="9" s="1"/>
  <c r="M13" i="9" s="1"/>
  <c r="L13" i="8"/>
  <c r="M13" i="8" s="1"/>
  <c r="A13" i="8"/>
  <c r="L12" i="8"/>
  <c r="M12" i="8" s="1"/>
  <c r="L12" i="6"/>
  <c r="M12" i="6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L12" i="5"/>
  <c r="M12" i="5" s="1"/>
  <c r="L17" i="4"/>
  <c r="M17" i="4" s="1"/>
  <c r="L16" i="4"/>
  <c r="M16" i="4" s="1"/>
  <c r="L15" i="4"/>
  <c r="M15" i="4" s="1"/>
  <c r="L14" i="4"/>
  <c r="M14" i="4" s="1"/>
  <c r="L13" i="4"/>
  <c r="M13" i="4" s="1"/>
  <c r="A13" i="4"/>
  <c r="A14" i="4" s="1"/>
  <c r="A15" i="4" s="1"/>
  <c r="A16" i="4" s="1"/>
  <c r="A17" i="4" s="1"/>
  <c r="L12" i="4"/>
  <c r="M12" i="4" s="1"/>
  <c r="L35" i="3"/>
  <c r="M35" i="3" s="1"/>
  <c r="L34" i="3"/>
  <c r="M34" i="3" s="1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L12" i="3"/>
  <c r="M12" i="3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A18" i="2" s="1"/>
  <c r="A19" i="2" s="1"/>
  <c r="A20" i="2" s="1"/>
  <c r="A21" i="2" s="1"/>
  <c r="L12" i="2"/>
  <c r="M12" i="2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M14" i="1"/>
  <c r="L14" i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L12" i="1"/>
  <c r="M12" i="1" s="1"/>
  <c r="M108" i="28" l="1"/>
  <c r="M23" i="26"/>
  <c r="M76" i="17"/>
  <c r="M58" i="12"/>
  <c r="M75" i="10"/>
  <c r="M33" i="21"/>
  <c r="R129" i="18"/>
  <c r="Q129" i="18"/>
  <c r="M27" i="14"/>
  <c r="M30" i="11"/>
  <c r="M23" i="27"/>
  <c r="M34" i="25"/>
  <c r="M38" i="24"/>
  <c r="M20" i="23"/>
  <c r="M19" i="15"/>
  <c r="M56" i="20"/>
  <c r="Q45" i="19"/>
  <c r="Q53" i="19"/>
  <c r="Q37" i="19"/>
  <c r="Q15" i="19"/>
  <c r="R75" i="19"/>
  <c r="M50" i="16"/>
  <c r="M15" i="13"/>
  <c r="M14" i="8"/>
  <c r="M13" i="6"/>
  <c r="M26" i="5"/>
  <c r="M18" i="4"/>
  <c r="M36" i="3"/>
  <c r="M22" i="2"/>
  <c r="M40" i="1"/>
  <c r="Q75" i="19" l="1"/>
</calcChain>
</file>

<file path=xl/sharedStrings.xml><?xml version="1.0" encoding="utf-8"?>
<sst xmlns="http://schemas.openxmlformats.org/spreadsheetml/2006/main" count="4480" uniqueCount="944">
  <si>
    <t>PONUDNIK:</t>
  </si>
  <si>
    <t xml:space="preserve">SPECIFIKACIJA PREDRAČUNA 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</si>
  <si>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</si>
  <si>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</si>
  <si>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</si>
  <si>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</si>
  <si>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</si>
  <si>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</si>
  <si>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</si>
  <si>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</si>
  <si>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</si>
  <si>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</si>
  <si>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</si>
  <si>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</si>
  <si>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</si>
  <si>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</si>
  <si>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ZASEKA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</si>
  <si>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</si>
  <si>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</si>
  <si>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</si>
  <si>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</si>
  <si>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</si>
  <si>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</si>
  <si>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</si>
  <si>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JVIZ VRTEC IDRIJA</t>
  </si>
  <si>
    <t xml:space="preserve">                           Arkova ulica 7, 5280 Idrija</t>
  </si>
  <si>
    <t>ČEVAPČIČI, mešano meso (svinjina in govedina, z manj soli</t>
  </si>
  <si>
    <t>KLOBASA DOMAČA ZA KUHANJE</t>
  </si>
  <si>
    <t>MAST SVINJSKA Z OCVIRKI</t>
  </si>
  <si>
    <t>MAST, svinjska</t>
  </si>
  <si>
    <t>MESO - SVINJINA MLETA</t>
  </si>
  <si>
    <t>MEŠANO MESO MLETO (60% govedina/40% svinjina)</t>
  </si>
  <si>
    <t>MORTADELA, rezana</t>
  </si>
  <si>
    <t>OCVIRKI ZALITI Z MASTJO</t>
  </si>
  <si>
    <t>OCVIRKI, suhi</t>
  </si>
  <si>
    <t>PEČENICA, otroška, v naravnem ovoju, 60g/kos</t>
  </si>
  <si>
    <t>PLESKAVICE, 100 g mešano meso (svinjina in govedina), z manj soli</t>
  </si>
  <si>
    <t>POSEBNA SALAMA (SVINJSKO IN GOVEJE MESO), rezana</t>
  </si>
  <si>
    <t>PREKAJEN SVINJSKI VRAT BK, suh za kuhanje</t>
  </si>
  <si>
    <t>PRŠUT kuhan b.k., iz svinjskega mesa, iz celega kosa, rezan na rezine</t>
  </si>
  <si>
    <t>PRŠUT pečen b.k., iz svinjskega mesa, iz celega kosa, rezan na rezine</t>
  </si>
  <si>
    <t>SALAMA, poltrajna, posebna</t>
  </si>
  <si>
    <t>SLANINA HAMBURŠKA</t>
  </si>
  <si>
    <t>SUHA SALAMA VEČJI FI (ALJAŽEVA), rezana</t>
  </si>
  <si>
    <t>SVINJSKI HRBET KARE, b.k., sveže, kosi obdelani 2 - 3 kg</t>
  </si>
  <si>
    <t>SVINJSKO MESO - SVINJSKI FILE - RIBICA-PLJUČNA, b.k.</t>
  </si>
  <si>
    <t>SVINJSKO PLEČE, b.k.sveže, kosi obdelani 2-3 kg</t>
  </si>
  <si>
    <t>SVINJSKO PLEČE, b.k.sveže, kosi obdelani 2-3 kg, kocke 2x2 cm</t>
  </si>
  <si>
    <t>SVINJSKO STEGNO - b.k., sveže, kosi obdelani 2-3 kg</t>
  </si>
  <si>
    <t>SVINJSKO STEGNO - b.k., sveže, kosi obdelani 2-3 kg,  kocke 2x2 cm</t>
  </si>
  <si>
    <t>SVINJSKO STEGNO - b.k., sveže, kosi obdelani 2-3 kg, zrezki očiščeni do 6-7 dag</t>
  </si>
  <si>
    <t>ŠUNKA PIZZA, narezana</t>
  </si>
  <si>
    <t>ŠUNKA PIZZA, v kosu</t>
  </si>
  <si>
    <t>Sklop 2: Ekološko meso in izdelki</t>
  </si>
  <si>
    <t>EKOLOŠKA PEČENICA TELEČJA</t>
  </si>
  <si>
    <t>EKOLOŠKA TELETINA SVEŽA, PLEČE, BK</t>
  </si>
  <si>
    <t>EKOLOŠKA TELETINA SVEŽA, STEGNO, BK</t>
  </si>
  <si>
    <t>EKOLOŠKE GOVEJE/TELEČJE HRENOVKE, v naravnem ovoju do 150 g za par</t>
  </si>
  <si>
    <t>EKOLOŠKI JUNČJI ML. ROSTBIF (OČIŠČEN) BK</t>
  </si>
  <si>
    <t>EKOLOŠKO JUNČJE MESO, kocke</t>
  </si>
  <si>
    <t>EKOLOŠKO JUNČJE MESO, zrezki, 6-7 dag</t>
  </si>
  <si>
    <t>EKOLOŠKO JUNČJE/GOVEJE/TELETINA MESO, mleto</t>
  </si>
  <si>
    <t>EKOLOŠKO MESO JUNČJE- mlado, pleče, kosi, očiščeno, bk</t>
  </si>
  <si>
    <t>EKOLOŠKO MESO JUNČJE- mlado, stegno, kosi, očiščeno, bk</t>
  </si>
  <si>
    <t>Izdelkom te skupine morajo biti ob dostavi priloženi ustrezni certifikati !</t>
  </si>
  <si>
    <t>SKUPAJ SKLOP 2:</t>
  </si>
  <si>
    <t>HRENOVKE, brez mleka, jajc in soje, 60 - 80 g</t>
  </si>
  <si>
    <t>HRENOVKE, naravne, brez dodanih barvil in ojačevalcev okusa</t>
  </si>
  <si>
    <t>PANIRAN PIŠČANČJI ZREZEK (FILE), zamrznjeno</t>
  </si>
  <si>
    <t>PIŠČANČJA NABODALA z zelenjavo</t>
  </si>
  <si>
    <t>PIŠČANČJA POSEBNA SALAMA narezana na rezine - kvalitete kot Poli salama</t>
  </si>
  <si>
    <t>PIŠČANČJA SALAMA Z ZELENJAVO narezana na rezine - kvalitete kot Poli salama</t>
  </si>
  <si>
    <t>PIŠČANČJE HRENOVKE BREZ GLUTENA, MLEKA, JAJC IN SOJE</t>
  </si>
  <si>
    <t>PIŠČANČJE MESO, medaljoni panirani, zamrznjeni</t>
  </si>
  <si>
    <t>PIŠČANČJE MESO, sveže prsi brez kosti in kože</t>
  </si>
  <si>
    <t>PIŠČANČJE MESO, sveže, file - kocke rezane 2x2 cm</t>
  </si>
  <si>
    <t>PIŠČANČJE MESO, sveže, file, rinfuza</t>
  </si>
  <si>
    <t>PIŠČANČJE MESO, sveže, stegna, brez kosti in kože</t>
  </si>
  <si>
    <t>PIŠČANČJE MESO, zrezki 7 dag</t>
  </si>
  <si>
    <t>PIŠČANČJE PLESKAVICE</t>
  </si>
  <si>
    <t>PIŠČANČJE PRSI v ovitku - poltrajen izdelek, brez konzervansev, enakomeren homogen prerez</t>
  </si>
  <si>
    <t>PURANJA PRSA v ovitku, brez ojačevalcev okusa, enakomeren homogen prerez</t>
  </si>
  <si>
    <t>PURANJA ŠUNKA, brez ojačevalcev okusa, enakomeren homogen prerez</t>
  </si>
  <si>
    <t>PURANJE MESO, sveže, file, kocke, rezane 2x2 cm</t>
  </si>
  <si>
    <t>PURANJE MESO, sveže, file, rinfuza</t>
  </si>
  <si>
    <t>PURANJE MESO, sveže, zrezki 7 dag</t>
  </si>
  <si>
    <t>PURANJE MESO, šunka v ovitku, enakomeren homogen prerez</t>
  </si>
  <si>
    <t>PURANJE PEČENE PRSI, enakomeren homogen prerez</t>
  </si>
  <si>
    <t>PURANJE PLESKAVICE</t>
  </si>
  <si>
    <t>PURANJI ŠINK Z MANJ MAŠČOB, enakomeren homogen prerez</t>
  </si>
  <si>
    <t>SKUPAJ SKLOP 3:</t>
  </si>
  <si>
    <t xml:space="preserve">Sklop 3: Perutninsko meso in izdelki </t>
  </si>
  <si>
    <t>BIO PIŠČANČJA POSEBNA SALAMA</t>
  </si>
  <si>
    <t>BIO PIŠČANČJE HRENOVKE, brez dodanih nitratov</t>
  </si>
  <si>
    <t>BIO PIŠČANČJE MESO, sveže, bedra brez kosti in kože</t>
  </si>
  <si>
    <t>BIO PIŠČANČJE MESO, sveže, prsi brez kosti in kože</t>
  </si>
  <si>
    <t>BIO PIŠČANČJE MESO, sveže, stegna, brez kosti in kože</t>
  </si>
  <si>
    <t>BIO PURANJE MESO, sveže, prsi, brez kosti in kože</t>
  </si>
  <si>
    <t>SKUPAJ SKLOP 4:</t>
  </si>
  <si>
    <t xml:space="preserve">Sklop 4: Ekološko piščančje meso in izdelki </t>
  </si>
  <si>
    <t>Sklop 5: Zamrznjene ribe</t>
  </si>
  <si>
    <t>ALJAŠKI POLAK  - poricjski, očiščeni nepoškodvani, brez kože in kosti, globoko zamrznjeni, brez kosti, I. kategorija</t>
  </si>
  <si>
    <t>BRANCIN FILE  - poricjski, očiščeni nepoškodvani, brez kože in kosti, globoko zamrznjeni, brez kosti, I. kategorija</t>
  </si>
  <si>
    <t>KAPSKI OSLIČ (M. Capensis) globoko zamrznjeni, file brez kosti in kože, brez obliva, I. kategorija</t>
  </si>
  <si>
    <t>KETA LOSOS file - poricjski, očiščeni nepoškodvani, brez kože in kosti, globoko zamrznjeni, brez kosti, I. kategorija</t>
  </si>
  <si>
    <t>KOZICE, GAMBERI OČIŠČENI</t>
  </si>
  <si>
    <t>LIGNJI  - poricjski, očiščeni nepoškodvani, brez kože in kosti, globoko zamrznjeni, brez kosti, I. kategorija</t>
  </si>
  <si>
    <t>MORSKI LIST  - poricjski, očiščeni nepoškodvani, brez kože in kosti, globoko zamrznjeni, brez kosti, I. kategorija</t>
  </si>
  <si>
    <t>MORSKI SADEŽI</t>
  </si>
  <si>
    <t>NOVOZELANDSKI REPAK globoko zamrznjeni, file brez kosti in kože, brez obliva, I. kategorija</t>
  </si>
  <si>
    <t>ORADA FILE  - poricjski, očiščeni nepoškodvani, brez kože in kosti, globoko zamrznjeni, brez kosti, I. kategorija</t>
  </si>
  <si>
    <t>RUMENOPLAVUTA LIMANDA  - poricjski, očiščeni nepoškodvani, brez kože in kosti, globoko zamrznjeni, brez kosti, I. kategorija</t>
  </si>
  <si>
    <t>ŠKARPENIN FILE  - poricjski, očiščeni nepoškodvani, brez kože in kosti, globoko zamrznjeni, brez kosti, I. kategorija</t>
  </si>
  <si>
    <t>TILAPIA FILE  - poricjski, očiščeni nepoškodvani, brez kože in kosti, globoko zamrznjeni, brez kosti, I. kategorija</t>
  </si>
  <si>
    <t>TUNA RUMENOPLAVUTA  - poricjski, očiščeni nepoškodvani, brez kože in kosti, globoko zamrznjeni, brez kosti, I. kategorija</t>
  </si>
  <si>
    <t>SKUPAJ SKLOP 5:</t>
  </si>
  <si>
    <t xml:space="preserve">Sklop 6: Sveže sladkovodne ribe  </t>
  </si>
  <si>
    <t>SKUPAJ SKLOP 6:</t>
  </si>
  <si>
    <t>SVEŽI FILE POSTRVI, lastne vzreje, file fino očiščene 70 g kosi</t>
  </si>
  <si>
    <t xml:space="preserve">Sklop 7: Jajca </t>
  </si>
  <si>
    <t>Jajca razred A, velikosti L, talna reja (cena za kos)</t>
  </si>
  <si>
    <t>Jajca razred A, velikosti M, talna reja (cena za kos)</t>
  </si>
  <si>
    <t>kos</t>
  </si>
  <si>
    <t xml:space="preserve">Sklop 8: Ekološka kokošja jajca  </t>
  </si>
  <si>
    <t>EKOLOŠKA JAJCA, kokošja, pakirana v škatle 10/1, cena na komad</t>
  </si>
  <si>
    <t>SKUPAJ SKLOP 8:</t>
  </si>
  <si>
    <t xml:space="preserve">Sklop 9: Mleko in mlečni izdelki </t>
  </si>
  <si>
    <t>SKUPAJ SKLOP 9:</t>
  </si>
  <si>
    <t>MLEKO BREZ LAKTOZE 0,2 l</t>
  </si>
  <si>
    <t>MLEKO BREZ LAKTOZE 1 l</t>
  </si>
  <si>
    <t>PASTERIZIRANO MLEKO z najmanj 3,2 % m.m., brez GSO (1 l)</t>
  </si>
  <si>
    <t>PASTERIZIRANO MLEKO z najmanj 3,2 % m.m., brez GSO (10 l)</t>
  </si>
  <si>
    <t>TRAJNO MLEKO z najmanj 3,2 % m.m., 1 l, vis.paster. tetra brick embal.</t>
  </si>
  <si>
    <t>TRAJNO MLEKO z najmanj 3,2 % m.m., različni okusi  0,2 l</t>
  </si>
  <si>
    <t>TRAJNO MLEKO z najmanj 3,2% m.m., 0,2 l</t>
  </si>
  <si>
    <t>DESERT JOGURTOV, različni okusi 140 - 180 g</t>
  </si>
  <si>
    <t>GRŠKI TIP JOGURTA 150 - 180 g, navadni</t>
  </si>
  <si>
    <t>GRŠKI TIP JOGURTA 150 - 180 g, različni okusi</t>
  </si>
  <si>
    <t>ISLANDSKI TIP JOGURTA 150 - 180 g, različni okusi (npr skyr)</t>
  </si>
  <si>
    <t>JOGURT probiotični z okusom, 150 - 180 g, od 1,3 do 3,5 % mm, brez dodanega sladkorja in sladil</t>
  </si>
  <si>
    <t>JOGURT probiotični z žiti, 150 - 180 g, 1,3 - 3,5 % m.m.</t>
  </si>
  <si>
    <t>JOGURT S "PIŠKOTKI", 150 - 180 g, kot oki doki</t>
  </si>
  <si>
    <t>JOGURT S PODLOŽENIM SADJEM, 150 - 180 g</t>
  </si>
  <si>
    <t>JOGURT sadni,  2,6 - 3,5 % m.m., z dodatkom sadja ali sadnega pripravka, različni okusi, 1-5 l</t>
  </si>
  <si>
    <t>JOGURT sadni, 150 - 180 g,  2,6 - 3,5 % m.m., z dodatkom sadja ali sadnega pripravka, različni okusi</t>
  </si>
  <si>
    <t>JOGURT sadni, 150 - 180 g, 2,6 - 3,5 % m.m., z dodatkom sadja ali sadnega pripravka, različni okusi, BREZ LAKTOZE</t>
  </si>
  <si>
    <t>JOGURT, navadni čvrsti, od 150 g do 180 g,  z najmanj 3,2% m.m.</t>
  </si>
  <si>
    <t>JOGURT, navadni probiotični 150 - 180 g, 1,3 - 3,5 % m.m., brez dodanega sladkorja in sladil</t>
  </si>
  <si>
    <t>JOGURT, navadni tekoči min 3,2 % m.m. BREZ LAKTOZE 0,2 l</t>
  </si>
  <si>
    <t>JOGURT, navadni tekoči min 3,2 % m.m., 150 - 180 g</t>
  </si>
  <si>
    <t>JOGURT, navadni, tekoči min 3,2 % m.m. 1/2/5/10 kg</t>
  </si>
  <si>
    <t>JOGURT, sadni probiotični 150 - 180 g, 1,3 - 3,5 % m.m., z dodatkom sadja ali sadnega pripravka, različni okusi</t>
  </si>
  <si>
    <t>KISLA SMETANA, pasterizirana, 20 - 30 % m.m., 1 - 5 kg</t>
  </si>
  <si>
    <t>KISLA SMETANA, pasterizirana, 20 - 30 % m.m., 150 - 250 g</t>
  </si>
  <si>
    <t>KISLO MLEKO 150 - 180 g, 3,2 % m.m., lonček</t>
  </si>
  <si>
    <t>KISLO MLEKO RAZLIČNI OKUSI 150 - 180 g, 3,2 % m.m., lonček</t>
  </si>
  <si>
    <t>MASLO, surovo, 1. vrste, z najmanj 82 % m.m., 15 g</t>
  </si>
  <si>
    <t>MASLO, surovo, 1. vrste, z najmanj 82 % m.m., 250 g</t>
  </si>
  <si>
    <t>MLEČNI NAMAZ različni okusi, nad 15 % skupnih maščob, 2,5 - 3 kg</t>
  </si>
  <si>
    <t>MLEČNI NAMAZ,  natur, 2,5 - 3 kg, min. 25 % m.m., brez konzervansov</t>
  </si>
  <si>
    <t>MLEČNI NAMAZ,  z zelišči, 140 - 180 g,  min. 25 % m.m., brez konzervansov</t>
  </si>
  <si>
    <t>MLEČNI NAMAZ, natur, 140 - 180 g, min. 25 %m.m., brez konzervansov</t>
  </si>
  <si>
    <t>MLEČNI NAMAZ, različni okusi, nad 15% skupnih maščob, 150 - 250 g</t>
  </si>
  <si>
    <t>MLEČNI NAMAZ, z zelišči, min 25 % m.m., brez konzervansov 2,5 - 3 kg</t>
  </si>
  <si>
    <t>PINJENEC 1 l</t>
  </si>
  <si>
    <t>PINJENEC RAZLIČNI OKUSI 150 - 200 g, lonček</t>
  </si>
  <si>
    <t>SLADKA SMETANA v dozi</t>
  </si>
  <si>
    <t>SLADKA SMETANA, min. 35 % m.m., 1 l</t>
  </si>
  <si>
    <t>SLADKA SMETANA, min. 35 % m.m., 250 ml</t>
  </si>
  <si>
    <t>SLADKA SMETANA, rastlinska za stepanje, sterilizirana, 1l</t>
  </si>
  <si>
    <t>SLADKA SMETANA, za kuhanje, 20-30 % m.m., 500 - 1000 ml</t>
  </si>
  <si>
    <t>l</t>
  </si>
  <si>
    <t>JOGURT, navadni, tekoči min 3,2 % m.m., 1kg ali 2kg ali 5kg ali 10 kg</t>
  </si>
  <si>
    <t>KAJMAK, 150 g</t>
  </si>
  <si>
    <t>SIR EDAMEC, rezan</t>
  </si>
  <si>
    <t>SIR GAUDA, 1 - 3 kg (kot Jošt)</t>
  </si>
  <si>
    <t>SIR GAUDA, rezan (kot Jošt)</t>
  </si>
  <si>
    <t>SIR MASCARPONE, 1 kg (sveži kremni sir)</t>
  </si>
  <si>
    <t>SIR MOZZARELLA  Bella pizza, 1 kg</t>
  </si>
  <si>
    <t>SIR PARMEZAN, riban</t>
  </si>
  <si>
    <t>SIR RIBAN POLTRDI, rinfuza</t>
  </si>
  <si>
    <t>SIR TOPLJEN, 140g</t>
  </si>
  <si>
    <t>SIR TRAPIST, 2600 g (kot Samostanski)</t>
  </si>
  <si>
    <t>SKUTA 100 g, lonček s podloženim sadjem, min. 15 % sadja ali sadnega pripravka</t>
  </si>
  <si>
    <t>SKUTA kremna 100 g, lonček, min. 15 % sadja ali sadnega pripravka, brez dodanega sladkorja</t>
  </si>
  <si>
    <t>SKUTA polna, 10 - 15 % m.m., pasirana, 1 - 5 kg</t>
  </si>
  <si>
    <t>SKUTA polna, 10 - 15 % m.m., pasirana, 250 - 500 g</t>
  </si>
  <si>
    <t>SKUTA, nepasirana, min. 40 % m.m., rinfuza 1 - 5 kg</t>
  </si>
  <si>
    <t>SKUTA, nepasirana, min. 40% m.m., 250 - 500 g</t>
  </si>
  <si>
    <t>DIETNI SLADOLED, različni okusi brez mleka</t>
  </si>
  <si>
    <t>SLADOLED, piškotek, čokolada, vanilija, sadni, v lončku, 120 ml</t>
  </si>
  <si>
    <t>SLADOLEDNI DESERT, različni okusi, 70 g</t>
  </si>
  <si>
    <t>ZAMRZNJEN JOGURT (kot Frozen Yogurt), sadni okusi,  v lončku, 140 g</t>
  </si>
  <si>
    <t xml:space="preserve">Sklop 10: Ekološko mleko in mlečni izdelki </t>
  </si>
  <si>
    <t>BIO KISLO MLEKO 3,2 - 3,5 % m.m., 150 - 200 ml</t>
  </si>
  <si>
    <t>BIO MLEKO 3,5 % m.m., 1 l</t>
  </si>
  <si>
    <t>BIO MLEKO 3,5 % m.m., 150 ml, različni okusi</t>
  </si>
  <si>
    <t>BIO MLEKO, 3 - 10 l</t>
  </si>
  <si>
    <t>BIO PITNO MLEKO 3,5 % m.m., 150 ml</t>
  </si>
  <si>
    <t>SKUPAJ SKLOP 10:</t>
  </si>
  <si>
    <t>BIO JOGURT JOGURT NAVADNI 1,5 - 3,5 % m.m., 150 ml</t>
  </si>
  <si>
    <t>BIO JOGURT JOGURT SADNI 1,5 - 3,5 % m.m., 150 ml</t>
  </si>
  <si>
    <t>BIO JOGURT Z DODANIMI KOSMIČI, kot OKI DOKI, 150 - 180 g</t>
  </si>
  <si>
    <t>BIO KEFIR,  150 - 200 ml navadni, iz nehomogeniziranega mleka, iz kefirjevih zrn 1,5 - 3,5 % mm</t>
  </si>
  <si>
    <t>BIO KEFIR, 1,5 - 3,5 % m.m., sadni iz nehomogeniziranega mleka, iz kefirjevih zrn 2 - 5 kg</t>
  </si>
  <si>
    <t>BIO KEFIR, različni okusi 150 - 200 ml, 1,5 - 3,5% m.m., sadni iz nehomogeniziranega mleka, iz kefirjevih zrn</t>
  </si>
  <si>
    <t>BIO KISLA SMETANA, 150 - 200g</t>
  </si>
  <si>
    <t>BIO MASLO 200-250 g</t>
  </si>
  <si>
    <t>BIO SMOOTHIE, 1,5 - 3,5 % m.m., 2 - 5 kg</t>
  </si>
  <si>
    <t>BIO SMOOTHIE, 1,5 - 3,5% m.m., 150 - 180 g</t>
  </si>
  <si>
    <t>BIO NEPASIRANA SKUTA, 25 % m.m., 500g - 5kg</t>
  </si>
  <si>
    <t>BIO POLTRDI SIR</t>
  </si>
  <si>
    <t>BIO SIRNI NAMAZ, 35 % m.m., 500 g - 1kg</t>
  </si>
  <si>
    <t>SKUPAJ SKLOP 11:</t>
  </si>
  <si>
    <t xml:space="preserve">Sklop 11: Kruh, pekovsko pecivo in krušni izdelki  </t>
  </si>
  <si>
    <t>BOMBETA AJDOVA, 40g</t>
  </si>
  <si>
    <t>BOMBETA BELA 60 g</t>
  </si>
  <si>
    <t>BOMBETA ČRNA, 60 g</t>
  </si>
  <si>
    <t>BOMBETA PIRINA, 40 g</t>
  </si>
  <si>
    <t>BOMBETA POSUTA S SEZAMOM, 60 g</t>
  </si>
  <si>
    <t>BOMBETA Z OVSENIMI KOSMIČI, 40 g</t>
  </si>
  <si>
    <t>BUHTELJ, z marmelado/čokolado 80 g</t>
  </si>
  <si>
    <t>DROBTINE BELE 1 kg</t>
  </si>
  <si>
    <t>FRANCOSKI POLNOZRNATI ROGLJIČ, 40 - 80 g</t>
  </si>
  <si>
    <t>FRANCOSKI ROGLJIČ, prazen 40 - 80 g</t>
  </si>
  <si>
    <t>FRANCOSKI ROGLJIČ, različna polnila, 40 - 80 g</t>
  </si>
  <si>
    <t>GRAHAM PECIVO 40 g</t>
  </si>
  <si>
    <t>KAJZERICA, 60 g-rezana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</si>
  <si>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</si>
  <si>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</si>
  <si>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</si>
  <si>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</si>
  <si>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štruca</t>
  </si>
  <si>
    <t>KRUH OVSENI, rezan, pakiran, štruca</t>
  </si>
  <si>
    <t>KRUH PIRIN , rezan, pakiran, štruca</t>
  </si>
  <si>
    <t>KRUH POLBELI, 1 kg, rezan, pakiran, štruca</t>
  </si>
  <si>
    <t>KRUH POLNOZRNATI (graham), rezan, pakiran, štruca</t>
  </si>
  <si>
    <t>KRUH RŽENI, rezan, pakiran, štruca</t>
  </si>
  <si>
    <t>KRUH SADNI (kruh z dodatkom suhega sadja), 1 kg rezan, pakiran, štruca</t>
  </si>
  <si>
    <t>KRUH STOLETNI, rezan, pakiran, štruca</t>
  </si>
  <si>
    <t>KRUH Z OVSENIMI KOSMIČI, rezan, pakiran, štruca</t>
  </si>
  <si>
    <t>PECIVO  OVSENO 40 - 80 g</t>
  </si>
  <si>
    <t>PECIVO  OVSENO S KOSMIČI 40 - 80 g</t>
  </si>
  <si>
    <t>PECIVO  S SEMENI (npr. stoletno) 40 - 80 g</t>
  </si>
  <si>
    <t>PECIVO AJDOVO, 40 - 80 g</t>
  </si>
  <si>
    <t>PECIVO RŽENO, 40 - 80 g</t>
  </si>
  <si>
    <t>PREPEČENEC polnozrnati, značilnega okusa, hrustljave teksture, vsebnost vode ne sme presegati 10 %;  pakirano min 330 g</t>
  </si>
  <si>
    <t>PREPEČENEC, značilnega okusa, hrustljave teksture, vsebnost vode ne sme presegati 10 %; pakirano min 300 g</t>
  </si>
  <si>
    <t>ROGLJIČ z različnimi polnili 40 - 80 g</t>
  </si>
  <si>
    <t>ROGLJIČ-kifelj  40 - 80 g</t>
  </si>
  <si>
    <t>ŠTRUČKA KORNSPITZ, 40 - 80 g</t>
  </si>
  <si>
    <t>ŠTRUČKA KORUZNA, 40 - 80 g</t>
  </si>
  <si>
    <t>ŠTRUČKA MAKOVA, 40 - 80 g</t>
  </si>
  <si>
    <t>ŠTRUČKA MLEČNA , 40 - 80 g g</t>
  </si>
  <si>
    <t>ŠTRUČKA SIROVA  40 - 80 g</t>
  </si>
  <si>
    <t>ŠTRUČKA, pletena, 80 g, brez dodanega sladkorja</t>
  </si>
  <si>
    <t xml:space="preserve">ŽEMLJA BELA, 40 - 80 g </t>
  </si>
  <si>
    <t>ŽEMLJA BELA, 80 g-rezana</t>
  </si>
  <si>
    <t>ŽEMLJA ČRNA, 40 - 80 g</t>
  </si>
  <si>
    <t>ŽEMLJA ČRNA, 80 g-rezana</t>
  </si>
  <si>
    <t>ŽEMLJA GRAHAM, 40 - 80 g</t>
  </si>
  <si>
    <t>Sklop 12: Kruh brez aditivov in manj soli</t>
  </si>
  <si>
    <t>PŠENIČNI ČRNI KRUH, brez dodanih aditivov (kot npr. Mojčin črni kruh), rezan, štruca</t>
  </si>
  <si>
    <t>PŠENIČNI ČRNI KRUH, vsebuje 30% manj soli (kot npr. Kekčev črni kruh), rezano, štruca</t>
  </si>
  <si>
    <t>SKUPAJ SKLOP 12:</t>
  </si>
  <si>
    <t>Sklop 13: Ekološki kruh in pekovsko pecivo</t>
  </si>
  <si>
    <t>BIO AJDOVO PECIVO (različnih oblik), 40 - 80 g</t>
  </si>
  <si>
    <t>BIO KORUZNO PECIVO (različnih oblik), 40 - 80 g</t>
  </si>
  <si>
    <t>BIO PIRINO PECIVO (različnih oblik), 40 - 80 g</t>
  </si>
  <si>
    <t>BIO PŠENIČNO BELO PECIVO (različnih oblik in posipov, npr mak, lan…) 40 - 80 g</t>
  </si>
  <si>
    <t>BIO PŠENIČNO ČRNO PECIVO (različnih oblik in posipov, npr mak, lan…) 40 - 80 g</t>
  </si>
  <si>
    <t>BIO RŽENO PECIVO (različnih oblik), 40 - 80 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</si>
  <si>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</si>
  <si>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</si>
  <si>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</si>
  <si>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KORUZNI, rezan pakiran, brez mleka in mlečih izdelkov, štruca min 800 g do 1 kg</t>
  </si>
  <si>
    <t>BIO KRUH POLBELI, rezan pakiran, brez mleka in mlečih izdelkov, štruca min 800 g do 1 kg</t>
  </si>
  <si>
    <t>BIO KRUH PŠENIČNI, črni, rezan pakiran, narejen iz bio pšenične moke z dodatkom korenja, brez mleka in mlečih izdelkov, štruca min 800 g do 1 kg</t>
  </si>
  <si>
    <t>BIO KRUH RŽEN, rezan pakiran, brez mleka in mlečih izdelkov, štruca min 800 g do 1 kg</t>
  </si>
  <si>
    <t>BIO KRUH S SEMENI, rezan pakiran, narejen iz bio pšenične moke, vsebuje najmanj 10 % semen, brez mleka in mlečih izdelkov, štruca min 800 g do 1 kg</t>
  </si>
  <si>
    <t>BIO MEŠANI KRUH S KORENČKOM, rezan pakiran, brez mleka in mlečih izdelkov, štruca min 800 g do 1 kg</t>
  </si>
  <si>
    <t>SKUPAJ SKLOP 13:</t>
  </si>
  <si>
    <t>SKUPAJ SKLOP 14:</t>
  </si>
  <si>
    <t xml:space="preserve">Sklop 14: Slaščice in peciva  </t>
  </si>
  <si>
    <t>AKTIV KEKSI ŽITA IN SADJE, 160 g</t>
  </si>
  <si>
    <t>DOMAČI KEKSI</t>
  </si>
  <si>
    <t>KEKSI IZ BISKVITNEGA TESTA, 400 g (kot Savoiardi)</t>
  </si>
  <si>
    <t>KEKSI MASLENI</t>
  </si>
  <si>
    <t>KREMNA REZINA 100g</t>
  </si>
  <si>
    <t>KROF z marmelado/ čokolado, 80 g</t>
  </si>
  <si>
    <t>MUFIN ČOKOLADNI 40 - 80 g</t>
  </si>
  <si>
    <t>PARKELJ- FINO TESTO PAKIRAN, 80 g</t>
  </si>
  <si>
    <t>PIŠKOTI ČAJNI, 1kg</t>
  </si>
  <si>
    <t>PIŠKOTI LINCER, 1kg</t>
  </si>
  <si>
    <t>PIŠKOTI POLNOZRNATI, kot Grancereale</t>
  </si>
  <si>
    <t>PIŠKOTI VANILIJEVI ROGLJIČKI, 1kg</t>
  </si>
  <si>
    <t>ŠTRUKELJ različna polnila 40 - 80 g</t>
  </si>
  <si>
    <t>ZAVITEK JABOLČNI VLEČENO TESTO, 100 g</t>
  </si>
  <si>
    <t>ZAVITEK SKUTIN VLEČENO TESTO, 100 g</t>
  </si>
  <si>
    <t>SKUPAJ SKLOP 15:</t>
  </si>
  <si>
    <t>BUREK SKUTIN 155 g</t>
  </si>
  <si>
    <t>BUREK MESNI 155 g</t>
  </si>
  <si>
    <t>BUREK MESNI palčka 80 g</t>
  </si>
  <si>
    <t>BUREK SKUTIN palčka 80 g</t>
  </si>
  <si>
    <t>CARSKI PRAŽENEC</t>
  </si>
  <si>
    <t>CMOKI s slivovim nadevom</t>
  </si>
  <si>
    <t>CMOKI z borovničevim nadevom</t>
  </si>
  <si>
    <t>CMOKI z jagodnim nadevom</t>
  </si>
  <si>
    <t>CMOKI z mareličnim nadevom</t>
  </si>
  <si>
    <t>KANELONI SIROVI</t>
  </si>
  <si>
    <t>KANELONI ŠUNKA-SIR</t>
  </si>
  <si>
    <t>LAZANJA, predkuhana</t>
  </si>
  <si>
    <t>MUFFIN ČOKOLADNI 50 - 80 g</t>
  </si>
  <si>
    <t>MUFFIN SADNI - RAZLIČNI OKUSI 50 - 80 g</t>
  </si>
  <si>
    <t>NJOKI KORUZNI</t>
  </si>
  <si>
    <t>NJOKI KROMPIRJEVI</t>
  </si>
  <si>
    <t>NJOKI RŽENI</t>
  </si>
  <si>
    <t>OCVRTKI S SIROM</t>
  </si>
  <si>
    <t>OCVRTKI ZDROBOVI</t>
  </si>
  <si>
    <t>PALAČINKE, globoko zamrznjene, 60 g/kos, pakirano od 1 kg do 1,5 kg</t>
  </si>
  <si>
    <t>PIZZA S ŠUNKO 100 g</t>
  </si>
  <si>
    <t>POLPETI zelenjavni</t>
  </si>
  <si>
    <t>POLPETI, sojini</t>
  </si>
  <si>
    <t>SVALJKI krompirjevi brez skute</t>
  </si>
  <si>
    <t>SVALJKI PIRINI</t>
  </si>
  <si>
    <t>SVALJKI, kmečki koruzni</t>
  </si>
  <si>
    <t>SVALJKI, kmečki rženi</t>
  </si>
  <si>
    <t>SVALJKI, kmečki, brez skute</t>
  </si>
  <si>
    <t>SVALJKI, krompirjevi s skuto</t>
  </si>
  <si>
    <t>ŠTRUKLJI OREHOVI VZHAJANI</t>
  </si>
  <si>
    <t>ŠTRUKLJI, skutini, palice</t>
  </si>
  <si>
    <t>ŠTRUKLJI, skutini, sladki, palice</t>
  </si>
  <si>
    <t>TESTO listnato razvaljano rinfuza</t>
  </si>
  <si>
    <t>TESTO listnato, kvašeno</t>
  </si>
  <si>
    <t>TESTO ZA LAZANJO, 5 kg</t>
  </si>
  <si>
    <t>TESTO, listnato rinfuza</t>
  </si>
  <si>
    <t>TESTO, vlečeno rinfuza</t>
  </si>
  <si>
    <t>TORTELINI sirovi</t>
  </si>
  <si>
    <t>3 RIŽI, rjavi, rdeči in črni riž, 800g</t>
  </si>
  <si>
    <t>BIO KOSMIČI OVSENI brez konzervansov, aditivov in umetnih sladil, 500 g</t>
  </si>
  <si>
    <t>BIO PIRINI KOSMIČI RAHLI</t>
  </si>
  <si>
    <t>BIO POLNOZRNATA POLENTA, 450 g</t>
  </si>
  <si>
    <t>BIO ZDROB KORUZNI 1000 g, INSTANT - POLENTA</t>
  </si>
  <si>
    <t>BIO ZDROB KORUZNI 5000 g, INSTANT- POLENTA</t>
  </si>
  <si>
    <t>BIO ZDROB PIRIN</t>
  </si>
  <si>
    <t>BULGUR BIO, 250 g</t>
  </si>
  <si>
    <t>INSTANT AJDOVI ŽGANCI</t>
  </si>
  <si>
    <t>INSTANT KOSMIČI IZ ŽITA S ČOKOLADO, 1 kg</t>
  </si>
  <si>
    <t>INSTANT KOSMIČI RIŽEVI, kot rižolino, 150 g</t>
  </si>
  <si>
    <t>JAJČNE TESTENINE KRPICE, 3 kg</t>
  </si>
  <si>
    <t>JEŠPRENJ, oluščeni ječmen 1 kg</t>
  </si>
  <si>
    <t>KAŠA - PIRINA</t>
  </si>
  <si>
    <t>KAŠA ajdova 1 kg</t>
  </si>
  <si>
    <t>KAŠA prosena 1 kg</t>
  </si>
  <si>
    <t>KUSKUS - BIO PIRIN</t>
  </si>
  <si>
    <t>KUSKUS 2 kg</t>
  </si>
  <si>
    <t>KUSKUS polnozrnati, 250 g</t>
  </si>
  <si>
    <t>KVINOJA BIO 200 - 500 g</t>
  </si>
  <si>
    <t>MEŠANICA 3. ŽIT (RIŽ, PIRA, JEČMEN), vakumsko pakiran, 1 kg</t>
  </si>
  <si>
    <t>MLINCI, 2 - 5 kg</t>
  </si>
  <si>
    <t>MOKA AJDOVA 1 kg</t>
  </si>
  <si>
    <t>MOKA GRAHAM 1 kg</t>
  </si>
  <si>
    <t>MOKA KORUZNA 1 kg</t>
  </si>
  <si>
    <t>MOKA NAMENSKA 1 kg, za kvašeno testo</t>
  </si>
  <si>
    <t>MOKA OSTRA 1 kg</t>
  </si>
  <si>
    <t>MOKA PIRINA 1 kg</t>
  </si>
  <si>
    <t>MOKA POLNOZRNATA 1 KG</t>
  </si>
  <si>
    <t>MOKA POSEBNA T400</t>
  </si>
  <si>
    <t>MOKA PŠENIČNA T1100 1 kg</t>
  </si>
  <si>
    <t>MOKA PŠENIČNA T850 1 kg</t>
  </si>
  <si>
    <t>MOKA, gladka, pšenična, bela, T 500, 1 kg</t>
  </si>
  <si>
    <t>REZANCI pirini, polnozrnati, 400 g</t>
  </si>
  <si>
    <t>REZANCI, jajčni, široki, pakirani po 1 kg</t>
  </si>
  <si>
    <t>TESTENINE ZVEZDICE, 500g</t>
  </si>
  <si>
    <t>TESTENINE JAJČNE POLŽKI 500 g</t>
  </si>
  <si>
    <t>TESTENINE jajčne, svedri, 5 - 10 kg</t>
  </si>
  <si>
    <t>TESTENINE KRPICE, 1 kg</t>
  </si>
  <si>
    <t>TESTENINE PERESNIKI JAJČNI 1 - 5 kg</t>
  </si>
  <si>
    <t>TESTENINE POLŽKI JAJČNI 26, 1 - 5 kg</t>
  </si>
  <si>
    <t>TESTENINE POLŽKI, brez jajc, 500 g</t>
  </si>
  <si>
    <t>TESTENINE ŠIROKI REZANCI, JAJČNI, VALJANI 5 - 8 kg</t>
  </si>
  <si>
    <t>TESTENINE ŠPAGETI jajčni, debeline 5, 500 g, enakovredno kot Zlato polje</t>
  </si>
  <si>
    <t>TESTENINE VODNI VLIVANCI za prilogo, 1 - 2 kg</t>
  </si>
  <si>
    <t>TESTENINE, jajčne, špageti, št. 5, 5 kg</t>
  </si>
  <si>
    <t>TESTENINE, MOZAIK 3 kg</t>
  </si>
  <si>
    <t>TESTENINE, PERESNIKI, POLNOZRNATI 500 g</t>
  </si>
  <si>
    <t>TESTENINE, POLŽKI, POLNOZRNATI 1 kg</t>
  </si>
  <si>
    <t xml:space="preserve">ZAKUHA - RINČICE </t>
  </si>
  <si>
    <t xml:space="preserve">ZAKUHA - VALJANI JUŠNI REZANCI </t>
  </si>
  <si>
    <t>ZAKUHA JAJČNA zvezdice, 3 - 5 kg</t>
  </si>
  <si>
    <t>ZAKUHA JUŠNA - RIBANA KAŠA</t>
  </si>
  <si>
    <t>ZAKUHA, rižek 1 kg</t>
  </si>
  <si>
    <t>ZDROB PIRIN, 500 g</t>
  </si>
  <si>
    <t>ZDROB, pšenični 1 kg</t>
  </si>
  <si>
    <t>ZLATE KROGLICE, 500 g</t>
  </si>
  <si>
    <t>ŽLIČNIKI 1 - 5 kg</t>
  </si>
  <si>
    <t xml:space="preserve">Riž beli okrogli </t>
  </si>
  <si>
    <t>Riž bio 250 - 500 g</t>
  </si>
  <si>
    <t>Riž dolgozrnati parboiled 1 - 5 kg</t>
  </si>
  <si>
    <t>Riž polnozrnati 1 kg</t>
  </si>
  <si>
    <t>SKUPAJ SKLOP 16: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</si>
  <si>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</si>
  <si>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</si>
  <si>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</si>
  <si>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</si>
  <si>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</si>
  <si>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</si>
  <si>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</si>
  <si>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</si>
  <si>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</si>
  <si>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</si>
  <si>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</si>
  <si>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</si>
  <si>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</si>
  <si>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RINGLO</t>
  </si>
  <si>
    <t>ANANAS</t>
  </si>
  <si>
    <t>ČEŠNJE</t>
  </si>
  <si>
    <t>BANANE</t>
  </si>
  <si>
    <t>POMARANČE</t>
  </si>
  <si>
    <t>JAGODE</t>
  </si>
  <si>
    <t>LIMONE</t>
  </si>
  <si>
    <t>LUBENICE</t>
  </si>
  <si>
    <t>MARELICE</t>
  </si>
  <si>
    <t>SLIVE</t>
  </si>
  <si>
    <t>KAKI</t>
  </si>
  <si>
    <t>KIVI</t>
  </si>
  <si>
    <t>ČESEN</t>
  </si>
  <si>
    <t>LEČA</t>
  </si>
  <si>
    <t>PAPRIKA, rumena</t>
  </si>
  <si>
    <t>PAPRIKA, rdeča</t>
  </si>
  <si>
    <t>PAPRIKA, zelena</t>
  </si>
  <si>
    <t>KOSTANJ</t>
  </si>
  <si>
    <t>KROMPIR</t>
  </si>
  <si>
    <t>CVETAČA</t>
  </si>
  <si>
    <t>POR</t>
  </si>
  <si>
    <t>ZELJE, kitajsko</t>
  </si>
  <si>
    <t>ZELJE, rdeče</t>
  </si>
  <si>
    <t>BROKOLI</t>
  </si>
  <si>
    <t>BLITVA</t>
  </si>
  <si>
    <t>RDEČA PESA</t>
  </si>
  <si>
    <t>REPA, kisla</t>
  </si>
  <si>
    <t>DROBNJAK, sveži</t>
  </si>
  <si>
    <t>ODVOZ emblalaže - plastični in leseni zaboji…..obvezen</t>
  </si>
  <si>
    <t xml:space="preserve">* 1. obdobje od 1.08. 2023  do 31.12.2023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</si>
  <si>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</si>
  <si>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</si>
  <si>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SKUPAJ SKLOP 17:</t>
  </si>
  <si>
    <t>AVOKADO</t>
  </si>
  <si>
    <t>BANANE, porcijske, do 15 dag</t>
  </si>
  <si>
    <t>BOROVNICE, ameriške</t>
  </si>
  <si>
    <t>BRESKVE, NEKTARINE</t>
  </si>
  <si>
    <t>FIGE, sveže</t>
  </si>
  <si>
    <t>GROZDJE belo</t>
  </si>
  <si>
    <t>GROZDJE rdeče</t>
  </si>
  <si>
    <t>HRUŠKA NAŠI</t>
  </si>
  <si>
    <t>HRUŠKE, različne vrste</t>
  </si>
  <si>
    <t>JABOLKA - RAZLIČNE SORTE (idared, elstar, gala, topaz, zlati delišes,braeburn ,fuji, granny smith, carjevič, Majda, pinova, evelin)</t>
  </si>
  <si>
    <t>KAKI vanilija</t>
  </si>
  <si>
    <t>LIMETA</t>
  </si>
  <si>
    <t>MALINE</t>
  </si>
  <si>
    <t>MANDARINE, KLEMENTINE, MINEOLE, MANDORE</t>
  </si>
  <si>
    <t>MANGO</t>
  </si>
  <si>
    <t xml:space="preserve">MARELICE </t>
  </si>
  <si>
    <t>MELONE, vse sorte</t>
  </si>
  <si>
    <t>RIBEZ</t>
  </si>
  <si>
    <t>ROBIDE</t>
  </si>
  <si>
    <t>ANANAS, suhi, koščki</t>
  </si>
  <si>
    <t>BRUSNICE, suhe</t>
  </si>
  <si>
    <t>FIGE, suhe, nežveplane, brez konzervansov</t>
  </si>
  <si>
    <t>KRHLJI JABOLČNI, narezani na rezine, olupljeni, brez konzervansov</t>
  </si>
  <si>
    <t>KRHLJI JABOLČNI, narezani na rezine, z lupino, brez konzervansov</t>
  </si>
  <si>
    <t>KRHLJI SUHIH HRUŠK, brez konzervansov</t>
  </si>
  <si>
    <t>MARELICE, suhe, nežveplane, brez koščic, brez konzervansov</t>
  </si>
  <si>
    <t>ROZINE, brez konzervansov</t>
  </si>
  <si>
    <t>ROZINE, zlate</t>
  </si>
  <si>
    <t>SLIVE, suhe, brez koščic</t>
  </si>
  <si>
    <t>LEŠNIKI praženi</t>
  </si>
  <si>
    <t>LEŠNIKI, jedrca, očiščeni, I. razred</t>
  </si>
  <si>
    <t>MANDLJI</t>
  </si>
  <si>
    <t>OREHI MLETI</t>
  </si>
  <si>
    <t>OREHI, oluščena jedrca, I. razred</t>
  </si>
  <si>
    <t>BAZILIKA, sveža</t>
  </si>
  <si>
    <t>KOPER</t>
  </si>
  <si>
    <t>PETERŠILJ, list, sveže</t>
  </si>
  <si>
    <t>BUČE JEDILNE (hokaido, maslena, muškatna ...)</t>
  </si>
  <si>
    <t>BUČKE - zuccini</t>
  </si>
  <si>
    <t>ČEBULA, mlada</t>
  </si>
  <si>
    <t>ČEBULA, rdeča</t>
  </si>
  <si>
    <t>ČEBULA, rjava</t>
  </si>
  <si>
    <t>ČESEN neobsevan</t>
  </si>
  <si>
    <t>JAJČEVCI</t>
  </si>
  <si>
    <t>JANEŽ KOROMAČ</t>
  </si>
  <si>
    <t>KALČKI, alfaalfa</t>
  </si>
  <si>
    <t>KALČKI, sojini</t>
  </si>
  <si>
    <t>KOLERABA - nadzemna</t>
  </si>
  <si>
    <t>KOLERABA, rumena</t>
  </si>
  <si>
    <t>KORENJE RDEČE</t>
  </si>
  <si>
    <t>KORENJE RUMENO</t>
  </si>
  <si>
    <t>KROMPIR MLADI razred I</t>
  </si>
  <si>
    <t>KROMPIR, razred I</t>
  </si>
  <si>
    <t>KROMPIR, sladki (različne sorte)</t>
  </si>
  <si>
    <t>KUMARE, sveže</t>
  </si>
  <si>
    <t>OHROVT, brtični</t>
  </si>
  <si>
    <t>OHROVT, glavnat</t>
  </si>
  <si>
    <t>PARADIŽNIK</t>
  </si>
  <si>
    <t>PARADIŽNIK datljev</t>
  </si>
  <si>
    <t>PARADIŽNIK, češnjevec</t>
  </si>
  <si>
    <t>PARADIŽNIK, grapolo</t>
  </si>
  <si>
    <t>RADIČ, rdeči, zeleni, štrucar…</t>
  </si>
  <si>
    <t>REDKEV, rdeča</t>
  </si>
  <si>
    <t>REPA sveža</t>
  </si>
  <si>
    <t>ROZETASTE SOLATE (gentile, kristalka)</t>
  </si>
  <si>
    <t>SOLATA - endivija</t>
  </si>
  <si>
    <t>SOLATA - motovilec</t>
  </si>
  <si>
    <t>SOLATA rukola</t>
  </si>
  <si>
    <t>SOLATA, zelena, berivka MIX</t>
  </si>
  <si>
    <t xml:space="preserve">SOLATE KRHKOLISTNE </t>
  </si>
  <si>
    <t>SOLATE MEHKOLISTNE</t>
  </si>
  <si>
    <t>ŠPARGLJI</t>
  </si>
  <si>
    <t>ŠPINAČA</t>
  </si>
  <si>
    <t>ŠPINAČA, mlada</t>
  </si>
  <si>
    <t>ZELENA gomolj</t>
  </si>
  <si>
    <t>ZELENA, stebelna</t>
  </si>
  <si>
    <t>ZELJE, belo</t>
  </si>
  <si>
    <t>ZELJE, belo, mlado</t>
  </si>
  <si>
    <t>ZELJE, kislo, 1000 g</t>
  </si>
  <si>
    <t>ZELJE, kislo, do 10 kg</t>
  </si>
  <si>
    <t>ČIČERIKA, zrnje</t>
  </si>
  <si>
    <t>FIŽOL BELI</t>
  </si>
  <si>
    <t>FIŽOL, češnjevec - zrnje</t>
  </si>
  <si>
    <t>FIŽOL, stročji</t>
  </si>
  <si>
    <t>FIŽOL, tetovec - zrnje</t>
  </si>
  <si>
    <t>LEČA, zelena, rdeča</t>
  </si>
  <si>
    <t>SOJA, različne sorte, zrnje</t>
  </si>
  <si>
    <t>STROČNICE MEŠANICA</t>
  </si>
  <si>
    <t>BUČNA SEMENA, oluščena, suha</t>
  </si>
  <si>
    <t>LANENA SEMENA</t>
  </si>
  <si>
    <t>SEZAMOVA SEMENA</t>
  </si>
  <si>
    <t>SONČNIČNA SEMENA</t>
  </si>
  <si>
    <t>SKUPAJ SKLOP 18:</t>
  </si>
  <si>
    <t>BRESKVE</t>
  </si>
  <si>
    <t>GROZDJE</t>
  </si>
  <si>
    <t>HRUŠKE NAŠI</t>
  </si>
  <si>
    <t>JABOLKA, različne vrste</t>
  </si>
  <si>
    <t>LUBENICA</t>
  </si>
  <si>
    <t>MELONA</t>
  </si>
  <si>
    <t>NEKTARINE</t>
  </si>
  <si>
    <t>ČEBULA</t>
  </si>
  <si>
    <t>ENDIVIJA</t>
  </si>
  <si>
    <t>KISLA REPA, biološka, naravno kisana 10 kg</t>
  </si>
  <si>
    <t>KISLO ZELJE, biološko, ribano, naravno kisano 10 kg</t>
  </si>
  <si>
    <t>KOLERABA NADZEMNA</t>
  </si>
  <si>
    <t>KOLERABA RUMENA</t>
  </si>
  <si>
    <t>KROMPIR MLADI</t>
  </si>
  <si>
    <t>KUMARE</t>
  </si>
  <si>
    <t>OHROVT BRSTIČNI</t>
  </si>
  <si>
    <t>PAPRIKA RDEČA</t>
  </si>
  <si>
    <t>PAPRIKA RUMENA</t>
  </si>
  <si>
    <t>PAPRIKA ZELENA</t>
  </si>
  <si>
    <t>PARADIŽNIK ČEŠNJEV</t>
  </si>
  <si>
    <t>PARADIŽNIK DATLJEV</t>
  </si>
  <si>
    <t>PETERŠILJ</t>
  </si>
  <si>
    <t>RADIČ</t>
  </si>
  <si>
    <t>SOLATA ENDIVIJA</t>
  </si>
  <si>
    <t>SOLATA KRISTALKA</t>
  </si>
  <si>
    <t>SOLATA MEHKOLISTNA</t>
  </si>
  <si>
    <t>ZELENA GOMOLJ</t>
  </si>
  <si>
    <t>ZELENA STEBELNA</t>
  </si>
  <si>
    <t>ZELJE BELO</t>
  </si>
  <si>
    <t>ZELJE KITAJSKO</t>
  </si>
  <si>
    <t>ZELJE RDEČE</t>
  </si>
  <si>
    <t>ČIČERIKA</t>
  </si>
  <si>
    <t>FIŽOL razni</t>
  </si>
  <si>
    <t>FIŽOL STROČJI</t>
  </si>
  <si>
    <t>SOJA</t>
  </si>
  <si>
    <t>SKUPAJ SKLOP 19:</t>
  </si>
  <si>
    <t>BELUŠI/ŠPARGLJI</t>
  </si>
  <si>
    <t>BLITVA BRIKETI</t>
  </si>
  <si>
    <t>BROKOLI, 2500 g, I. kavalitete</t>
  </si>
  <si>
    <t>BRSTIČNI OHROVT, I. kvalitete, 2500 g</t>
  </si>
  <si>
    <t>BUČKE KOCKE</t>
  </si>
  <si>
    <t>BUČKE MIX</t>
  </si>
  <si>
    <t>CVETAČA, 2500 g, I. kvalitete</t>
  </si>
  <si>
    <t>ČEBULA KOCKE</t>
  </si>
  <si>
    <t>ČESEN SESEKLJANI</t>
  </si>
  <si>
    <t>DROBNJAK SESEKLJAN</t>
  </si>
  <si>
    <t>DŽUVEČ MIX</t>
  </si>
  <si>
    <t>GOJENE GOBE MIX</t>
  </si>
  <si>
    <t>GOZDNE GOBE MIX Z JURČKI</t>
  </si>
  <si>
    <t>GRAH, 2500 g, I. kvalitete</t>
  </si>
  <si>
    <t>GRAH-KORENJE MIX</t>
  </si>
  <si>
    <t>JULIENNE ZELENJAVNI MIX</t>
  </si>
  <si>
    <t>KAISER MIX (cvetača, brokoli, korenje)</t>
  </si>
  <si>
    <t>KOLERABA KOCKE</t>
  </si>
  <si>
    <t>KORENJE KOCKE, 2500 g</t>
  </si>
  <si>
    <t>KORENJE MLADO, 2500 g, I. kvalitete</t>
  </si>
  <si>
    <t>KORUZA, 2500 g, I. kvaliteta</t>
  </si>
  <si>
    <t>KROMPIR POMMES FRITES</t>
  </si>
  <si>
    <t>KROMPIR ZMRZNJEN: DOLLAR CHIPS</t>
  </si>
  <si>
    <t>KROMPIRJEVI KRHLJI</t>
  </si>
  <si>
    <t>MEŠANA MEHIŠKA ZELENJAVA, I. kvalitete, 2.500g</t>
  </si>
  <si>
    <t>MEŠANA SPOMLADANSKA ZELENJAVA, I. kvalitete, 2500 g</t>
  </si>
  <si>
    <t>MEŠANA ZELENJAVA ZA JUHO, I. kvaliteta, 2.500g</t>
  </si>
  <si>
    <t>PAPRIKA rezana</t>
  </si>
  <si>
    <t>PETERŠILJ zamr.</t>
  </si>
  <si>
    <t>POR, narezan na lističe, I. kvalitete, 2500 g</t>
  </si>
  <si>
    <t>RATATOUILLE MIX</t>
  </si>
  <si>
    <t>STROČJI FIŽOL - PLOŠČATI, 2500 g, I. kvalitete</t>
  </si>
  <si>
    <t>STROČJI FIŽOL - RUMEN, 2500 g, I. kvalitete</t>
  </si>
  <si>
    <t>STROČJI FIŽOL - ZELEN, 2500 g, I. kvalitete</t>
  </si>
  <si>
    <t>ŠPINAČA listi v briketih 2500 g, I. kvalitete</t>
  </si>
  <si>
    <t>ŠPINAČA, pasirana 2500 g, I. kvalitete</t>
  </si>
  <si>
    <t xml:space="preserve">ZELENJAVNA MEŠANICA ZA FRANCOSKO SOLATO 2.500 g, I. kvaliteta  </t>
  </si>
  <si>
    <t>SADJE-BOROVNICE, 1000 - 2500 g, I. kvaliteta</t>
  </si>
  <si>
    <t>SADJE-GOZDNI SADEŽI, 1000 - 2500 g, I. kvaliteta</t>
  </si>
  <si>
    <t>SADJE-JAGODE, 1000 - 2500 g, I. kvaliteta</t>
  </si>
  <si>
    <t>SADJE-MALINE, 1000 - 2500 g, I. kvaliteta</t>
  </si>
  <si>
    <t>SADJE-MANGO</t>
  </si>
  <si>
    <t>SADJE-ROBIDE</t>
  </si>
  <si>
    <t>SADJE-VIŠNJE, brez koščic, 1000 - 2500 g, I. kvaliteta</t>
  </si>
  <si>
    <t>SKUPAJ SKLOP 20:</t>
  </si>
  <si>
    <t>100 % SOK  ananas, 1 l, brez sladkorja, kem. konzervansov, brik</t>
  </si>
  <si>
    <t xml:space="preserve">100 % SOK  ananas, 2 dcl, brik </t>
  </si>
  <si>
    <t>100 % SOK  jabolko, 1 l, brez sladkorja, kem. konzervansov, brik</t>
  </si>
  <si>
    <t xml:space="preserve">100 % SOK  jabolko, 2 dcl, brik </t>
  </si>
  <si>
    <t>100 % SOK  pomaranča, 1 l, brez sladkorja, kem. konzervansov, brik</t>
  </si>
  <si>
    <t xml:space="preserve">100 % SOK  pomaranča, 2 dcl, brik </t>
  </si>
  <si>
    <t>100 % ZGOŠČEN SOK limona, 1 l, brez sladkorja, kem. konzervansov</t>
  </si>
  <si>
    <t xml:space="preserve">BIO 100 % SOK  jabolko, 2 dcl, brik </t>
  </si>
  <si>
    <t>BIO 100 % SOK jabolk, granatnih jabolk, ribeza in grozdja, 2dcl, brik</t>
  </si>
  <si>
    <t>BRESKOV NEKTAR 1/1 l min. 50 % sadni delež, brik</t>
  </si>
  <si>
    <t xml:space="preserve">NEKTAR, sadni, 1 l, hruška, min. 50% sadni delež, brez kem. konzervansov, brik </t>
  </si>
  <si>
    <t xml:space="preserve">NEKTAR, sadni, 1/1 l, jabolko, min. 50% sadni delež, brez kem. konzervansov, brik </t>
  </si>
  <si>
    <t xml:space="preserve">NEKTAR, sadni, 1/1 l, marelica, min. 43% sadni delež, brez kem. konzervansov, brik </t>
  </si>
  <si>
    <t xml:space="preserve">NEKTAR, sadni, 2 dcl, breskev, min. 50% sadni delež, brez kem. konzervansov, brik </t>
  </si>
  <si>
    <t xml:space="preserve">NEKTAR, sadni, 2 dcl, črni ribez, min. 25% sadni delež, brez kem. konzervansov, brik </t>
  </si>
  <si>
    <t xml:space="preserve">NEKTAR, sadni, 2 dcl, marelica, jabolko, min. 43% sadni delež, brez kem. konzervansov, brik </t>
  </si>
  <si>
    <t xml:space="preserve">NEKTAR, sadni,1 l, pomaranča, min. 50% sadni delež, brez kem. konzervansov, brik </t>
  </si>
  <si>
    <t>SIRUP gozdni sadeži, 100 %, brez dodanega sladkorja in kem. konzervansov, 3-10 l</t>
  </si>
  <si>
    <t>SIRUP jabolka, 100 %, brez dodanega sladkorja in kem. konzervansov, 3-10 l</t>
  </si>
  <si>
    <t>SIRUP, jagoda, 100 %, brez dodanega sladkrja in kem. konzervansov, 3-10 l</t>
  </si>
  <si>
    <t>SIRUP, višnja, 100%, brez dodanega sladkorja in kem. konzervansov, 3-10 l</t>
  </si>
  <si>
    <t>SKUPAJ SKLOP 21:</t>
  </si>
  <si>
    <t xml:space="preserve">Kus kus polnozrnati </t>
  </si>
  <si>
    <t xml:space="preserve">Sklop 15: Sendviči  </t>
  </si>
  <si>
    <t>SENDVIČ PIŠČANČJA PRSA, 120 g - pakiran</t>
  </si>
  <si>
    <t>SENDVIČ PIŠČANČJA PRSA, 150 g - pakiran</t>
  </si>
  <si>
    <t>SENDVIČ S SUHO SALAMO 120g - pakiran</t>
  </si>
  <si>
    <t>SENDVIČ S SUHO SALAMO 150g - pakiran</t>
  </si>
  <si>
    <t>SENDVIČ SIR 120g - pakiran</t>
  </si>
  <si>
    <t>SENDVIČ SIR 150g - pakiran</t>
  </si>
  <si>
    <t>SENDVIČ, šunka-sir 120g - pakiran</t>
  </si>
  <si>
    <t>SENDVIČ, šunka-sir 150g - pakiran</t>
  </si>
  <si>
    <t xml:space="preserve">Sklop 16: Zamrznjeni izdelki iz testa  </t>
  </si>
  <si>
    <t xml:space="preserve">Sklop 17: Žita, mlevski izdelki in riž  </t>
  </si>
  <si>
    <t>Sklop 18: Sveže in suho sadje, zelenjava in stročnice</t>
  </si>
  <si>
    <t>Sklop 19: Ekološko sadje, zelenjava in stročnice</t>
  </si>
  <si>
    <t xml:space="preserve">Sklop 20: Zamrznjeno sadje in zelenjava  </t>
  </si>
  <si>
    <t>Sklop 21:  Sadni sokovi in sirupi</t>
  </si>
  <si>
    <t>SKUPAJ SKLOP 22:</t>
  </si>
  <si>
    <t>SKUPAJ SKLOP 23:</t>
  </si>
  <si>
    <t>AJVAR, nepekoč, 680 g, stekleni kozarec</t>
  </si>
  <si>
    <t>BIO PARADIŽNIKOVI PELATI, 400 g, Podravka ali enakovredno, 100 % paradižnik, brez soli in konzervansov</t>
  </si>
  <si>
    <t>FIŽOL RJAVI, zrnje vložen v konzervi  2500 g , enakovredno Podravka</t>
  </si>
  <si>
    <t>FIŽOL STROČJI 4200 g, enakovredno Podravka</t>
  </si>
  <si>
    <t xml:space="preserve">GORČICA,  700 g </t>
  </si>
  <si>
    <t>KOMPOT, breskev,  3050 g Podravka ali enakovredno</t>
  </si>
  <si>
    <t>KOMPOT, coctail (mešano sadje), 2600 g, Podravka ali enakovredno</t>
  </si>
  <si>
    <t>KOMPOT, hruška, 2650 g</t>
  </si>
  <si>
    <t>KOMPOT, jagoda, 2650,  Podravka ali enakovredno</t>
  </si>
  <si>
    <t>KORUZA, 2600 g v pločevinki</t>
  </si>
  <si>
    <t>KUMARICE, vložene, pasterizirane, enekovredno Podravka, v konzervi 4100 g</t>
  </si>
  <si>
    <t>KUMARICE, vložene, pasterizirane, Podravka ali enekovredno, stekleni kozarec 680 g</t>
  </si>
  <si>
    <t>LOSOS V OLJU 100 - 1000 g, I. kvaliteta</t>
  </si>
  <si>
    <t>OLIVE, zelene brez koščic, 800 - 1000 g Natureta ali enakovredna</t>
  </si>
  <si>
    <t>PAPRIKA, fileti, vloženi v konzervi, Natureta ali enakovredna, 600 - 1000 g</t>
  </si>
  <si>
    <t>PARADIŽNIK PASIRAN, 500  g, Podravka ali enakovredno, 100 % paradižnik, brez soli in konzervansov</t>
  </si>
  <si>
    <t>PARADIŽNIKOV KONCENTRAT, 4500 g, brez konzervansov, 28 - 30 % suhe snovi</t>
  </si>
  <si>
    <t>PARADIŽNIKOV KONCENTRAT, 800 g , brez konzervansov</t>
  </si>
  <si>
    <t>PARADIŽNIKOVI PELATI, 2550 g</t>
  </si>
  <si>
    <t xml:space="preserve">RDEČA PESA BIO, vložena, v konzervi 650 - 1000 g , Natureta ali enakovredna, </t>
  </si>
  <si>
    <t xml:space="preserve">RDEČA PESA, vložena, v konzervi 4200 g , Natureta ali enakovredna, </t>
  </si>
  <si>
    <t xml:space="preserve">RDEČA PESA, vložena, v konzervi 650 - 1000g , Natureta ali enakovredna, </t>
  </si>
  <si>
    <t>SARDINE V OLIVNEM OLJU, 680 g, I. kvaliteta</t>
  </si>
  <si>
    <t>SKUŠA V OLIVNEM OLJU, 100 - 150 g</t>
  </si>
  <si>
    <t>TUNA V OLIVNEM OLJU 1730 g</t>
  </si>
  <si>
    <t>TUNA V OLIVNEM OLJU 80 g</t>
  </si>
  <si>
    <t>SKUPAJ SKLOP 24:</t>
  </si>
  <si>
    <t>BAZILIKA 180g</t>
  </si>
  <si>
    <t>CIMET mleti 40 g</t>
  </si>
  <si>
    <t>CURRY 190 g</t>
  </si>
  <si>
    <t>ČESEN mleti 1 kg</t>
  </si>
  <si>
    <t>DROBNJAK mleti 100 - 160 g</t>
  </si>
  <si>
    <t>INGVER, mleti 40 - 60 g</t>
  </si>
  <si>
    <t>KLINČKI mleti 40 g</t>
  </si>
  <si>
    <t>KUMINA mleta 450 g</t>
  </si>
  <si>
    <t xml:space="preserve">KURKUMA, mleta, 190 </t>
  </si>
  <si>
    <t xml:space="preserve">LOVOR LIST, celi, 100 g </t>
  </si>
  <si>
    <t>MAJARON 100 g</t>
  </si>
  <si>
    <t>MUŠKATNI OREŠČEK, MLETI 170 g</t>
  </si>
  <si>
    <t>ORIGANO 100 - 150 g</t>
  </si>
  <si>
    <t>PAPRIKA rdeča sladka mleta 1000 g</t>
  </si>
  <si>
    <t xml:space="preserve">PAPRIKA rdeča sladka mleta 640 g </t>
  </si>
  <si>
    <t>PEHTRAN list 155 g</t>
  </si>
  <si>
    <t>PETERŠILJ list drobljen, 100 - 160 g</t>
  </si>
  <si>
    <t>POPER črni mleti 600g</t>
  </si>
  <si>
    <t>ROŽMARIN, 400 g</t>
  </si>
  <si>
    <t>TIMIJAN mleti 100 - 200 g</t>
  </si>
  <si>
    <t>ZELENJAVA, jušna SUHA 1 kg</t>
  </si>
  <si>
    <t>ŽAJBELJ 45 g</t>
  </si>
  <si>
    <t>SKUPAJ SKLOP 25:</t>
  </si>
  <si>
    <t>ČAJ OTROŠKI BIO, pakiran po 40 g</t>
  </si>
  <si>
    <t>ČAJ, borovnica 50 g, pakiran v filter vrečke, enakovredno kot 10001 Cvet</t>
  </si>
  <si>
    <t>ČAJ, divja češnja, gastro veriga, 1,25 kg</t>
  </si>
  <si>
    <t>ČAJ, gozdni sadeži, pakiran v filter vrečke po 50g enakovredno kot 1001 Cvet</t>
  </si>
  <si>
    <t>ČAJ, gozdni sadeži, gastro veriga, 1,25 kg</t>
  </si>
  <si>
    <t>ČAJ, hibiskus, 40 g klasični, pakiran v filter vrečke enakovredno kot 1001 Cvet</t>
  </si>
  <si>
    <t>ČAJ, jagoda-vanilija, gastro veriga, 1,25 kg</t>
  </si>
  <si>
    <t>ČAJ, malina z vitamini, gastro veriga, 1,25 kg</t>
  </si>
  <si>
    <t>ČAJ, planinski, 44 g, pakiran v filter vrečke, enakovredno kot 1001 Cvet</t>
  </si>
  <si>
    <t>ČAJ, planinski, gastro veriga 1 kg</t>
  </si>
  <si>
    <t>ČAJ, šipek-hibiskus, gastro veriga, 1,5 kg</t>
  </si>
  <si>
    <t>SADNO ŽITNE PLOŠČICE, korenček, pomaranča, žita, 35 g</t>
  </si>
  <si>
    <t>SADNO ŽITNE PLOŠČICE, malina, rdeča pesa, žita, 35 g</t>
  </si>
  <si>
    <t>SADNO ŽITNE REZINE, borovnica, žita, jogurt, 44 g</t>
  </si>
  <si>
    <t>SADNO ŽITNE REZINE, gozdni sadeži, žita, jogurt, 30 g</t>
  </si>
  <si>
    <t>SADNO ŽITNE REZINE, jabolko, banana, žita, jogurt, 44 g</t>
  </si>
  <si>
    <t>SADNO ŽITNE REZINE, jagode, žita, jogurt, 30 g</t>
  </si>
  <si>
    <t>SADNO ŽITNE REZINE, malina, rdeča pesa, soja, 35 g</t>
  </si>
  <si>
    <t>SADNO ŽITNE REZINE, marelica, žita, jogurt, 30 g</t>
  </si>
  <si>
    <t>SADNO ŽITNE REZINE, pomaranča, čokolada, žita, 25 g</t>
  </si>
  <si>
    <t>SADNO ŽITNE REZINE, sedem sadežev, 35 g</t>
  </si>
  <si>
    <t>SADNO ŽITNE REZINE, višnja, žita, jogurt, 30 g</t>
  </si>
  <si>
    <t xml:space="preserve">Sklop 22: Konzervirana živila </t>
  </si>
  <si>
    <t>Sklop 23: Začimbe</t>
  </si>
  <si>
    <t xml:space="preserve">Sklop 24: Čaji </t>
  </si>
  <si>
    <t xml:space="preserve">Sklop 26: Splošno prehrambeno blago   </t>
  </si>
  <si>
    <t>SKUPAJ SKLOP 26:</t>
  </si>
  <si>
    <t>Amarant BIO, 250 - 1000 g</t>
  </si>
  <si>
    <t>Bio koruzni vaflji 120g</t>
  </si>
  <si>
    <t>BIO KOSMIČI KORUZNI, brez konzervansov, sladil in barvil, brez dodanega sladkorja, 500 g</t>
  </si>
  <si>
    <t>Bio marmelada jagoda 800g</t>
  </si>
  <si>
    <t>Bio marmelada malina  800g</t>
  </si>
  <si>
    <t>Bio riževi vaflji 130g</t>
  </si>
  <si>
    <t>Bio testenine za prilogo 500 g</t>
  </si>
  <si>
    <t>Čokolada jedilna 1kg</t>
  </si>
  <si>
    <t>Čokolada v prahu 10g</t>
  </si>
  <si>
    <t>Čokoladni namaz 3 kg (enakovredno Nutella)</t>
  </si>
  <si>
    <t>Čokoladni namaz 750g (enakovredno Nutella)</t>
  </si>
  <si>
    <t>Čokoladni namaz, 20 g (enakovredno Nutella)</t>
  </si>
  <si>
    <t>Džem 25g, brez dodanga sladkorja, porc.</t>
  </si>
  <si>
    <t>Džem brez dodanega sladkorja 300g</t>
  </si>
  <si>
    <t>Džem brusnice 600-800g</t>
  </si>
  <si>
    <t>Džem marelica 600-800g</t>
  </si>
  <si>
    <t>EKSTRA DEVIŠKO OLJE, KOKOS BIO, 500 - 1000 ml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</si>
  <si>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</si>
  <si>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</si>
  <si>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kvinojo (Crispy kvinoja ali enakovredno), pakirano 150 g</t>
  </si>
  <si>
    <t>EKSTRUDIRANI KRUHKI IZ ŽIT s pražitaricama amarantom in kvinojo (Crispy 5 žit ali enakovredno), pakirano 150 g</t>
  </si>
  <si>
    <t>GRISINI KLASIK 120g</t>
  </si>
  <si>
    <t>GRISINI S SEZAMOM 120g</t>
  </si>
  <si>
    <t>INSTANT KAŠICA S TREMI ŽITI, 100 - 150 g</t>
  </si>
  <si>
    <t>Instant kosmiči iz žita s čokolado 1 kg, kot Čokolešnik</t>
  </si>
  <si>
    <t>Jedilno rastlinsko olje-sončnično 3 - 10 l</t>
  </si>
  <si>
    <t>Kakav instant 500 - 1000 g</t>
  </si>
  <si>
    <t>KAVA instant 500 g</t>
  </si>
  <si>
    <t>Keksi diabetični (kot npr. Leibniz)</t>
  </si>
  <si>
    <t>Keksi polnozrnati mlečni 225 g (kot npr. Elvita)</t>
  </si>
  <si>
    <t>Keksi, kokosovi</t>
  </si>
  <si>
    <t>Keksi, navadni</t>
  </si>
  <si>
    <t>Kis balzamični rdeči 0,5l</t>
  </si>
  <si>
    <t>Kis jabolčni, pridelan po naravnem klasičnem postopku, 1 l</t>
  </si>
  <si>
    <t>Kis vinski, pridelan po naravnem klasičnem postopku, 1 l</t>
  </si>
  <si>
    <t>Kokosova moka</t>
  </si>
  <si>
    <t>Koruzni kosmiči 1000g</t>
  </si>
  <si>
    <t>Koruzni kosmiči brez dodanih sladkorjev 500g (enakovredno Cornflakes)</t>
  </si>
  <si>
    <t>Kosmiči s sadjem</t>
  </si>
  <si>
    <t>Kristalni sladkor 1 kg</t>
  </si>
  <si>
    <t>Kruhki koruzni 125g   (kot Chrispy)</t>
  </si>
  <si>
    <t>Kruhki polnozrnati 125g (kot Chrispy)</t>
  </si>
  <si>
    <t>Limonin sladkor 10 g</t>
  </si>
  <si>
    <t>Majoneza 600 - 1000 g</t>
  </si>
  <si>
    <t>Marmelada 500 - 700 g, različni okusi</t>
  </si>
  <si>
    <t>Marmelada marelična 3000 - 5000 g</t>
  </si>
  <si>
    <t>Marmelada mešana 3000 - 5000 g</t>
  </si>
  <si>
    <t>Marmelada porc. 20 g, različni okusi</t>
  </si>
  <si>
    <t>Marmelada slivova 3000 - 5000 g</t>
  </si>
  <si>
    <t>Med cvetlčni 1 kg</t>
  </si>
  <si>
    <t>Med cvetlični porcijski 15 - 20 g</t>
  </si>
  <si>
    <t>Med diabetični 450g</t>
  </si>
  <si>
    <t>Mleti sladkor 500g</t>
  </si>
  <si>
    <t>MOKA ROŽIČEVA, 500 g</t>
  </si>
  <si>
    <t>Morska sol kuhinjska jodirana, drobno mleta 1 kg</t>
  </si>
  <si>
    <t>Navadna PET voda 0,5 l</t>
  </si>
  <si>
    <t>Navadna PET voda 1,5 l</t>
  </si>
  <si>
    <t>Neslani krekerji 250 g</t>
  </si>
  <si>
    <t>Olivno olje, nerafinirano, ekstra deviško 1 l</t>
  </si>
  <si>
    <t>Olje bučno 100%, nerafinirano, hladno stiskano  1l</t>
  </si>
  <si>
    <t>Olje repično, nerafinirano, hladno prešano  1l</t>
  </si>
  <si>
    <t>olje solatno 1 l</t>
  </si>
  <si>
    <t>Olje sončnično nerafinirano, hladno prešano 1l</t>
  </si>
  <si>
    <t>Pašteta kokošja/piščančja, porc. 20 g</t>
  </si>
  <si>
    <t>Pašteta kokošja/piščančja, porc. 95 g</t>
  </si>
  <si>
    <t>Pašteta losos Rio mare pate, 100 g</t>
  </si>
  <si>
    <t>Pašteta otroška, porc. 20 g</t>
  </si>
  <si>
    <t>Pašteta otroška, porc. 95 g</t>
  </si>
  <si>
    <t>Pašteta tunina, porc. 20 g</t>
  </si>
  <si>
    <t>Pašteta tunina, porc. 95 g</t>
  </si>
  <si>
    <t>Pecilni prašek 1000g</t>
  </si>
  <si>
    <t>Pekovski kvas sveži 42g</t>
  </si>
  <si>
    <t>Polnozrnati grisini</t>
  </si>
  <si>
    <t>Polnozrnati krekerji 250g</t>
  </si>
  <si>
    <t>Porcijsko pakirani grisini</t>
  </si>
  <si>
    <t>Porcijsko pakirani masleni piškoti 50g (kot npr Leibniz)</t>
  </si>
  <si>
    <t>Prašek za puding različni okusi 1000g</t>
  </si>
  <si>
    <t>Prepečenec porcijski 40 - 50 g</t>
  </si>
  <si>
    <t>Proja mešanica kavnih nadomestkov za belo kavo 1000g</t>
  </si>
  <si>
    <t>RIŽ ZA SLADICE (Santa andrea in enakovredno)</t>
  </si>
  <si>
    <t xml:space="preserve">Riževa moka </t>
  </si>
  <si>
    <t>SADNO-ZELENJAVNA KAŠA, različni okusi 100 - 150 g</t>
  </si>
  <si>
    <t xml:space="preserve">SPREJ - za razpršitev maščobe z maslom 500 ml </t>
  </si>
  <si>
    <t>Suhi kvas 5x7 g</t>
  </si>
  <si>
    <t>Tuna Rio mare 1000 g</t>
  </si>
  <si>
    <t>Vanilin sladkor 1000 g</t>
  </si>
  <si>
    <t>Zelenjavni namaz ARGETA različni okusi čičerika, paprika… 95 g</t>
  </si>
  <si>
    <t>Tuna enakovredno kot Rio mare 1000 g</t>
  </si>
  <si>
    <t>Zelenjavni namaz enakovredno kot ARGETA različni okusi čičerika, paprika… 95 g</t>
  </si>
  <si>
    <t>Čokoladni namaz 750g (enakovredno kot Nutella)</t>
  </si>
  <si>
    <t>Koruzni kosmiči brez dodanih sladkorjev 500g (enakovredno  kot Cornflakes)</t>
  </si>
  <si>
    <t>Kruhki koruzni 125g   (enakovredno kot Chrispy)</t>
  </si>
  <si>
    <t>Kruhki polnozrnati 125g (enakovredno kot Chrispy)</t>
  </si>
  <si>
    <t>Porcijsko pakirani masleni piškoti 50g (enakovredno kot npr Leibniz)</t>
  </si>
  <si>
    <t>Instant kosmiči iz žita s čokolado 1 kg, enakovredno  kot Čokolešnik</t>
  </si>
  <si>
    <t>Keksi polnozrnati mlečni 225 g (enakovredno kot Elvita)</t>
  </si>
  <si>
    <t xml:space="preserve">Sklop 25: Žitno sadne rezine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</si>
  <si>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</t>
    </r>
  </si>
  <si>
    <r>
      <t xml:space="preserve">Lokacije dostav: </t>
    </r>
    <r>
      <rPr>
        <b/>
        <sz val="8"/>
        <rFont val="Palatino Linotype"/>
        <family val="1"/>
      </rPr>
      <t>JVIZ Vrtec Idrija, Arkova ulica 7, Idrija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</si>
  <si>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11.00 ure</t>
    </r>
    <r>
      <rPr>
        <sz val="8"/>
        <rFont val="Palatino Linotype"/>
        <family val="1"/>
        <charset val="238"/>
      </rPr>
      <t xml:space="preserve"> zjutraj za tekoči dan porabe. 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</si>
  <si>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Prelovec, Prelovčeva ulica 11, 5280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</si>
  <si>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Črni vrh, Črni vrh 95/a, 5274 Črni vrh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</si>
  <si>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Godovič, Godovič 3, 5275 Godovič</t>
    </r>
  </si>
  <si>
    <r>
      <t xml:space="preserve">Lokacije dostav: </t>
    </r>
    <r>
      <rPr>
        <b/>
        <sz val="8"/>
        <rFont val="Palatino Linotype"/>
        <family val="1"/>
      </rPr>
      <t>JVIZ Vrtec Idrija, Arkova ulica 7, 5280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</si>
  <si>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Spodnja Idrija, Šolska ulica 9, Spodnja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</si>
  <si>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Spodnja Idrija, Šolska ulica 9, 5281 Spodnja Idrija</t>
    </r>
  </si>
  <si>
    <r>
      <rPr>
        <b/>
        <sz val="8"/>
        <color rgb="FF000000"/>
        <rFont val="Palatino Linotype"/>
        <family val="1"/>
      </rPr>
      <t>BIO 100 % SOK</t>
    </r>
    <r>
      <rPr>
        <sz val="8"/>
        <color indexed="8"/>
        <rFont val="Palatino Linotype"/>
        <family val="1"/>
        <charset val="238"/>
      </rPr>
      <t xml:space="preserve"> jabolk, granatnih jabolk, ribeza in grozdja, 2dcl, brik</t>
    </r>
  </si>
  <si>
    <r>
      <rPr>
        <b/>
        <sz val="8"/>
        <color rgb="FF000000"/>
        <rFont val="Palatino Linotype"/>
        <family val="1"/>
      </rPr>
      <t>BIO 100 % SOK</t>
    </r>
    <r>
      <rPr>
        <sz val="8"/>
        <color indexed="8"/>
        <rFont val="Palatino Linotype"/>
        <family val="1"/>
        <charset val="238"/>
      </rPr>
      <t xml:space="preserve">  jabolko, 2 dcl, brik </t>
    </r>
  </si>
  <si>
    <t>KUMARICE, vložene, pasterizirane, Podravka ali enekovredno, stekleni kozarec 670 g</t>
  </si>
  <si>
    <t>LOSOS v naravnem soku 100 - 1000 g, I. kvaliteta</t>
  </si>
  <si>
    <t>PARADIŽNIKOV KONCENTRAT, 720 g , brez konzervansov</t>
  </si>
  <si>
    <t>SARDINE V OLJU, 900 g, I. kvaliteta</t>
  </si>
  <si>
    <t>FIŽOL RJAVI, zrnje vložen v konzervi  2500 g, enakovredno  kot Podravka</t>
  </si>
  <si>
    <t>FIŽOL STROČJI 2500-4200 g, enakovredno  kot Podravka</t>
  </si>
  <si>
    <t xml:space="preserve">KOMPOT, breskev,  2500-4200 g, enakovredno kot Podravka </t>
  </si>
  <si>
    <t>KOMPOT, coctail (mešano sadje), 2600 g,  enakovredno kot Podravka</t>
  </si>
  <si>
    <t xml:space="preserve">KOMPOT, jagoda, 2650,  enakovredno kot Podravka </t>
  </si>
  <si>
    <t>KUMARICE, vložene, pasterizirane, enekovredno  kot Podravka, v konzervi 4100 g</t>
  </si>
  <si>
    <t xml:space="preserve">OLIVE, zelene brez koščic, 800 - 1000 g  enakovredno kot Natureta </t>
  </si>
  <si>
    <t>PARADIŽNIK PASIRAN, 500  g, enakovredno kot Podravka, 100 % paradižnik, brez soli in konzervansov</t>
  </si>
  <si>
    <t xml:space="preserve">RDEČA PESA BIO, vložena, v konzervi 280 - 1000 g , enakovredno kot Natureta </t>
  </si>
  <si>
    <t xml:space="preserve">RDEČA PESA, vložena, v konzervi 4200 g , enakovredna kot Natureta </t>
  </si>
  <si>
    <t>BIO KOSMIČI KORUZNI, brez konzervansov, sladil in barvil, brez dodanega sladkorja, 375 g</t>
  </si>
  <si>
    <t>Čokolada jedilna 350g</t>
  </si>
  <si>
    <t>Čokolada v prahu 100g</t>
  </si>
  <si>
    <t>Čokoladni namaz 3,5 kg (enakovredno kot Nutella)</t>
  </si>
  <si>
    <t>Džem brusnice 450-800g</t>
  </si>
  <si>
    <t>GRISINI KLASIK 125g</t>
  </si>
  <si>
    <t>INSTANT KAŠICA 7 ŽIT, 100 - 200 g</t>
  </si>
  <si>
    <t>Keksi diabetični (enakovredno kot Leibniz) 240 g</t>
  </si>
  <si>
    <t>Kokosova moka 200 g</t>
  </si>
  <si>
    <t>Med cvetlčni 900 g</t>
  </si>
  <si>
    <t>MOKA ROŽIČEVA, 200 g</t>
  </si>
  <si>
    <t>Olivno olje, nerafinirano, ekstra deviško 750 ml</t>
  </si>
  <si>
    <t>Pašteta kokošja/piščančja, porc. 30 g</t>
  </si>
  <si>
    <t>Pašteta otroška, porc. 30 g</t>
  </si>
  <si>
    <t>Pašteta tunina, porc. 30 g</t>
  </si>
  <si>
    <t>SADNO-ZELENJAVNA KAŠA, različni okusi 100 - 190 g</t>
  </si>
  <si>
    <t>SPREJ - za razpršitev maščobe z maslom 500 g</t>
  </si>
  <si>
    <t>Čokoladni namaz, 15-30 g (enakovredno kot Nutella)</t>
  </si>
  <si>
    <t>Džem ekstra 20 g, brez dodanga sladkorja, porc. (cena za pakiranje 100/1)</t>
  </si>
  <si>
    <t>KAVA bela instant 400 g</t>
  </si>
  <si>
    <t>Keksi, kokosovi, 500 g</t>
  </si>
  <si>
    <t>Keksi navadni, 920 g</t>
  </si>
  <si>
    <t>Marmelada 500 - 850 g, različni okusi, brez konzervansev</t>
  </si>
  <si>
    <t>Olje bučno 100%, nerafinirano  1l</t>
  </si>
  <si>
    <t>Pašteta losos  enakovredno kot Rio mare pate, 100 g</t>
  </si>
  <si>
    <t>Prepečenec porcijski pakiranje do 50 g</t>
  </si>
  <si>
    <t xml:space="preserve">Prašek za puding, vanilija, 1000 g </t>
  </si>
  <si>
    <t xml:space="preserve">Prašek za puding čokolada 1000 g </t>
  </si>
  <si>
    <t xml:space="preserve">Prašek za puding sadni 1000 g </t>
  </si>
  <si>
    <t>Olje repično, 1-10 l, enakovredno kot Cekin</t>
  </si>
  <si>
    <t xml:space="preserve">Olje sončnično 1-5 l, enakovredno kot Zvijezda </t>
  </si>
  <si>
    <t>Olje solatno 1 l, enakovredno kot oljarna Fram</t>
  </si>
  <si>
    <t>Izdelkoma pod zap. št.  20. in 21. te skupine morata biti ob dostavi priloženi ustrezna certifikata !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</si>
  <si>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PARADIŽNIKOVI PELATI, 400 g, Podravka ali enakovredno, 100 % paradižnik, brez soli in konzervansov</t>
    </r>
  </si>
  <si>
    <t>Izdelku pod zap. št.  2. te skupine mora biti ob dostavi priloženi ustrezen certifikat !</t>
  </si>
  <si>
    <t>INGVER, mleti 38 g</t>
  </si>
  <si>
    <t xml:space="preserve">LOVOR LIST, celi, 60 g </t>
  </si>
  <si>
    <t>Porcijsko pakirani grisini 125 g</t>
  </si>
  <si>
    <t>Izdelkom pod zap. št.  1. do 6. te skupine morajo biti ob dostavi priloženi ustrezni certifikati !</t>
  </si>
  <si>
    <t>BOMBETA AJDOVA, 30g</t>
  </si>
  <si>
    <t>BOMBETA BELA 80 g</t>
  </si>
  <si>
    <t>BOMBETA Z OVSENIMI KOSMIČI, 30 g</t>
  </si>
  <si>
    <t>KRUH AJDOV Z OREHI, 400 g</t>
  </si>
  <si>
    <t>SADNI sladki kolač, 500 g</t>
  </si>
  <si>
    <t>PECIVO  OVSENO 30 g</t>
  </si>
  <si>
    <t>PECIVO  OVSENO S KOSMIČI 30 g</t>
  </si>
  <si>
    <t>PECIVO AJDOVO, 30 g</t>
  </si>
  <si>
    <t>ŠTRUČKA, pletena, 70 g, brez dodanega sladkorja</t>
  </si>
  <si>
    <t>ŽEMLJA OTROBI, 55 g</t>
  </si>
  <si>
    <t>KRUH NESLAN, 800 g, model, rezan, pakiran</t>
  </si>
  <si>
    <t>PŠENIČNI ČRNI KRUH,  1 kg ,vsebuje 30% manj soli (kot npr. Kekčev črni kruh), rezano, štruca</t>
  </si>
  <si>
    <t>PŠENIČNI ČRNI KRUH, brez dodanih aditivov, 1 kg (kot npr. Mojčin črni kruh), rezan, štruca</t>
  </si>
  <si>
    <t>PARKELJ- FINO TESTO PAKIRAN, 100 g</t>
  </si>
  <si>
    <t xml:space="preserve">ŠTRUKELJ različna polnila 140 g </t>
  </si>
  <si>
    <t>ZAVITEK JABOLČNI LISTNATO TESTO, 130 g</t>
  </si>
  <si>
    <t>ZAVITEK SKUTIN LISTNATO TESTO, 130 g</t>
  </si>
  <si>
    <t>POLNOZRNATA POLENTA, 450 g</t>
  </si>
  <si>
    <t>ZDROB KORUZNI 5000 g, INSTANT- POLENTA</t>
  </si>
  <si>
    <t>BULGUR BIO, 5 kg</t>
  </si>
  <si>
    <t>MEŠANICA 3. ŽIT (RIŽ, PIRA, JEČMEN), vakumsko pakiran, 800 g</t>
  </si>
  <si>
    <t>MLINCI, 6 kg</t>
  </si>
  <si>
    <t>MOKA NAMENSKA 1 kg, za vlečeno in kvašeno testo</t>
  </si>
  <si>
    <t>TESTENINE KRPICE, 3 kg</t>
  </si>
  <si>
    <t>TESTENINE PERESNIKI JAJČNI 10 kg</t>
  </si>
  <si>
    <t>TESTENINE POLŽKI JAJČNI ,  5 kg</t>
  </si>
  <si>
    <t>TESTENINE POLŠIROKI REZANCI, JAJČNI, VALJANI 5 - 8 kg</t>
  </si>
  <si>
    <t>TESTENINE, jajčne, špageti, št. 7, 5 kg</t>
  </si>
  <si>
    <t>TESTENINE, POLŽKI, DVOJNO ZVITI 500 g</t>
  </si>
  <si>
    <t>ZAKUHA, rižek 5 kg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</si>
  <si>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PIRIN, 250 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</si>
  <si>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  800 g</t>
    </r>
  </si>
  <si>
    <t>Riž, rjavi parboiled 800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</si>
  <si>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KVINOJA  200 - 500 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</si>
  <si>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PIRINI KOSMIČI 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</si>
  <si>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</si>
  <si>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KORUZNI 450 g, INSTANT - POLENTA</t>
    </r>
  </si>
  <si>
    <t>Izdelkom pod zap. št.  2., 4., 6., 19. in 54 .te skupine morajo biti ob dostavi priloženi ustrezni certifikati !</t>
  </si>
  <si>
    <t>ČAJ, gozdni sadeži, gastro veriga, 1,20 kg</t>
  </si>
  <si>
    <t>ČAJ, malina z vitamini, gastro veriga, 1,20 kg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</si>
  <si>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ČAJ OTROŠKI, pakiran po 40 g</t>
    </r>
  </si>
  <si>
    <t>Izdelku pod zap. št.  1. te skupine mora biti ob dostavi priložen ustrezni certifikat !</t>
  </si>
  <si>
    <t>PIŠKOTI ČAJNI</t>
  </si>
  <si>
    <t>PIŠKOTI VANILIJEVI ROGLJIČKI</t>
  </si>
  <si>
    <t>BIO amarant, 250 - 1000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</si>
</sst>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8"/>
      <color indexed="8"/>
      <name val="Palatino Linotype"/>
      <family val="1"/>
    </font>
    <font>
      <sz val="8"/>
      <name val="Palatino Linotype"/>
      <family val="1"/>
    </font>
    <font>
      <b/>
      <sz val="6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indexed="10"/>
      <name val="Palatino Linotype"/>
      <family val="1"/>
      <charset val="238"/>
    </font>
    <font>
      <sz val="8"/>
      <color rgb="FF000000"/>
      <name val="Palatino Linotype"/>
      <family val="1"/>
    </font>
    <font>
      <sz val="8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b/>
      <sz val="8"/>
      <color rgb="FF000000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6" fillId="0" borderId="0"/>
    <xf numFmtId="0" fontId="1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3" fontId="2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7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3" fontId="2" fillId="4" borderId="9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3" fontId="2" fillId="4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center" vertical="center"/>
    </xf>
    <xf numFmtId="0" fontId="12" fillId="0" borderId="0" xfId="0" applyFont="1"/>
    <xf numFmtId="0" fontId="12" fillId="0" borderId="9" xfId="0" applyFont="1" applyBorder="1" applyAlignment="1">
      <alignment horizontal="center"/>
    </xf>
    <xf numFmtId="0" fontId="10" fillId="4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2" fillId="4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4" borderId="0" xfId="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2" fillId="5" borderId="14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3" fontId="2" fillId="0" borderId="9" xfId="3" applyNumberFormat="1" applyFont="1" applyBorder="1" applyAlignment="1">
      <alignment horizontal="center"/>
    </xf>
    <xf numFmtId="0" fontId="2" fillId="5" borderId="9" xfId="2" applyFont="1" applyFill="1" applyBorder="1" applyAlignment="1">
      <alignment horizontal="center" vertical="top" wrapText="1"/>
    </xf>
    <xf numFmtId="0" fontId="2" fillId="5" borderId="10" xfId="2" applyFont="1" applyFill="1" applyBorder="1" applyAlignment="1">
      <alignment horizontal="center" vertical="top" wrapText="1"/>
    </xf>
    <xf numFmtId="0" fontId="4" fillId="5" borderId="9" xfId="0" applyFont="1" applyFill="1" applyBorder="1"/>
    <xf numFmtId="3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" fontId="12" fillId="5" borderId="9" xfId="0" applyNumberFormat="1" applyFont="1" applyFill="1" applyBorder="1" applyAlignment="1">
      <alignment horizontal="center"/>
    </xf>
    <xf numFmtId="4" fontId="2" fillId="5" borderId="9" xfId="0" applyNumberFormat="1" applyFont="1" applyFill="1" applyBorder="1" applyAlignment="1">
      <alignment horizontal="center"/>
    </xf>
    <xf numFmtId="0" fontId="17" fillId="0" borderId="0" xfId="0" applyFont="1"/>
    <xf numFmtId="0" fontId="13" fillId="0" borderId="9" xfId="0" applyFont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center"/>
    </xf>
    <xf numFmtId="1" fontId="4" fillId="0" borderId="9" xfId="0" applyNumberFormat="1" applyFont="1" applyBorder="1" applyAlignment="1" applyProtection="1">
      <alignment horizontal="center"/>
      <protection locked="0"/>
    </xf>
    <xf numFmtId="1" fontId="12" fillId="0" borderId="9" xfId="0" applyNumberFormat="1" applyFont="1" applyBorder="1" applyAlignment="1">
      <alignment horizontal="center"/>
    </xf>
    <xf numFmtId="3" fontId="4" fillId="0" borderId="9" xfId="0" applyNumberFormat="1" applyFont="1" applyBorder="1" applyAlignment="1" applyProtection="1">
      <alignment horizontal="center"/>
      <protection locked="0"/>
    </xf>
    <xf numFmtId="3" fontId="12" fillId="0" borderId="9" xfId="0" applyNumberFormat="1" applyFont="1" applyBorder="1" applyAlignment="1" applyProtection="1">
      <alignment horizontal="center"/>
      <protection locked="0"/>
    </xf>
    <xf numFmtId="1" fontId="12" fillId="0" borderId="9" xfId="0" applyNumberFormat="1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/>
    </xf>
    <xf numFmtId="0" fontId="18" fillId="0" borderId="15" xfId="4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4" applyFont="1" applyBorder="1" applyAlignment="1">
      <alignment horizontal="center" vertical="center" wrapText="1"/>
    </xf>
    <xf numFmtId="3" fontId="12" fillId="0" borderId="9" xfId="4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3" fontId="2" fillId="4" borderId="9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19" fillId="0" borderId="9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6" borderId="9" xfId="0" applyFont="1" applyFill="1" applyBorder="1" applyAlignment="1" applyProtection="1">
      <alignment horizontal="left" vertical="center" wrapText="1"/>
      <protection locked="0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top" wrapText="1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left" vertical="top" wrapText="1"/>
    </xf>
    <xf numFmtId="0" fontId="7" fillId="5" borderId="10" xfId="2" applyFont="1" applyFill="1" applyBorder="1" applyAlignment="1">
      <alignment horizontal="left" vertical="top" wrapText="1"/>
    </xf>
    <xf numFmtId="0" fontId="7" fillId="5" borderId="11" xfId="2" applyFont="1" applyFill="1" applyBorder="1" applyAlignment="1">
      <alignment horizontal="left" vertical="top" wrapText="1"/>
    </xf>
    <xf numFmtId="0" fontId="7" fillId="5" borderId="12" xfId="2" applyFont="1" applyFill="1" applyBorder="1" applyAlignment="1">
      <alignment horizontal="left" vertical="top" wrapText="1"/>
    </xf>
    <xf numFmtId="0" fontId="13" fillId="0" borderId="10" xfId="1" applyFont="1" applyBorder="1" applyAlignment="1">
      <alignment horizontal="left" vertical="center" wrapText="1"/>
    </xf>
    <xf numFmtId="0" fontId="10" fillId="0" borderId="17" xfId="1" applyFont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>
      <alignment horizontal="center"/>
    </xf>
    <xf numFmtId="0" fontId="13" fillId="0" borderId="10" xfId="1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</cellXfs>
  <cellStyles count="5">
    <cellStyle name="Navadno" xfId="0" builtinId="0"/>
    <cellStyle name="Navadno 10" xfId="3" xr:uid="{1CF987A9-C304-4C93-8D00-CC1D28E39437}"/>
    <cellStyle name="Navadno_List1" xfId="1" xr:uid="{0E4B714F-1F4B-4E04-B829-BB637C98FF5D}"/>
    <cellStyle name="Navadno_List1 2 2" xfId="2" xr:uid="{383435A6-499E-45DE-865D-EC81FDDF8437}"/>
    <cellStyle name="Normal 6" xfId="4" xr:uid="{E50DFD57-5A50-42D0-9594-1FAFD59AB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4012-ABB4-42D9-8D3C-13982C0318BE}">
  <dimension ref="A1:N55"/>
  <sheetViews>
    <sheetView tabSelected="1" topLeftCell="A25" zoomScaleNormal="100" workbookViewId="0">
      <selection activeCell="B38" sqref="B3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2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3" t="s">
        <v>13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3" t="s">
        <v>14</v>
      </c>
    </row>
    <row r="12" spans="1:14" ht="18.75" customHeight="1" x14ac:dyDescent="0.3">
      <c r="A12" s="24">
        <v>1</v>
      </c>
      <c r="B12" s="25"/>
      <c r="C12" s="130" t="s">
        <v>26</v>
      </c>
      <c r="D12" s="131" t="s">
        <v>26</v>
      </c>
      <c r="E12" s="131" t="s">
        <v>26</v>
      </c>
      <c r="F12" s="132" t="s">
        <v>26</v>
      </c>
      <c r="G12" s="44" t="s">
        <v>15</v>
      </c>
      <c r="H12" s="27"/>
      <c r="I12" s="45">
        <v>50</v>
      </c>
      <c r="J12" s="29">
        <v>0</v>
      </c>
      <c r="K12" s="26">
        <v>9.5</v>
      </c>
      <c r="L12" s="30">
        <f>PRODUCT(J12,1.095)</f>
        <v>0</v>
      </c>
      <c r="M12" s="31">
        <f>PRODUCT(I12,L12)</f>
        <v>0</v>
      </c>
      <c r="N12" s="31"/>
    </row>
    <row r="13" spans="1:14" ht="18.75" customHeight="1" x14ac:dyDescent="0.3">
      <c r="A13" s="24">
        <f t="shared" ref="A13:A39" si="0">A12+1</f>
        <v>2</v>
      </c>
      <c r="B13" s="25"/>
      <c r="C13" s="130" t="s">
        <v>27</v>
      </c>
      <c r="D13" s="131" t="s">
        <v>27</v>
      </c>
      <c r="E13" s="131" t="s">
        <v>27</v>
      </c>
      <c r="F13" s="132" t="s">
        <v>27</v>
      </c>
      <c r="G13" s="46" t="s">
        <v>15</v>
      </c>
      <c r="H13" s="27"/>
      <c r="I13" s="47">
        <v>100</v>
      </c>
      <c r="J13" s="29">
        <v>0</v>
      </c>
      <c r="K13" s="26">
        <v>9.5</v>
      </c>
      <c r="L13" s="30">
        <f t="shared" ref="L13:L39" si="1">PRODUCT(J13,1.095)</f>
        <v>0</v>
      </c>
      <c r="M13" s="31">
        <f t="shared" ref="M13:M39" si="2">PRODUCT(I13,L13)</f>
        <v>0</v>
      </c>
      <c r="N13" s="31"/>
    </row>
    <row r="14" spans="1:14" ht="15" customHeight="1" x14ac:dyDescent="0.3">
      <c r="A14" s="24">
        <f t="shared" si="0"/>
        <v>3</v>
      </c>
      <c r="B14" s="32"/>
      <c r="C14" s="136" t="s">
        <v>28</v>
      </c>
      <c r="D14" s="137" t="s">
        <v>28</v>
      </c>
      <c r="E14" s="137" t="s">
        <v>28</v>
      </c>
      <c r="F14" s="138" t="s">
        <v>28</v>
      </c>
      <c r="G14" s="46" t="s">
        <v>15</v>
      </c>
      <c r="H14" s="27"/>
      <c r="I14" s="47">
        <v>20</v>
      </c>
      <c r="J14" s="29">
        <v>0</v>
      </c>
      <c r="K14" s="33">
        <v>9.5</v>
      </c>
      <c r="L14" s="35">
        <f t="shared" si="1"/>
        <v>0</v>
      </c>
      <c r="M14" s="36">
        <f t="shared" si="2"/>
        <v>0</v>
      </c>
      <c r="N14" s="31"/>
    </row>
    <row r="15" spans="1:14" ht="15" customHeight="1" x14ac:dyDescent="0.3">
      <c r="A15" s="24">
        <f t="shared" si="0"/>
        <v>4</v>
      </c>
      <c r="B15" s="25"/>
      <c r="C15" s="130" t="s">
        <v>29</v>
      </c>
      <c r="D15" s="131" t="s">
        <v>29</v>
      </c>
      <c r="E15" s="131" t="s">
        <v>29</v>
      </c>
      <c r="F15" s="132" t="s">
        <v>29</v>
      </c>
      <c r="G15" s="26" t="s">
        <v>15</v>
      </c>
      <c r="H15" s="27"/>
      <c r="I15" s="28">
        <v>10</v>
      </c>
      <c r="J15" s="29">
        <v>0</v>
      </c>
      <c r="K15" s="26">
        <v>9.5</v>
      </c>
      <c r="L15" s="30">
        <f t="shared" si="1"/>
        <v>0</v>
      </c>
      <c r="M15" s="31">
        <f t="shared" si="2"/>
        <v>0</v>
      </c>
      <c r="N15" s="31"/>
    </row>
    <row r="16" spans="1:14" ht="15" customHeight="1" x14ac:dyDescent="0.3">
      <c r="A16" s="24">
        <f t="shared" si="0"/>
        <v>5</v>
      </c>
      <c r="B16" s="25"/>
      <c r="C16" s="130" t="s">
        <v>30</v>
      </c>
      <c r="D16" s="131" t="s">
        <v>30</v>
      </c>
      <c r="E16" s="131" t="s">
        <v>30</v>
      </c>
      <c r="F16" s="132" t="s">
        <v>30</v>
      </c>
      <c r="G16" s="26" t="s">
        <v>15</v>
      </c>
      <c r="H16" s="27"/>
      <c r="I16" s="28">
        <v>100</v>
      </c>
      <c r="J16" s="29">
        <v>0</v>
      </c>
      <c r="K16" s="26">
        <v>9.5</v>
      </c>
      <c r="L16" s="30">
        <f t="shared" si="1"/>
        <v>0</v>
      </c>
      <c r="M16" s="31">
        <f t="shared" si="2"/>
        <v>0</v>
      </c>
      <c r="N16" s="31"/>
    </row>
    <row r="17" spans="1:14" ht="15" customHeight="1" x14ac:dyDescent="0.3">
      <c r="A17" s="24">
        <f t="shared" si="0"/>
        <v>6</v>
      </c>
      <c r="B17" s="25"/>
      <c r="C17" s="130" t="s">
        <v>31</v>
      </c>
      <c r="D17" s="131" t="s">
        <v>31</v>
      </c>
      <c r="E17" s="131" t="s">
        <v>31</v>
      </c>
      <c r="F17" s="132" t="s">
        <v>31</v>
      </c>
      <c r="G17" s="26" t="s">
        <v>15</v>
      </c>
      <c r="H17" s="27"/>
      <c r="I17" s="28">
        <v>150</v>
      </c>
      <c r="J17" s="29">
        <v>0</v>
      </c>
      <c r="K17" s="26">
        <v>9.5</v>
      </c>
      <c r="L17" s="30">
        <f t="shared" si="1"/>
        <v>0</v>
      </c>
      <c r="M17" s="31">
        <f t="shared" si="2"/>
        <v>0</v>
      </c>
      <c r="N17" s="31"/>
    </row>
    <row r="18" spans="1:14" ht="15" customHeight="1" x14ac:dyDescent="0.3">
      <c r="A18" s="24">
        <f t="shared" si="0"/>
        <v>7</v>
      </c>
      <c r="B18" s="25"/>
      <c r="C18" s="130" t="s">
        <v>32</v>
      </c>
      <c r="D18" s="131" t="s">
        <v>32</v>
      </c>
      <c r="E18" s="131" t="s">
        <v>32</v>
      </c>
      <c r="F18" s="132" t="s">
        <v>32</v>
      </c>
      <c r="G18" s="46" t="s">
        <v>15</v>
      </c>
      <c r="H18" s="27"/>
      <c r="I18" s="47">
        <v>100</v>
      </c>
      <c r="J18" s="29">
        <v>0</v>
      </c>
      <c r="K18" s="26">
        <v>9.5</v>
      </c>
      <c r="L18" s="30">
        <f t="shared" si="1"/>
        <v>0</v>
      </c>
      <c r="M18" s="31">
        <f t="shared" si="2"/>
        <v>0</v>
      </c>
      <c r="N18" s="31"/>
    </row>
    <row r="19" spans="1:14" ht="15" customHeight="1" x14ac:dyDescent="0.3">
      <c r="A19" s="24">
        <f t="shared" si="0"/>
        <v>8</v>
      </c>
      <c r="B19" s="25"/>
      <c r="C19" s="130" t="s">
        <v>33</v>
      </c>
      <c r="D19" s="131" t="s">
        <v>33</v>
      </c>
      <c r="E19" s="131" t="s">
        <v>33</v>
      </c>
      <c r="F19" s="132" t="s">
        <v>33</v>
      </c>
      <c r="G19" s="46" t="s">
        <v>15</v>
      </c>
      <c r="H19" s="27"/>
      <c r="I19" s="47">
        <v>20</v>
      </c>
      <c r="J19" s="29">
        <v>0</v>
      </c>
      <c r="K19" s="26">
        <v>9.5</v>
      </c>
      <c r="L19" s="30">
        <f t="shared" si="1"/>
        <v>0</v>
      </c>
      <c r="M19" s="31">
        <f t="shared" si="2"/>
        <v>0</v>
      </c>
      <c r="N19" s="31"/>
    </row>
    <row r="20" spans="1:14" ht="15" customHeight="1" x14ac:dyDescent="0.3">
      <c r="A20" s="24">
        <f t="shared" si="0"/>
        <v>9</v>
      </c>
      <c r="B20" s="25"/>
      <c r="C20" s="130" t="s">
        <v>34</v>
      </c>
      <c r="D20" s="131" t="s">
        <v>34</v>
      </c>
      <c r="E20" s="131" t="s">
        <v>34</v>
      </c>
      <c r="F20" s="132" t="s">
        <v>34</v>
      </c>
      <c r="G20" s="26" t="s">
        <v>15</v>
      </c>
      <c r="H20" s="27"/>
      <c r="I20" s="28">
        <v>10</v>
      </c>
      <c r="J20" s="29">
        <v>0</v>
      </c>
      <c r="K20" s="26">
        <v>9.5</v>
      </c>
      <c r="L20" s="30">
        <f t="shared" si="1"/>
        <v>0</v>
      </c>
      <c r="M20" s="31">
        <f t="shared" si="2"/>
        <v>0</v>
      </c>
      <c r="N20" s="31"/>
    </row>
    <row r="21" spans="1:14" ht="15" customHeight="1" x14ac:dyDescent="0.3">
      <c r="A21" s="24">
        <f t="shared" si="0"/>
        <v>10</v>
      </c>
      <c r="B21" s="25"/>
      <c r="C21" s="130" t="s">
        <v>35</v>
      </c>
      <c r="D21" s="131" t="s">
        <v>35</v>
      </c>
      <c r="E21" s="131" t="s">
        <v>35</v>
      </c>
      <c r="F21" s="132" t="s">
        <v>35</v>
      </c>
      <c r="G21" s="26" t="s">
        <v>15</v>
      </c>
      <c r="H21" s="27"/>
      <c r="I21" s="28">
        <v>100</v>
      </c>
      <c r="J21" s="29">
        <v>0</v>
      </c>
      <c r="K21" s="26">
        <v>9.5</v>
      </c>
      <c r="L21" s="30">
        <f t="shared" si="1"/>
        <v>0</v>
      </c>
      <c r="M21" s="31">
        <f t="shared" si="2"/>
        <v>0</v>
      </c>
      <c r="N21" s="31"/>
    </row>
    <row r="22" spans="1:14" ht="15" customHeight="1" x14ac:dyDescent="0.3">
      <c r="A22" s="24">
        <f t="shared" si="0"/>
        <v>11</v>
      </c>
      <c r="B22" s="25"/>
      <c r="C22" s="130" t="s">
        <v>36</v>
      </c>
      <c r="D22" s="131" t="s">
        <v>36</v>
      </c>
      <c r="E22" s="131" t="s">
        <v>36</v>
      </c>
      <c r="F22" s="132" t="s">
        <v>36</v>
      </c>
      <c r="G22" s="26" t="s">
        <v>15</v>
      </c>
      <c r="H22" s="27"/>
      <c r="I22" s="28">
        <v>150</v>
      </c>
      <c r="J22" s="29">
        <v>0</v>
      </c>
      <c r="K22" s="26">
        <v>9.5</v>
      </c>
      <c r="L22" s="30">
        <f t="shared" si="1"/>
        <v>0</v>
      </c>
      <c r="M22" s="31">
        <f t="shared" si="2"/>
        <v>0</v>
      </c>
      <c r="N22" s="31"/>
    </row>
    <row r="23" spans="1:14" ht="15" customHeight="1" x14ac:dyDescent="0.3">
      <c r="A23" s="24">
        <f t="shared" si="0"/>
        <v>12</v>
      </c>
      <c r="B23" s="25"/>
      <c r="C23" s="130" t="s">
        <v>37</v>
      </c>
      <c r="D23" s="131" t="s">
        <v>37</v>
      </c>
      <c r="E23" s="131" t="s">
        <v>37</v>
      </c>
      <c r="F23" s="132" t="s">
        <v>37</v>
      </c>
      <c r="G23" s="46" t="s">
        <v>15</v>
      </c>
      <c r="H23" s="27"/>
      <c r="I23" s="47">
        <v>50</v>
      </c>
      <c r="J23" s="29">
        <v>0</v>
      </c>
      <c r="K23" s="26">
        <v>9.5</v>
      </c>
      <c r="L23" s="30">
        <f t="shared" si="1"/>
        <v>0</v>
      </c>
      <c r="M23" s="31">
        <f t="shared" si="2"/>
        <v>0</v>
      </c>
      <c r="N23" s="31"/>
    </row>
    <row r="24" spans="1:14" ht="15" customHeight="1" x14ac:dyDescent="0.3">
      <c r="A24" s="24">
        <f t="shared" si="0"/>
        <v>13</v>
      </c>
      <c r="B24" s="25"/>
      <c r="C24" s="130" t="s">
        <v>38</v>
      </c>
      <c r="D24" s="131" t="s">
        <v>38</v>
      </c>
      <c r="E24" s="131" t="s">
        <v>38</v>
      </c>
      <c r="F24" s="132" t="s">
        <v>38</v>
      </c>
      <c r="G24" s="26" t="s">
        <v>15</v>
      </c>
      <c r="H24" s="27"/>
      <c r="I24" s="28">
        <v>100</v>
      </c>
      <c r="J24" s="29">
        <v>0</v>
      </c>
      <c r="K24" s="26">
        <v>9.5</v>
      </c>
      <c r="L24" s="30">
        <f t="shared" si="1"/>
        <v>0</v>
      </c>
      <c r="M24" s="31">
        <f t="shared" si="2"/>
        <v>0</v>
      </c>
      <c r="N24" s="31"/>
    </row>
    <row r="25" spans="1:14" ht="15" customHeight="1" x14ac:dyDescent="0.3">
      <c r="A25" s="24">
        <f t="shared" si="0"/>
        <v>14</v>
      </c>
      <c r="B25" s="25"/>
      <c r="C25" s="130" t="s">
        <v>39</v>
      </c>
      <c r="D25" s="131" t="s">
        <v>39</v>
      </c>
      <c r="E25" s="131" t="s">
        <v>39</v>
      </c>
      <c r="F25" s="132" t="s">
        <v>39</v>
      </c>
      <c r="G25" s="26" t="s">
        <v>15</v>
      </c>
      <c r="H25" s="27"/>
      <c r="I25" s="28">
        <v>100</v>
      </c>
      <c r="J25" s="29">
        <v>0</v>
      </c>
      <c r="K25" s="26">
        <v>9.5</v>
      </c>
      <c r="L25" s="30">
        <f t="shared" si="1"/>
        <v>0</v>
      </c>
      <c r="M25" s="31">
        <f t="shared" si="2"/>
        <v>0</v>
      </c>
      <c r="N25" s="31"/>
    </row>
    <row r="26" spans="1:14" ht="15" customHeight="1" x14ac:dyDescent="0.3">
      <c r="A26" s="24">
        <f t="shared" si="0"/>
        <v>15</v>
      </c>
      <c r="B26" s="25"/>
      <c r="C26" s="130" t="s">
        <v>40</v>
      </c>
      <c r="D26" s="131" t="s">
        <v>40</v>
      </c>
      <c r="E26" s="131" t="s">
        <v>40</v>
      </c>
      <c r="F26" s="132" t="s">
        <v>40</v>
      </c>
      <c r="G26" s="26" t="s">
        <v>15</v>
      </c>
      <c r="H26" s="27"/>
      <c r="I26" s="28">
        <v>100</v>
      </c>
      <c r="J26" s="29">
        <v>0</v>
      </c>
      <c r="K26" s="26">
        <v>9.5</v>
      </c>
      <c r="L26" s="30">
        <f t="shared" si="1"/>
        <v>0</v>
      </c>
      <c r="M26" s="31">
        <f t="shared" si="2"/>
        <v>0</v>
      </c>
      <c r="N26" s="31"/>
    </row>
    <row r="27" spans="1:14" ht="15" customHeight="1" x14ac:dyDescent="0.3">
      <c r="A27" s="24">
        <f t="shared" si="0"/>
        <v>16</v>
      </c>
      <c r="B27" s="25"/>
      <c r="C27" s="130" t="s">
        <v>41</v>
      </c>
      <c r="D27" s="131" t="s">
        <v>41</v>
      </c>
      <c r="E27" s="131" t="s">
        <v>41</v>
      </c>
      <c r="F27" s="132" t="s">
        <v>41</v>
      </c>
      <c r="G27" s="26" t="s">
        <v>15</v>
      </c>
      <c r="H27" s="27"/>
      <c r="I27" s="28">
        <v>50</v>
      </c>
      <c r="J27" s="29">
        <v>0</v>
      </c>
      <c r="K27" s="26">
        <v>9.5</v>
      </c>
      <c r="L27" s="30">
        <f t="shared" si="1"/>
        <v>0</v>
      </c>
      <c r="M27" s="31">
        <f t="shared" si="2"/>
        <v>0</v>
      </c>
      <c r="N27" s="31"/>
    </row>
    <row r="28" spans="1:14" ht="15" customHeight="1" x14ac:dyDescent="0.3">
      <c r="A28" s="24">
        <f t="shared" si="0"/>
        <v>17</v>
      </c>
      <c r="B28" s="25"/>
      <c r="C28" s="130" t="s">
        <v>42</v>
      </c>
      <c r="D28" s="131" t="s">
        <v>42</v>
      </c>
      <c r="E28" s="131" t="s">
        <v>42</v>
      </c>
      <c r="F28" s="132" t="s">
        <v>42</v>
      </c>
      <c r="G28" s="26" t="s">
        <v>15</v>
      </c>
      <c r="H28" s="27"/>
      <c r="I28" s="28">
        <v>200</v>
      </c>
      <c r="J28" s="29">
        <v>0</v>
      </c>
      <c r="K28" s="26">
        <v>9.5</v>
      </c>
      <c r="L28" s="30">
        <f t="shared" si="1"/>
        <v>0</v>
      </c>
      <c r="M28" s="31">
        <f t="shared" si="2"/>
        <v>0</v>
      </c>
      <c r="N28" s="31"/>
    </row>
    <row r="29" spans="1:14" ht="15" customHeight="1" x14ac:dyDescent="0.3">
      <c r="A29" s="24">
        <f t="shared" si="0"/>
        <v>18</v>
      </c>
      <c r="B29" s="25"/>
      <c r="C29" s="130" t="s">
        <v>43</v>
      </c>
      <c r="D29" s="131" t="s">
        <v>43</v>
      </c>
      <c r="E29" s="131" t="s">
        <v>43</v>
      </c>
      <c r="F29" s="132" t="s">
        <v>43</v>
      </c>
      <c r="G29" s="46" t="s">
        <v>15</v>
      </c>
      <c r="H29" s="27"/>
      <c r="I29" s="47">
        <v>50</v>
      </c>
      <c r="J29" s="29">
        <v>0</v>
      </c>
      <c r="K29" s="26">
        <v>9.5</v>
      </c>
      <c r="L29" s="30">
        <f t="shared" si="1"/>
        <v>0</v>
      </c>
      <c r="M29" s="31">
        <f t="shared" si="2"/>
        <v>0</v>
      </c>
      <c r="N29" s="31"/>
    </row>
    <row r="30" spans="1:14" ht="15" customHeight="1" x14ac:dyDescent="0.3">
      <c r="A30" s="24">
        <f t="shared" si="0"/>
        <v>19</v>
      </c>
      <c r="B30" s="25"/>
      <c r="C30" s="130" t="s">
        <v>44</v>
      </c>
      <c r="D30" s="131" t="s">
        <v>44</v>
      </c>
      <c r="E30" s="131" t="s">
        <v>44</v>
      </c>
      <c r="F30" s="132" t="s">
        <v>44</v>
      </c>
      <c r="G30" s="26" t="s">
        <v>15</v>
      </c>
      <c r="H30" s="27"/>
      <c r="I30" s="47">
        <v>200</v>
      </c>
      <c r="J30" s="29">
        <v>0</v>
      </c>
      <c r="K30" s="26">
        <v>9.5</v>
      </c>
      <c r="L30" s="30">
        <f t="shared" si="1"/>
        <v>0</v>
      </c>
      <c r="M30" s="31">
        <f t="shared" si="2"/>
        <v>0</v>
      </c>
      <c r="N30" s="31"/>
    </row>
    <row r="31" spans="1:14" ht="15" customHeight="1" x14ac:dyDescent="0.3">
      <c r="A31" s="24">
        <f t="shared" si="0"/>
        <v>20</v>
      </c>
      <c r="B31" s="25"/>
      <c r="C31" s="130" t="s">
        <v>45</v>
      </c>
      <c r="D31" s="131" t="s">
        <v>45</v>
      </c>
      <c r="E31" s="131" t="s">
        <v>45</v>
      </c>
      <c r="F31" s="132" t="s">
        <v>45</v>
      </c>
      <c r="G31" s="26" t="s">
        <v>15</v>
      </c>
      <c r="H31" s="27"/>
      <c r="I31" s="47">
        <v>100</v>
      </c>
      <c r="J31" s="29">
        <v>0</v>
      </c>
      <c r="K31" s="26">
        <v>9.5</v>
      </c>
      <c r="L31" s="30">
        <f t="shared" si="1"/>
        <v>0</v>
      </c>
      <c r="M31" s="31">
        <f t="shared" si="2"/>
        <v>0</v>
      </c>
      <c r="N31" s="31"/>
    </row>
    <row r="32" spans="1:14" ht="15" customHeight="1" x14ac:dyDescent="0.3">
      <c r="A32" s="24">
        <f t="shared" si="0"/>
        <v>21</v>
      </c>
      <c r="B32" s="25"/>
      <c r="C32" s="130" t="s">
        <v>46</v>
      </c>
      <c r="D32" s="131" t="s">
        <v>46</v>
      </c>
      <c r="E32" s="131" t="s">
        <v>46</v>
      </c>
      <c r="F32" s="132" t="s">
        <v>46</v>
      </c>
      <c r="G32" s="26" t="s">
        <v>15</v>
      </c>
      <c r="H32" s="27"/>
      <c r="I32" s="47">
        <v>100</v>
      </c>
      <c r="J32" s="29">
        <v>0</v>
      </c>
      <c r="K32" s="26">
        <v>9.5</v>
      </c>
      <c r="L32" s="30">
        <f t="shared" si="1"/>
        <v>0</v>
      </c>
      <c r="M32" s="31">
        <f t="shared" si="2"/>
        <v>0</v>
      </c>
      <c r="N32" s="31"/>
    </row>
    <row r="33" spans="1:14" ht="15" customHeight="1" x14ac:dyDescent="0.3">
      <c r="A33" s="24">
        <f t="shared" si="0"/>
        <v>22</v>
      </c>
      <c r="B33" s="25"/>
      <c r="C33" s="130" t="s">
        <v>47</v>
      </c>
      <c r="D33" s="131" t="s">
        <v>47</v>
      </c>
      <c r="E33" s="131" t="s">
        <v>47</v>
      </c>
      <c r="F33" s="132" t="s">
        <v>47</v>
      </c>
      <c r="G33" s="26" t="s">
        <v>15</v>
      </c>
      <c r="H33" s="27"/>
      <c r="I33" s="47">
        <v>100</v>
      </c>
      <c r="J33" s="29">
        <v>0</v>
      </c>
      <c r="K33" s="26">
        <v>9.5</v>
      </c>
      <c r="L33" s="30">
        <f t="shared" si="1"/>
        <v>0</v>
      </c>
      <c r="M33" s="31">
        <f t="shared" si="2"/>
        <v>0</v>
      </c>
      <c r="N33" s="31"/>
    </row>
    <row r="34" spans="1:14" ht="15" customHeight="1" x14ac:dyDescent="0.3">
      <c r="A34" s="24">
        <f t="shared" si="0"/>
        <v>23</v>
      </c>
      <c r="B34" s="25"/>
      <c r="C34" s="130" t="s">
        <v>48</v>
      </c>
      <c r="D34" s="131" t="s">
        <v>48</v>
      </c>
      <c r="E34" s="131" t="s">
        <v>48</v>
      </c>
      <c r="F34" s="132" t="s">
        <v>48</v>
      </c>
      <c r="G34" s="26" t="s">
        <v>15</v>
      </c>
      <c r="H34" s="27"/>
      <c r="I34" s="47">
        <v>100</v>
      </c>
      <c r="J34" s="29">
        <v>0</v>
      </c>
      <c r="K34" s="26">
        <v>9.5</v>
      </c>
      <c r="L34" s="30">
        <f t="shared" si="1"/>
        <v>0</v>
      </c>
      <c r="M34" s="31">
        <f t="shared" si="2"/>
        <v>0</v>
      </c>
      <c r="N34" s="31"/>
    </row>
    <row r="35" spans="1:14" ht="15" customHeight="1" x14ac:dyDescent="0.3">
      <c r="A35" s="24">
        <f t="shared" si="0"/>
        <v>24</v>
      </c>
      <c r="B35" s="25"/>
      <c r="C35" s="130" t="s">
        <v>49</v>
      </c>
      <c r="D35" s="131" t="s">
        <v>49</v>
      </c>
      <c r="E35" s="131" t="s">
        <v>49</v>
      </c>
      <c r="F35" s="132" t="s">
        <v>49</v>
      </c>
      <c r="G35" s="26" t="s">
        <v>15</v>
      </c>
      <c r="H35" s="27"/>
      <c r="I35" s="47">
        <v>100</v>
      </c>
      <c r="J35" s="29">
        <v>0</v>
      </c>
      <c r="K35" s="26">
        <v>9.5</v>
      </c>
      <c r="L35" s="30">
        <f t="shared" si="1"/>
        <v>0</v>
      </c>
      <c r="M35" s="31">
        <f t="shared" si="2"/>
        <v>0</v>
      </c>
      <c r="N35" s="31"/>
    </row>
    <row r="36" spans="1:14" ht="24.95" customHeight="1" x14ac:dyDescent="0.3">
      <c r="A36" s="48">
        <f t="shared" si="0"/>
        <v>25</v>
      </c>
      <c r="B36" s="32"/>
      <c r="C36" s="136" t="s">
        <v>50</v>
      </c>
      <c r="D36" s="137" t="s">
        <v>50</v>
      </c>
      <c r="E36" s="137" t="s">
        <v>50</v>
      </c>
      <c r="F36" s="138" t="s">
        <v>50</v>
      </c>
      <c r="G36" s="33" t="s">
        <v>15</v>
      </c>
      <c r="H36" s="49"/>
      <c r="I36" s="50">
        <v>150</v>
      </c>
      <c r="J36" s="51">
        <v>0</v>
      </c>
      <c r="K36" s="33">
        <v>9.5</v>
      </c>
      <c r="L36" s="35">
        <f t="shared" si="1"/>
        <v>0</v>
      </c>
      <c r="M36" s="36">
        <f t="shared" si="2"/>
        <v>0</v>
      </c>
      <c r="N36" s="31"/>
    </row>
    <row r="37" spans="1:14" ht="15" customHeight="1" x14ac:dyDescent="0.3">
      <c r="A37" s="24">
        <f t="shared" si="0"/>
        <v>26</v>
      </c>
      <c r="B37" s="25"/>
      <c r="C37" s="130" t="s">
        <v>51</v>
      </c>
      <c r="D37" s="131" t="s">
        <v>51</v>
      </c>
      <c r="E37" s="131" t="s">
        <v>51</v>
      </c>
      <c r="F37" s="132" t="s">
        <v>51</v>
      </c>
      <c r="G37" s="26" t="s">
        <v>15</v>
      </c>
      <c r="H37" s="27"/>
      <c r="I37" s="28">
        <v>150</v>
      </c>
      <c r="J37" s="29">
        <v>0</v>
      </c>
      <c r="K37" s="26">
        <v>9.5</v>
      </c>
      <c r="L37" s="30">
        <f t="shared" si="1"/>
        <v>0</v>
      </c>
      <c r="M37" s="31">
        <f t="shared" si="2"/>
        <v>0</v>
      </c>
      <c r="N37" s="31"/>
    </row>
    <row r="38" spans="1:14" ht="15" customHeight="1" x14ac:dyDescent="0.3">
      <c r="A38" s="24">
        <f t="shared" si="0"/>
        <v>27</v>
      </c>
      <c r="B38" s="25"/>
      <c r="C38" s="130" t="s">
        <v>52</v>
      </c>
      <c r="D38" s="131" t="s">
        <v>52</v>
      </c>
      <c r="E38" s="131" t="s">
        <v>52</v>
      </c>
      <c r="F38" s="132" t="s">
        <v>52</v>
      </c>
      <c r="G38" s="26" t="s">
        <v>15</v>
      </c>
      <c r="H38" s="27"/>
      <c r="I38" s="28">
        <v>100</v>
      </c>
      <c r="J38" s="29">
        <v>0</v>
      </c>
      <c r="K38" s="26">
        <v>9.5</v>
      </c>
      <c r="L38" s="30">
        <f t="shared" si="1"/>
        <v>0</v>
      </c>
      <c r="M38" s="31">
        <f t="shared" si="2"/>
        <v>0</v>
      </c>
      <c r="N38" s="31"/>
    </row>
    <row r="39" spans="1:14" ht="15" customHeight="1" x14ac:dyDescent="0.3">
      <c r="A39" s="24">
        <f t="shared" si="0"/>
        <v>28</v>
      </c>
      <c r="B39" s="25"/>
      <c r="C39" s="130" t="s">
        <v>16</v>
      </c>
      <c r="D39" s="131" t="s">
        <v>16</v>
      </c>
      <c r="E39" s="131" t="s">
        <v>16</v>
      </c>
      <c r="F39" s="132" t="s">
        <v>16</v>
      </c>
      <c r="G39" s="46" t="s">
        <v>15</v>
      </c>
      <c r="H39" s="27"/>
      <c r="I39" s="47">
        <v>50</v>
      </c>
      <c r="J39" s="29">
        <v>0</v>
      </c>
      <c r="K39" s="26">
        <v>9.5</v>
      </c>
      <c r="L39" s="30">
        <f t="shared" si="1"/>
        <v>0</v>
      </c>
      <c r="M39" s="31">
        <f t="shared" si="2"/>
        <v>0</v>
      </c>
      <c r="N39" s="31"/>
    </row>
    <row r="40" spans="1:14" ht="12.75" customHeight="1" x14ac:dyDescent="0.3">
      <c r="A40" s="37"/>
      <c r="B40" s="37"/>
      <c r="C40" s="139" t="s">
        <v>17</v>
      </c>
      <c r="D40" s="139"/>
      <c r="E40" s="139"/>
      <c r="F40" s="139"/>
      <c r="G40" s="38"/>
      <c r="H40" s="38"/>
      <c r="I40" s="38"/>
      <c r="J40" s="39"/>
      <c r="K40" s="38"/>
      <c r="L40" s="40"/>
      <c r="M40" s="41">
        <f>SUM(M12:M39)</f>
        <v>0</v>
      </c>
      <c r="N40" s="4"/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18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19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20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835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836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842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21</v>
      </c>
      <c r="B49" s="4"/>
      <c r="C49" s="4"/>
      <c r="D49" s="4"/>
      <c r="E49" s="4"/>
      <c r="F49" s="4"/>
      <c r="G49" s="4"/>
      <c r="H49" s="42" t="s">
        <v>22</v>
      </c>
      <c r="I49" s="4"/>
      <c r="J49" s="4"/>
      <c r="K49" s="4" t="s">
        <v>23</v>
      </c>
      <c r="L49" s="4"/>
      <c r="M49" s="4"/>
      <c r="N49" s="4"/>
    </row>
    <row r="52" spans="1:14" ht="12.75" customHeight="1" x14ac:dyDescent="0.3">
      <c r="B52" s="43"/>
      <c r="C52" s="43"/>
    </row>
    <row r="53" spans="1:14" ht="12.75" customHeight="1" x14ac:dyDescent="0.3">
      <c r="B53" s="43"/>
      <c r="C53" s="43"/>
    </row>
    <row r="54" spans="1:14" ht="12.75" customHeight="1" x14ac:dyDescent="0.3">
      <c r="B54" s="43"/>
      <c r="C54" s="43"/>
    </row>
    <row r="55" spans="1:14" ht="12.75" customHeight="1" x14ac:dyDescent="0.3">
      <c r="B55" s="43"/>
      <c r="C55" s="43"/>
    </row>
  </sheetData>
  <sheetProtection algorithmName="SHA-512" hashValue="sAdBn2zDkD29at5TAh+pnw8ASHdnuTaoE8aTGXLOXczABaNFcEvmc+/6JsSyRaUPq1YKhZmDNTHxRn/hmBjlIA==" saltValue="k/IW/knS3ucYf5RlBG8mPw==" spinCount="100000" sheet="1" objects="1" scenarios="1"/>
  <protectedRanges>
    <protectedRange sqref="C49" name="Obseg5"/>
    <protectedRange sqref="C4:C5" name="Obseg4"/>
    <protectedRange sqref="C49" name="Range2"/>
    <protectedRange sqref="N11" name="Range6_1"/>
    <protectedRange sqref="N12:N39" name="Obseg3"/>
  </protectedRanges>
  <mergeCells count="30">
    <mergeCell ref="C40:F40"/>
    <mergeCell ref="C35:F35"/>
    <mergeCell ref="C36:F36"/>
    <mergeCell ref="C37:F37"/>
    <mergeCell ref="C38:F38"/>
    <mergeCell ref="C39:F39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3CA23-755D-4C50-A5C2-5481771035C0}">
  <dimension ref="A1:M39"/>
  <sheetViews>
    <sheetView topLeftCell="A3" zoomScaleNormal="100" workbookViewId="0">
      <selection activeCell="I26" sqref="I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53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8.75" customHeight="1" x14ac:dyDescent="0.3">
      <c r="A12" s="24">
        <v>1</v>
      </c>
      <c r="B12" s="25"/>
      <c r="C12" s="130" t="s">
        <v>54</v>
      </c>
      <c r="D12" s="131" t="s">
        <v>54</v>
      </c>
      <c r="E12" s="131" t="s">
        <v>54</v>
      </c>
      <c r="F12" s="132" t="s">
        <v>54</v>
      </c>
      <c r="G12" s="52" t="s">
        <v>15</v>
      </c>
      <c r="H12" s="27"/>
      <c r="I12" s="34">
        <v>100</v>
      </c>
      <c r="J12" s="29">
        <v>0</v>
      </c>
      <c r="K12" s="26">
        <v>9.5</v>
      </c>
      <c r="L12" s="30">
        <f>PRODUCT(J12,1.095)</f>
        <v>0</v>
      </c>
      <c r="M12" s="31">
        <f>PRODUCT(I12,L12)</f>
        <v>0</v>
      </c>
    </row>
    <row r="13" spans="1:13" ht="18.75" customHeight="1" x14ac:dyDescent="0.3">
      <c r="A13" s="24">
        <f t="shared" ref="A13:A21" si="0">A12+1</f>
        <v>2</v>
      </c>
      <c r="B13" s="25"/>
      <c r="C13" s="130" t="s">
        <v>55</v>
      </c>
      <c r="D13" s="131" t="s">
        <v>55</v>
      </c>
      <c r="E13" s="131" t="s">
        <v>55</v>
      </c>
      <c r="F13" s="132" t="s">
        <v>55</v>
      </c>
      <c r="G13" s="52" t="s">
        <v>15</v>
      </c>
      <c r="H13" s="27"/>
      <c r="I13" s="34">
        <v>150</v>
      </c>
      <c r="J13" s="29">
        <v>0</v>
      </c>
      <c r="K13" s="26">
        <v>9.5</v>
      </c>
      <c r="L13" s="30">
        <f t="shared" ref="L13:L21" si="1">PRODUCT(J13,1.095)</f>
        <v>0</v>
      </c>
      <c r="M13" s="31">
        <f t="shared" ref="M13:M21" si="2">PRODUCT(I13,L13)</f>
        <v>0</v>
      </c>
    </row>
    <row r="14" spans="1:13" ht="15" customHeight="1" x14ac:dyDescent="0.3">
      <c r="A14" s="24">
        <f t="shared" si="0"/>
        <v>3</v>
      </c>
      <c r="B14" s="32"/>
      <c r="C14" s="136" t="s">
        <v>56</v>
      </c>
      <c r="D14" s="137" t="s">
        <v>56</v>
      </c>
      <c r="E14" s="137" t="s">
        <v>56</v>
      </c>
      <c r="F14" s="138" t="s">
        <v>56</v>
      </c>
      <c r="G14" s="52" t="s">
        <v>15</v>
      </c>
      <c r="H14" s="27"/>
      <c r="I14" s="34">
        <v>150</v>
      </c>
      <c r="J14" s="29">
        <v>0</v>
      </c>
      <c r="K14" s="33">
        <v>9.5</v>
      </c>
      <c r="L14" s="35">
        <f t="shared" si="1"/>
        <v>0</v>
      </c>
      <c r="M14" s="36">
        <f t="shared" si="2"/>
        <v>0</v>
      </c>
    </row>
    <row r="15" spans="1:13" ht="24.95" customHeight="1" x14ac:dyDescent="0.3">
      <c r="A15" s="24">
        <f t="shared" si="0"/>
        <v>4</v>
      </c>
      <c r="B15" s="25"/>
      <c r="C15" s="130" t="s">
        <v>57</v>
      </c>
      <c r="D15" s="131" t="s">
        <v>57</v>
      </c>
      <c r="E15" s="131" t="s">
        <v>57</v>
      </c>
      <c r="F15" s="132" t="s">
        <v>57</v>
      </c>
      <c r="G15" s="33" t="s">
        <v>15</v>
      </c>
      <c r="H15" s="27"/>
      <c r="I15" s="34">
        <v>150</v>
      </c>
      <c r="J15" s="29">
        <v>0</v>
      </c>
      <c r="K15" s="26">
        <v>9.5</v>
      </c>
      <c r="L15" s="30">
        <f t="shared" si="1"/>
        <v>0</v>
      </c>
      <c r="M15" s="31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30" t="s">
        <v>58</v>
      </c>
      <c r="D16" s="131" t="s">
        <v>58</v>
      </c>
      <c r="E16" s="131" t="s">
        <v>58</v>
      </c>
      <c r="F16" s="132" t="s">
        <v>58</v>
      </c>
      <c r="G16" s="52" t="s">
        <v>15</v>
      </c>
      <c r="H16" s="27"/>
      <c r="I16" s="34">
        <v>150</v>
      </c>
      <c r="J16" s="29">
        <v>0</v>
      </c>
      <c r="K16" s="26">
        <v>9.5</v>
      </c>
      <c r="L16" s="30">
        <f t="shared" si="1"/>
        <v>0</v>
      </c>
      <c r="M16" s="31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30" t="s">
        <v>59</v>
      </c>
      <c r="D17" s="131" t="s">
        <v>59</v>
      </c>
      <c r="E17" s="131" t="s">
        <v>59</v>
      </c>
      <c r="F17" s="132" t="s">
        <v>59</v>
      </c>
      <c r="G17" s="33" t="s">
        <v>15</v>
      </c>
      <c r="H17" s="27"/>
      <c r="I17" s="34">
        <v>200</v>
      </c>
      <c r="J17" s="29">
        <v>0</v>
      </c>
      <c r="K17" s="26">
        <v>9.5</v>
      </c>
      <c r="L17" s="30">
        <f t="shared" si="1"/>
        <v>0</v>
      </c>
      <c r="M17" s="31">
        <f t="shared" si="2"/>
        <v>0</v>
      </c>
    </row>
    <row r="18" spans="1:13" ht="15" customHeight="1" x14ac:dyDescent="0.3">
      <c r="A18" s="24">
        <f t="shared" si="0"/>
        <v>7</v>
      </c>
      <c r="B18" s="25"/>
      <c r="C18" s="130" t="s">
        <v>60</v>
      </c>
      <c r="D18" s="131" t="s">
        <v>60</v>
      </c>
      <c r="E18" s="131" t="s">
        <v>60</v>
      </c>
      <c r="F18" s="132" t="s">
        <v>60</v>
      </c>
      <c r="G18" s="33" t="s">
        <v>15</v>
      </c>
      <c r="H18" s="27"/>
      <c r="I18" s="34">
        <v>200</v>
      </c>
      <c r="J18" s="29">
        <v>0</v>
      </c>
      <c r="K18" s="26">
        <v>9.5</v>
      </c>
      <c r="L18" s="30">
        <f t="shared" si="1"/>
        <v>0</v>
      </c>
      <c r="M18" s="31">
        <f t="shared" si="2"/>
        <v>0</v>
      </c>
    </row>
    <row r="19" spans="1:13" ht="15" customHeight="1" x14ac:dyDescent="0.3">
      <c r="A19" s="24">
        <f t="shared" si="0"/>
        <v>8</v>
      </c>
      <c r="B19" s="25"/>
      <c r="C19" s="130" t="s">
        <v>61</v>
      </c>
      <c r="D19" s="131" t="s">
        <v>61</v>
      </c>
      <c r="E19" s="131" t="s">
        <v>61</v>
      </c>
      <c r="F19" s="132" t="s">
        <v>61</v>
      </c>
      <c r="G19" s="33" t="s">
        <v>15</v>
      </c>
      <c r="H19" s="27"/>
      <c r="I19" s="34">
        <v>200</v>
      </c>
      <c r="J19" s="29">
        <v>0</v>
      </c>
      <c r="K19" s="26">
        <v>9.5</v>
      </c>
      <c r="L19" s="30">
        <f t="shared" si="1"/>
        <v>0</v>
      </c>
      <c r="M19" s="31">
        <f t="shared" si="2"/>
        <v>0</v>
      </c>
    </row>
    <row r="20" spans="1:13" ht="15" customHeight="1" x14ac:dyDescent="0.3">
      <c r="A20" s="24">
        <f t="shared" si="0"/>
        <v>9</v>
      </c>
      <c r="B20" s="25"/>
      <c r="C20" s="130" t="s">
        <v>62</v>
      </c>
      <c r="D20" s="131" t="s">
        <v>62</v>
      </c>
      <c r="E20" s="131" t="s">
        <v>62</v>
      </c>
      <c r="F20" s="132" t="s">
        <v>62</v>
      </c>
      <c r="G20" s="33" t="s">
        <v>15</v>
      </c>
      <c r="H20" s="27"/>
      <c r="I20" s="34">
        <v>200</v>
      </c>
      <c r="J20" s="29">
        <v>0</v>
      </c>
      <c r="K20" s="26">
        <v>9.5</v>
      </c>
      <c r="L20" s="30">
        <f t="shared" si="1"/>
        <v>0</v>
      </c>
      <c r="M20" s="31">
        <f t="shared" si="2"/>
        <v>0</v>
      </c>
    </row>
    <row r="21" spans="1:13" ht="15" customHeight="1" x14ac:dyDescent="0.3">
      <c r="A21" s="24">
        <f t="shared" si="0"/>
        <v>10</v>
      </c>
      <c r="B21" s="25"/>
      <c r="C21" s="130" t="s">
        <v>63</v>
      </c>
      <c r="D21" s="131" t="s">
        <v>63</v>
      </c>
      <c r="E21" s="131" t="s">
        <v>63</v>
      </c>
      <c r="F21" s="132" t="s">
        <v>63</v>
      </c>
      <c r="G21" s="33" t="s">
        <v>15</v>
      </c>
      <c r="H21" s="27"/>
      <c r="I21" s="34">
        <v>200</v>
      </c>
      <c r="J21" s="29">
        <v>0</v>
      </c>
      <c r="K21" s="26">
        <v>9.5</v>
      </c>
      <c r="L21" s="30">
        <f t="shared" si="1"/>
        <v>0</v>
      </c>
      <c r="M21" s="31">
        <f t="shared" si="2"/>
        <v>0</v>
      </c>
    </row>
    <row r="22" spans="1:13" ht="12.75" customHeight="1" x14ac:dyDescent="0.3">
      <c r="A22" s="37"/>
      <c r="B22" s="37"/>
      <c r="C22" s="139" t="s">
        <v>65</v>
      </c>
      <c r="D22" s="139"/>
      <c r="E22" s="139"/>
      <c r="F22" s="139"/>
      <c r="G22" s="38"/>
      <c r="H22" s="38"/>
      <c r="I22" s="38"/>
      <c r="J22" s="39"/>
      <c r="K22" s="38"/>
      <c r="L22" s="40"/>
      <c r="M22" s="41">
        <f>SUM(M12:M21)</f>
        <v>0</v>
      </c>
    </row>
    <row r="23" spans="1:13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835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 t="s">
        <v>836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842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2.75" customHeight="1" x14ac:dyDescent="0.3">
      <c r="A31" s="53" t="s">
        <v>64</v>
      </c>
      <c r="B31" s="5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4" t="s">
        <v>21</v>
      </c>
      <c r="B33" s="4"/>
      <c r="C33" s="4"/>
      <c r="D33" s="4"/>
      <c r="E33" s="4"/>
      <c r="F33" s="4"/>
      <c r="G33" s="4"/>
      <c r="H33" s="42" t="s">
        <v>22</v>
      </c>
      <c r="I33" s="4"/>
      <c r="J33" s="4"/>
      <c r="K33" s="4" t="s">
        <v>23</v>
      </c>
      <c r="L33" s="4"/>
      <c r="M33" s="4"/>
    </row>
    <row r="36" spans="1:13" ht="12.75" customHeight="1" x14ac:dyDescent="0.3">
      <c r="B36" s="43"/>
      <c r="C36" s="43"/>
    </row>
    <row r="37" spans="1:13" ht="12.75" customHeight="1" x14ac:dyDescent="0.3">
      <c r="B37" s="43"/>
      <c r="C37" s="43"/>
    </row>
    <row r="38" spans="1:13" ht="12.75" customHeight="1" x14ac:dyDescent="0.3">
      <c r="B38" s="43"/>
      <c r="C38" s="43"/>
    </row>
    <row r="39" spans="1:13" ht="12.75" customHeight="1" x14ac:dyDescent="0.3">
      <c r="B39" s="43"/>
      <c r="C39" s="43"/>
    </row>
  </sheetData>
  <sheetProtection algorithmName="SHA-512" hashValue="ZnJTsQthg28EV/bCjEVoI8W/Qt7PIn3hCuiYO6W0i5sAl2pU6+83O7mR6AZGPq2rRCMbY5hmS+nV43YPffUwXA==" saltValue="iaNiq+7mHN6NPLG+tWTrqw==" spinCount="100000" sheet="1" objects="1" scenarios="1"/>
  <protectedRanges>
    <protectedRange sqref="C33" name="Obseg3"/>
    <protectedRange sqref="C4:C5" name="Obseg2"/>
    <protectedRange sqref="C33" name="Range2"/>
  </protectedRanges>
  <mergeCells count="12">
    <mergeCell ref="C22:F22"/>
    <mergeCell ref="C17:F17"/>
    <mergeCell ref="C18:F18"/>
    <mergeCell ref="C19:F19"/>
    <mergeCell ref="C20:F20"/>
    <mergeCell ref="C21:F2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86925-5957-4A45-96F3-C03C0ECB0E57}">
  <dimension ref="A1:N51"/>
  <sheetViews>
    <sheetView topLeftCell="A11" zoomScaleNormal="100" workbookViewId="0">
      <selection activeCell="N12" sqref="N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91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3" t="s">
        <v>13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3" t="s">
        <v>14</v>
      </c>
    </row>
    <row r="12" spans="1:14" ht="18.75" customHeight="1" x14ac:dyDescent="0.3">
      <c r="A12" s="48">
        <v>1</v>
      </c>
      <c r="B12" s="25"/>
      <c r="C12" s="136" t="s">
        <v>66</v>
      </c>
      <c r="D12" s="137" t="s">
        <v>66</v>
      </c>
      <c r="E12" s="137" t="s">
        <v>66</v>
      </c>
      <c r="F12" s="138" t="s">
        <v>66</v>
      </c>
      <c r="G12" s="52" t="s">
        <v>15</v>
      </c>
      <c r="H12" s="49"/>
      <c r="I12" s="50">
        <v>50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  <c r="N12" s="31"/>
    </row>
    <row r="13" spans="1:14" ht="18.75" customHeight="1" x14ac:dyDescent="0.3">
      <c r="A13" s="48">
        <f t="shared" ref="A13:A35" si="0">A12+1</f>
        <v>2</v>
      </c>
      <c r="B13" s="25"/>
      <c r="C13" s="136" t="s">
        <v>67</v>
      </c>
      <c r="D13" s="137" t="s">
        <v>67</v>
      </c>
      <c r="E13" s="137" t="s">
        <v>67</v>
      </c>
      <c r="F13" s="138" t="s">
        <v>67</v>
      </c>
      <c r="G13" s="52" t="s">
        <v>15</v>
      </c>
      <c r="H13" s="49"/>
      <c r="I13" s="50">
        <v>100</v>
      </c>
      <c r="J13" s="51">
        <v>0</v>
      </c>
      <c r="K13" s="33">
        <v>9.5</v>
      </c>
      <c r="L13" s="35">
        <f t="shared" ref="L13:L35" si="1">PRODUCT(J13,1.095)</f>
        <v>0</v>
      </c>
      <c r="M13" s="36">
        <f t="shared" ref="M13:M35" si="2">PRODUCT(I13,L13)</f>
        <v>0</v>
      </c>
      <c r="N13" s="31"/>
    </row>
    <row r="14" spans="1:14" ht="15" customHeight="1" x14ac:dyDescent="0.3">
      <c r="A14" s="48">
        <f t="shared" si="0"/>
        <v>3</v>
      </c>
      <c r="B14" s="32"/>
      <c r="C14" s="136" t="s">
        <v>68</v>
      </c>
      <c r="D14" s="137" t="s">
        <v>68</v>
      </c>
      <c r="E14" s="137" t="s">
        <v>68</v>
      </c>
      <c r="F14" s="138" t="s">
        <v>68</v>
      </c>
      <c r="G14" s="52" t="s">
        <v>15</v>
      </c>
      <c r="H14" s="49"/>
      <c r="I14" s="50">
        <v>100</v>
      </c>
      <c r="J14" s="51">
        <v>0</v>
      </c>
      <c r="K14" s="33">
        <v>9.5</v>
      </c>
      <c r="L14" s="35">
        <f t="shared" si="1"/>
        <v>0</v>
      </c>
      <c r="M14" s="36">
        <f t="shared" si="2"/>
        <v>0</v>
      </c>
      <c r="N14" s="31"/>
    </row>
    <row r="15" spans="1:14" ht="15" customHeight="1" x14ac:dyDescent="0.3">
      <c r="A15" s="48">
        <f t="shared" si="0"/>
        <v>4</v>
      </c>
      <c r="B15" s="25"/>
      <c r="C15" s="136" t="s">
        <v>69</v>
      </c>
      <c r="D15" s="137" t="s">
        <v>69</v>
      </c>
      <c r="E15" s="137" t="s">
        <v>69</v>
      </c>
      <c r="F15" s="138" t="s">
        <v>69</v>
      </c>
      <c r="G15" s="33" t="s">
        <v>15</v>
      </c>
      <c r="H15" s="49"/>
      <c r="I15" s="34">
        <v>50</v>
      </c>
      <c r="J15" s="51">
        <v>0</v>
      </c>
      <c r="K15" s="33">
        <v>9.5</v>
      </c>
      <c r="L15" s="35">
        <f t="shared" si="1"/>
        <v>0</v>
      </c>
      <c r="M15" s="36">
        <f t="shared" si="2"/>
        <v>0</v>
      </c>
      <c r="N15" s="31"/>
    </row>
    <row r="16" spans="1:14" ht="24.95" customHeight="1" x14ac:dyDescent="0.3">
      <c r="A16" s="48">
        <f t="shared" si="0"/>
        <v>5</v>
      </c>
      <c r="B16" s="25"/>
      <c r="C16" s="136" t="s">
        <v>70</v>
      </c>
      <c r="D16" s="137" t="s">
        <v>70</v>
      </c>
      <c r="E16" s="137" t="s">
        <v>70</v>
      </c>
      <c r="F16" s="138" t="s">
        <v>70</v>
      </c>
      <c r="G16" s="33" t="s">
        <v>15</v>
      </c>
      <c r="H16" s="49"/>
      <c r="I16" s="34">
        <v>50</v>
      </c>
      <c r="J16" s="51">
        <v>0</v>
      </c>
      <c r="K16" s="33">
        <v>9.5</v>
      </c>
      <c r="L16" s="35">
        <f t="shared" si="1"/>
        <v>0</v>
      </c>
      <c r="M16" s="36">
        <f t="shared" si="2"/>
        <v>0</v>
      </c>
      <c r="N16" s="31"/>
    </row>
    <row r="17" spans="1:14" ht="24.95" customHeight="1" x14ac:dyDescent="0.3">
      <c r="A17" s="48">
        <f t="shared" si="0"/>
        <v>6</v>
      </c>
      <c r="B17" s="25"/>
      <c r="C17" s="136" t="s">
        <v>71</v>
      </c>
      <c r="D17" s="137" t="s">
        <v>71</v>
      </c>
      <c r="E17" s="137" t="s">
        <v>71</v>
      </c>
      <c r="F17" s="138" t="s">
        <v>71</v>
      </c>
      <c r="G17" s="33" t="s">
        <v>15</v>
      </c>
      <c r="H17" s="49"/>
      <c r="I17" s="34">
        <v>50</v>
      </c>
      <c r="J17" s="51">
        <v>0</v>
      </c>
      <c r="K17" s="33">
        <v>9.5</v>
      </c>
      <c r="L17" s="35">
        <f t="shared" si="1"/>
        <v>0</v>
      </c>
      <c r="M17" s="36">
        <f t="shared" si="2"/>
        <v>0</v>
      </c>
      <c r="N17" s="31"/>
    </row>
    <row r="18" spans="1:14" ht="15" customHeight="1" x14ac:dyDescent="0.3">
      <c r="A18" s="48">
        <f t="shared" si="0"/>
        <v>7</v>
      </c>
      <c r="B18" s="25"/>
      <c r="C18" s="136" t="s">
        <v>72</v>
      </c>
      <c r="D18" s="137" t="s">
        <v>72</v>
      </c>
      <c r="E18" s="137" t="s">
        <v>72</v>
      </c>
      <c r="F18" s="138" t="s">
        <v>72</v>
      </c>
      <c r="G18" s="52" t="s">
        <v>15</v>
      </c>
      <c r="H18" s="49"/>
      <c r="I18" s="50">
        <v>50</v>
      </c>
      <c r="J18" s="51">
        <v>0</v>
      </c>
      <c r="K18" s="33">
        <v>9.5</v>
      </c>
      <c r="L18" s="35">
        <f t="shared" si="1"/>
        <v>0</v>
      </c>
      <c r="M18" s="36">
        <f t="shared" si="2"/>
        <v>0</v>
      </c>
      <c r="N18" s="31"/>
    </row>
    <row r="19" spans="1:14" ht="15" customHeight="1" x14ac:dyDescent="0.3">
      <c r="A19" s="48">
        <f t="shared" si="0"/>
        <v>8</v>
      </c>
      <c r="B19" s="25"/>
      <c r="C19" s="136" t="s">
        <v>73</v>
      </c>
      <c r="D19" s="137" t="s">
        <v>73</v>
      </c>
      <c r="E19" s="137" t="s">
        <v>73</v>
      </c>
      <c r="F19" s="138" t="s">
        <v>73</v>
      </c>
      <c r="G19" s="33" t="s">
        <v>15</v>
      </c>
      <c r="H19" s="49"/>
      <c r="I19" s="34">
        <v>100</v>
      </c>
      <c r="J19" s="51">
        <v>0</v>
      </c>
      <c r="K19" s="33">
        <v>9.5</v>
      </c>
      <c r="L19" s="35">
        <f t="shared" si="1"/>
        <v>0</v>
      </c>
      <c r="M19" s="36">
        <f t="shared" si="2"/>
        <v>0</v>
      </c>
      <c r="N19" s="31"/>
    </row>
    <row r="20" spans="1:14" ht="15" customHeight="1" x14ac:dyDescent="0.3">
      <c r="A20" s="48">
        <f t="shared" si="0"/>
        <v>9</v>
      </c>
      <c r="B20" s="25"/>
      <c r="C20" s="136" t="s">
        <v>74</v>
      </c>
      <c r="D20" s="137" t="s">
        <v>74</v>
      </c>
      <c r="E20" s="137" t="s">
        <v>74</v>
      </c>
      <c r="F20" s="138" t="s">
        <v>74</v>
      </c>
      <c r="G20" s="33" t="s">
        <v>15</v>
      </c>
      <c r="H20" s="49"/>
      <c r="I20" s="34">
        <v>100</v>
      </c>
      <c r="J20" s="51">
        <v>0</v>
      </c>
      <c r="K20" s="33">
        <v>9.5</v>
      </c>
      <c r="L20" s="35">
        <f t="shared" si="1"/>
        <v>0</v>
      </c>
      <c r="M20" s="36">
        <f t="shared" si="2"/>
        <v>0</v>
      </c>
      <c r="N20" s="31"/>
    </row>
    <row r="21" spans="1:14" ht="15" customHeight="1" x14ac:dyDescent="0.3">
      <c r="A21" s="48">
        <f t="shared" si="0"/>
        <v>10</v>
      </c>
      <c r="B21" s="25"/>
      <c r="C21" s="136" t="s">
        <v>75</v>
      </c>
      <c r="D21" s="137" t="s">
        <v>75</v>
      </c>
      <c r="E21" s="137" t="s">
        <v>75</v>
      </c>
      <c r="F21" s="138" t="s">
        <v>75</v>
      </c>
      <c r="G21" s="33" t="s">
        <v>15</v>
      </c>
      <c r="H21" s="49"/>
      <c r="I21" s="34">
        <v>250</v>
      </c>
      <c r="J21" s="51">
        <v>0</v>
      </c>
      <c r="K21" s="33">
        <v>9.5</v>
      </c>
      <c r="L21" s="35">
        <f t="shared" si="1"/>
        <v>0</v>
      </c>
      <c r="M21" s="36">
        <f t="shared" si="2"/>
        <v>0</v>
      </c>
      <c r="N21" s="31"/>
    </row>
    <row r="22" spans="1:14" ht="15" customHeight="1" x14ac:dyDescent="0.3">
      <c r="A22" s="48">
        <f t="shared" si="0"/>
        <v>11</v>
      </c>
      <c r="B22" s="25"/>
      <c r="C22" s="136" t="s">
        <v>76</v>
      </c>
      <c r="D22" s="137" t="s">
        <v>76</v>
      </c>
      <c r="E22" s="137" t="s">
        <v>76</v>
      </c>
      <c r="F22" s="138" t="s">
        <v>76</v>
      </c>
      <c r="G22" s="33" t="s">
        <v>15</v>
      </c>
      <c r="H22" s="49"/>
      <c r="I22" s="34">
        <v>100</v>
      </c>
      <c r="J22" s="51">
        <v>0</v>
      </c>
      <c r="K22" s="33">
        <v>9.5</v>
      </c>
      <c r="L22" s="35">
        <f t="shared" si="1"/>
        <v>0</v>
      </c>
      <c r="M22" s="36">
        <f t="shared" si="2"/>
        <v>0</v>
      </c>
      <c r="N22" s="31"/>
    </row>
    <row r="23" spans="1:14" ht="15" customHeight="1" x14ac:dyDescent="0.3">
      <c r="A23" s="48">
        <f t="shared" si="0"/>
        <v>12</v>
      </c>
      <c r="B23" s="25"/>
      <c r="C23" s="136" t="s">
        <v>77</v>
      </c>
      <c r="D23" s="137" t="s">
        <v>77</v>
      </c>
      <c r="E23" s="137" t="s">
        <v>77</v>
      </c>
      <c r="F23" s="138" t="s">
        <v>77</v>
      </c>
      <c r="G23" s="33" t="s">
        <v>15</v>
      </c>
      <c r="H23" s="49"/>
      <c r="I23" s="34">
        <v>150</v>
      </c>
      <c r="J23" s="51">
        <v>0</v>
      </c>
      <c r="K23" s="33">
        <v>9.5</v>
      </c>
      <c r="L23" s="35">
        <f t="shared" si="1"/>
        <v>0</v>
      </c>
      <c r="M23" s="36">
        <f t="shared" si="2"/>
        <v>0</v>
      </c>
      <c r="N23" s="31"/>
    </row>
    <row r="24" spans="1:14" ht="15" customHeight="1" x14ac:dyDescent="0.3">
      <c r="A24" s="48">
        <f t="shared" si="0"/>
        <v>13</v>
      </c>
      <c r="B24" s="25"/>
      <c r="C24" s="136" t="s">
        <v>78</v>
      </c>
      <c r="D24" s="137" t="s">
        <v>78</v>
      </c>
      <c r="E24" s="137" t="s">
        <v>78</v>
      </c>
      <c r="F24" s="138" t="s">
        <v>78</v>
      </c>
      <c r="G24" s="33" t="s">
        <v>15</v>
      </c>
      <c r="H24" s="49"/>
      <c r="I24" s="34">
        <v>300</v>
      </c>
      <c r="J24" s="51">
        <v>0</v>
      </c>
      <c r="K24" s="33">
        <v>9.5</v>
      </c>
      <c r="L24" s="35">
        <f t="shared" si="1"/>
        <v>0</v>
      </c>
      <c r="M24" s="36">
        <f t="shared" si="2"/>
        <v>0</v>
      </c>
      <c r="N24" s="31"/>
    </row>
    <row r="25" spans="1:14" ht="15" customHeight="1" x14ac:dyDescent="0.3">
      <c r="A25" s="48">
        <f t="shared" si="0"/>
        <v>14</v>
      </c>
      <c r="B25" s="25"/>
      <c r="C25" s="136" t="s">
        <v>79</v>
      </c>
      <c r="D25" s="137" t="s">
        <v>79</v>
      </c>
      <c r="E25" s="137" t="s">
        <v>79</v>
      </c>
      <c r="F25" s="138" t="s">
        <v>79</v>
      </c>
      <c r="G25" s="33" t="s">
        <v>15</v>
      </c>
      <c r="H25" s="49"/>
      <c r="I25" s="34">
        <v>100</v>
      </c>
      <c r="J25" s="51">
        <v>0</v>
      </c>
      <c r="K25" s="33">
        <v>9.5</v>
      </c>
      <c r="L25" s="35">
        <f t="shared" si="1"/>
        <v>0</v>
      </c>
      <c r="M25" s="36">
        <f t="shared" si="2"/>
        <v>0</v>
      </c>
      <c r="N25" s="31"/>
    </row>
    <row r="26" spans="1:14" ht="24.95" customHeight="1" x14ac:dyDescent="0.3">
      <c r="A26" s="48">
        <f t="shared" si="0"/>
        <v>15</v>
      </c>
      <c r="B26" s="25"/>
      <c r="C26" s="136" t="s">
        <v>80</v>
      </c>
      <c r="D26" s="137" t="s">
        <v>80</v>
      </c>
      <c r="E26" s="137" t="s">
        <v>80</v>
      </c>
      <c r="F26" s="138" t="s">
        <v>80</v>
      </c>
      <c r="G26" s="33" t="s">
        <v>15</v>
      </c>
      <c r="H26" s="49"/>
      <c r="I26" s="34">
        <v>100</v>
      </c>
      <c r="J26" s="51">
        <v>0</v>
      </c>
      <c r="K26" s="33">
        <v>9.5</v>
      </c>
      <c r="L26" s="35">
        <f t="shared" si="1"/>
        <v>0</v>
      </c>
      <c r="M26" s="36">
        <f t="shared" si="2"/>
        <v>0</v>
      </c>
      <c r="N26" s="31"/>
    </row>
    <row r="27" spans="1:14" ht="24.95" customHeight="1" x14ac:dyDescent="0.3">
      <c r="A27" s="48">
        <f t="shared" si="0"/>
        <v>16</v>
      </c>
      <c r="B27" s="25"/>
      <c r="C27" s="136" t="s">
        <v>81</v>
      </c>
      <c r="D27" s="137" t="s">
        <v>81</v>
      </c>
      <c r="E27" s="137" t="s">
        <v>81</v>
      </c>
      <c r="F27" s="138" t="s">
        <v>81</v>
      </c>
      <c r="G27" s="52" t="s">
        <v>15</v>
      </c>
      <c r="H27" s="49"/>
      <c r="I27" s="34">
        <v>100</v>
      </c>
      <c r="J27" s="51">
        <v>0</v>
      </c>
      <c r="K27" s="33">
        <v>9.5</v>
      </c>
      <c r="L27" s="35">
        <f t="shared" si="1"/>
        <v>0</v>
      </c>
      <c r="M27" s="36">
        <f t="shared" si="2"/>
        <v>0</v>
      </c>
      <c r="N27" s="31"/>
    </row>
    <row r="28" spans="1:14" ht="15" customHeight="1" x14ac:dyDescent="0.3">
      <c r="A28" s="48">
        <f t="shared" si="0"/>
        <v>17</v>
      </c>
      <c r="B28" s="25"/>
      <c r="C28" s="136" t="s">
        <v>82</v>
      </c>
      <c r="D28" s="137" t="s">
        <v>82</v>
      </c>
      <c r="E28" s="137" t="s">
        <v>82</v>
      </c>
      <c r="F28" s="138" t="s">
        <v>82</v>
      </c>
      <c r="G28" s="52" t="s">
        <v>15</v>
      </c>
      <c r="H28" s="49"/>
      <c r="I28" s="34">
        <v>100</v>
      </c>
      <c r="J28" s="51">
        <v>0</v>
      </c>
      <c r="K28" s="33">
        <v>9.5</v>
      </c>
      <c r="L28" s="35">
        <f t="shared" si="1"/>
        <v>0</v>
      </c>
      <c r="M28" s="36">
        <f t="shared" si="2"/>
        <v>0</v>
      </c>
      <c r="N28" s="31"/>
    </row>
    <row r="29" spans="1:14" ht="15" customHeight="1" x14ac:dyDescent="0.3">
      <c r="A29" s="48">
        <f t="shared" si="0"/>
        <v>18</v>
      </c>
      <c r="B29" s="25"/>
      <c r="C29" s="136" t="s">
        <v>83</v>
      </c>
      <c r="D29" s="137" t="s">
        <v>83</v>
      </c>
      <c r="E29" s="137" t="s">
        <v>83</v>
      </c>
      <c r="F29" s="138" t="s">
        <v>83</v>
      </c>
      <c r="G29" s="33" t="s">
        <v>15</v>
      </c>
      <c r="H29" s="49"/>
      <c r="I29" s="34">
        <v>250</v>
      </c>
      <c r="J29" s="51">
        <v>0</v>
      </c>
      <c r="K29" s="33">
        <v>9.5</v>
      </c>
      <c r="L29" s="35">
        <f t="shared" si="1"/>
        <v>0</v>
      </c>
      <c r="M29" s="36">
        <f t="shared" si="2"/>
        <v>0</v>
      </c>
      <c r="N29" s="31"/>
    </row>
    <row r="30" spans="1:14" ht="15" customHeight="1" x14ac:dyDescent="0.3">
      <c r="A30" s="48">
        <f t="shared" si="0"/>
        <v>19</v>
      </c>
      <c r="B30" s="25"/>
      <c r="C30" s="136" t="s">
        <v>84</v>
      </c>
      <c r="D30" s="137" t="s">
        <v>84</v>
      </c>
      <c r="E30" s="137" t="s">
        <v>84</v>
      </c>
      <c r="F30" s="138" t="s">
        <v>84</v>
      </c>
      <c r="G30" s="33" t="s">
        <v>15</v>
      </c>
      <c r="H30" s="49"/>
      <c r="I30" s="34">
        <v>100</v>
      </c>
      <c r="J30" s="51">
        <v>0</v>
      </c>
      <c r="K30" s="33">
        <v>9.5</v>
      </c>
      <c r="L30" s="35">
        <f t="shared" si="1"/>
        <v>0</v>
      </c>
      <c r="M30" s="36">
        <f t="shared" si="2"/>
        <v>0</v>
      </c>
      <c r="N30" s="31"/>
    </row>
    <row r="31" spans="1:14" ht="15" customHeight="1" x14ac:dyDescent="0.3">
      <c r="A31" s="48">
        <f t="shared" si="0"/>
        <v>20</v>
      </c>
      <c r="B31" s="25"/>
      <c r="C31" s="136" t="s">
        <v>85</v>
      </c>
      <c r="D31" s="137" t="s">
        <v>85</v>
      </c>
      <c r="E31" s="137" t="s">
        <v>85</v>
      </c>
      <c r="F31" s="138" t="s">
        <v>85</v>
      </c>
      <c r="G31" s="33" t="s">
        <v>15</v>
      </c>
      <c r="H31" s="49"/>
      <c r="I31" s="34">
        <v>200</v>
      </c>
      <c r="J31" s="51">
        <v>0</v>
      </c>
      <c r="K31" s="33">
        <v>9.5</v>
      </c>
      <c r="L31" s="35">
        <f t="shared" si="1"/>
        <v>0</v>
      </c>
      <c r="M31" s="36">
        <f t="shared" si="2"/>
        <v>0</v>
      </c>
      <c r="N31" s="31"/>
    </row>
    <row r="32" spans="1:14" ht="15" customHeight="1" x14ac:dyDescent="0.3">
      <c r="A32" s="48">
        <f t="shared" si="0"/>
        <v>21</v>
      </c>
      <c r="B32" s="25"/>
      <c r="C32" s="136" t="s">
        <v>86</v>
      </c>
      <c r="D32" s="137" t="s">
        <v>86</v>
      </c>
      <c r="E32" s="137" t="s">
        <v>86</v>
      </c>
      <c r="F32" s="138" t="s">
        <v>86</v>
      </c>
      <c r="G32" s="33" t="s">
        <v>15</v>
      </c>
      <c r="H32" s="49"/>
      <c r="I32" s="34">
        <v>50</v>
      </c>
      <c r="J32" s="51">
        <v>0</v>
      </c>
      <c r="K32" s="33">
        <v>9.5</v>
      </c>
      <c r="L32" s="35">
        <f t="shared" si="1"/>
        <v>0</v>
      </c>
      <c r="M32" s="36">
        <f t="shared" si="2"/>
        <v>0</v>
      </c>
      <c r="N32" s="31"/>
    </row>
    <row r="33" spans="1:14" ht="15" customHeight="1" x14ac:dyDescent="0.3">
      <c r="A33" s="48">
        <f t="shared" si="0"/>
        <v>22</v>
      </c>
      <c r="B33" s="25"/>
      <c r="C33" s="136" t="s">
        <v>87</v>
      </c>
      <c r="D33" s="137" t="s">
        <v>87</v>
      </c>
      <c r="E33" s="137" t="s">
        <v>87</v>
      </c>
      <c r="F33" s="138" t="s">
        <v>87</v>
      </c>
      <c r="G33" s="52" t="s">
        <v>15</v>
      </c>
      <c r="H33" s="49"/>
      <c r="I33" s="34">
        <v>250</v>
      </c>
      <c r="J33" s="51">
        <v>0</v>
      </c>
      <c r="K33" s="33">
        <v>9.5</v>
      </c>
      <c r="L33" s="35">
        <f t="shared" si="1"/>
        <v>0</v>
      </c>
      <c r="M33" s="36">
        <f t="shared" si="2"/>
        <v>0</v>
      </c>
      <c r="N33" s="31"/>
    </row>
    <row r="34" spans="1:14" ht="15" customHeight="1" x14ac:dyDescent="0.3">
      <c r="A34" s="48">
        <f t="shared" si="0"/>
        <v>23</v>
      </c>
      <c r="B34" s="25"/>
      <c r="C34" s="136" t="s">
        <v>88</v>
      </c>
      <c r="D34" s="137" t="s">
        <v>88</v>
      </c>
      <c r="E34" s="137" t="s">
        <v>88</v>
      </c>
      <c r="F34" s="138" t="s">
        <v>88</v>
      </c>
      <c r="G34" s="33" t="s">
        <v>15</v>
      </c>
      <c r="H34" s="49"/>
      <c r="I34" s="34">
        <v>100</v>
      </c>
      <c r="J34" s="51">
        <v>0</v>
      </c>
      <c r="K34" s="33">
        <v>9.5</v>
      </c>
      <c r="L34" s="35">
        <f t="shared" si="1"/>
        <v>0</v>
      </c>
      <c r="M34" s="36">
        <f t="shared" si="2"/>
        <v>0</v>
      </c>
      <c r="N34" s="31"/>
    </row>
    <row r="35" spans="1:14" ht="15" customHeight="1" x14ac:dyDescent="0.3">
      <c r="A35" s="24">
        <f t="shared" si="0"/>
        <v>24</v>
      </c>
      <c r="B35" s="25"/>
      <c r="C35" s="136" t="s">
        <v>89</v>
      </c>
      <c r="D35" s="137" t="s">
        <v>89</v>
      </c>
      <c r="E35" s="137" t="s">
        <v>89</v>
      </c>
      <c r="F35" s="138" t="s">
        <v>89</v>
      </c>
      <c r="G35" s="52" t="s">
        <v>15</v>
      </c>
      <c r="H35" s="49"/>
      <c r="I35" s="34">
        <v>50</v>
      </c>
      <c r="J35" s="51">
        <v>0</v>
      </c>
      <c r="K35" s="33">
        <v>9.5</v>
      </c>
      <c r="L35" s="35">
        <f t="shared" si="1"/>
        <v>0</v>
      </c>
      <c r="M35" s="36">
        <f t="shared" si="2"/>
        <v>0</v>
      </c>
      <c r="N35" s="31"/>
    </row>
    <row r="36" spans="1:14" ht="12.75" customHeight="1" x14ac:dyDescent="0.3">
      <c r="A36" s="37"/>
      <c r="B36" s="37"/>
      <c r="C36" s="139" t="s">
        <v>90</v>
      </c>
      <c r="D36" s="139"/>
      <c r="E36" s="139"/>
      <c r="F36" s="139"/>
      <c r="G36" s="38"/>
      <c r="H36" s="38"/>
      <c r="I36" s="38"/>
      <c r="J36" s="39"/>
      <c r="K36" s="38"/>
      <c r="L36" s="40"/>
      <c r="M36" s="41">
        <f>SUM(M12:M35)</f>
        <v>0</v>
      </c>
      <c r="N36" s="4"/>
    </row>
    <row r="37" spans="1:14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835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836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842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21</v>
      </c>
      <c r="B45" s="4"/>
      <c r="C45" s="4"/>
      <c r="D45" s="4"/>
      <c r="E45" s="4"/>
      <c r="F45" s="4"/>
      <c r="G45" s="4"/>
      <c r="H45" s="42" t="s">
        <v>22</v>
      </c>
      <c r="I45" s="4"/>
      <c r="J45" s="4"/>
      <c r="K45" s="4" t="s">
        <v>23</v>
      </c>
      <c r="L45" s="4"/>
      <c r="M45" s="4"/>
      <c r="N45" s="4"/>
    </row>
    <row r="48" spans="1:14" ht="12.75" customHeight="1" x14ac:dyDescent="0.3">
      <c r="B48" s="43"/>
      <c r="C48" s="43"/>
    </row>
    <row r="49" spans="2:3" ht="12.75" customHeight="1" x14ac:dyDescent="0.3">
      <c r="B49" s="43"/>
      <c r="C49" s="43"/>
    </row>
    <row r="50" spans="2:3" ht="12.75" customHeight="1" x14ac:dyDescent="0.3">
      <c r="B50" s="43"/>
      <c r="C50" s="43"/>
    </row>
    <row r="51" spans="2:3" ht="12.75" customHeight="1" x14ac:dyDescent="0.3">
      <c r="B51" s="43"/>
      <c r="C51" s="43"/>
    </row>
  </sheetData>
  <sheetProtection algorithmName="SHA-512" hashValue="g4EuG1PF1n2b1SgVePyy8UiL7T8YE7TvOE+eEFotrOHAZn+vqHgk1tmtJY5pt4kPmF0zRUpkhbDNuCeeAdPT2A==" saltValue="dbzjUSCw0lVXUSbM43hmAA==" spinCount="100000" sheet="1" objects="1" scenarios="1"/>
  <protectedRanges>
    <protectedRange sqref="C45" name="Obseg5"/>
    <protectedRange sqref="C4:C5" name="Obseg4"/>
    <protectedRange sqref="N12:N35" name="Obseg3"/>
    <protectedRange sqref="N11" name="Range6_1"/>
    <protectedRange sqref="C45" name="Range2"/>
  </protectedRanges>
  <mergeCells count="26">
    <mergeCell ref="C35:F35"/>
    <mergeCell ref="C36:F36"/>
    <mergeCell ref="C29:F29"/>
    <mergeCell ref="C30:F30"/>
    <mergeCell ref="C31:F31"/>
    <mergeCell ref="C32:F32"/>
    <mergeCell ref="C33:F33"/>
    <mergeCell ref="C34:F34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68972-D03C-41D5-8008-646BC3D1704C}">
  <dimension ref="A1:M35"/>
  <sheetViews>
    <sheetView zoomScaleNormal="100" workbookViewId="0">
      <selection activeCell="J13" sqref="J13:J1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99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8.75" customHeight="1" x14ac:dyDescent="0.3">
      <c r="A12" s="24">
        <v>1</v>
      </c>
      <c r="B12" s="25"/>
      <c r="C12" s="130" t="s">
        <v>92</v>
      </c>
      <c r="D12" s="131" t="s">
        <v>92</v>
      </c>
      <c r="E12" s="131" t="s">
        <v>92</v>
      </c>
      <c r="F12" s="132" t="s">
        <v>92</v>
      </c>
      <c r="G12" s="52" t="s">
        <v>15</v>
      </c>
      <c r="H12" s="27"/>
      <c r="I12" s="54">
        <v>50</v>
      </c>
      <c r="J12" s="29">
        <v>0</v>
      </c>
      <c r="K12" s="26">
        <v>9.5</v>
      </c>
      <c r="L12" s="30">
        <f>PRODUCT(J12,1.095)</f>
        <v>0</v>
      </c>
      <c r="M12" s="31">
        <f>PRODUCT(I12,L12)</f>
        <v>0</v>
      </c>
    </row>
    <row r="13" spans="1:13" ht="18.75" customHeight="1" x14ac:dyDescent="0.3">
      <c r="A13" s="24">
        <f t="shared" ref="A13:A17" si="0">A12+1</f>
        <v>2</v>
      </c>
      <c r="B13" s="25"/>
      <c r="C13" s="130" t="s">
        <v>93</v>
      </c>
      <c r="D13" s="131" t="s">
        <v>93</v>
      </c>
      <c r="E13" s="131" t="s">
        <v>93</v>
      </c>
      <c r="F13" s="132" t="s">
        <v>93</v>
      </c>
      <c r="G13" s="52" t="s">
        <v>15</v>
      </c>
      <c r="H13" s="27"/>
      <c r="I13" s="54">
        <v>100</v>
      </c>
      <c r="J13" s="29">
        <v>0</v>
      </c>
      <c r="K13" s="26">
        <v>9.5</v>
      </c>
      <c r="L13" s="30">
        <f t="shared" ref="L13:L17" si="1">PRODUCT(J13,1.095)</f>
        <v>0</v>
      </c>
      <c r="M13" s="31">
        <f t="shared" ref="M13:M17" si="2">PRODUCT(I13,L13)</f>
        <v>0</v>
      </c>
    </row>
    <row r="14" spans="1:13" ht="15" customHeight="1" x14ac:dyDescent="0.3">
      <c r="A14" s="24">
        <f t="shared" si="0"/>
        <v>3</v>
      </c>
      <c r="B14" s="32"/>
      <c r="C14" s="136" t="s">
        <v>94</v>
      </c>
      <c r="D14" s="137" t="s">
        <v>94</v>
      </c>
      <c r="E14" s="137" t="s">
        <v>94</v>
      </c>
      <c r="F14" s="138" t="s">
        <v>94</v>
      </c>
      <c r="G14" s="52" t="s">
        <v>15</v>
      </c>
      <c r="H14" s="27"/>
      <c r="I14" s="54">
        <v>150</v>
      </c>
      <c r="J14" s="29">
        <v>0</v>
      </c>
      <c r="K14" s="33">
        <v>9.5</v>
      </c>
      <c r="L14" s="35">
        <f t="shared" si="1"/>
        <v>0</v>
      </c>
      <c r="M14" s="36">
        <f t="shared" si="2"/>
        <v>0</v>
      </c>
    </row>
    <row r="15" spans="1:13" ht="15" customHeight="1" x14ac:dyDescent="0.3">
      <c r="A15" s="24">
        <f t="shared" si="0"/>
        <v>4</v>
      </c>
      <c r="B15" s="25"/>
      <c r="C15" s="130" t="s">
        <v>95</v>
      </c>
      <c r="D15" s="131" t="s">
        <v>95</v>
      </c>
      <c r="E15" s="131" t="s">
        <v>95</v>
      </c>
      <c r="F15" s="132" t="s">
        <v>95</v>
      </c>
      <c r="G15" s="33" t="s">
        <v>15</v>
      </c>
      <c r="H15" s="27"/>
      <c r="I15" s="54">
        <v>150</v>
      </c>
      <c r="J15" s="29">
        <v>0</v>
      </c>
      <c r="K15" s="26">
        <v>9.5</v>
      </c>
      <c r="L15" s="30">
        <f t="shared" si="1"/>
        <v>0</v>
      </c>
      <c r="M15" s="31">
        <f t="shared" si="2"/>
        <v>0</v>
      </c>
    </row>
    <row r="16" spans="1:13" ht="15" customHeight="1" x14ac:dyDescent="0.3">
      <c r="A16" s="24">
        <f t="shared" si="0"/>
        <v>5</v>
      </c>
      <c r="B16" s="25"/>
      <c r="C16" s="130" t="s">
        <v>96</v>
      </c>
      <c r="D16" s="131" t="s">
        <v>96</v>
      </c>
      <c r="E16" s="131" t="s">
        <v>96</v>
      </c>
      <c r="F16" s="132" t="s">
        <v>96</v>
      </c>
      <c r="G16" s="52" t="s">
        <v>15</v>
      </c>
      <c r="H16" s="27"/>
      <c r="I16" s="54">
        <v>150</v>
      </c>
      <c r="J16" s="29">
        <v>0</v>
      </c>
      <c r="K16" s="26">
        <v>9.5</v>
      </c>
      <c r="L16" s="30">
        <f t="shared" si="1"/>
        <v>0</v>
      </c>
      <c r="M16" s="31">
        <f t="shared" si="2"/>
        <v>0</v>
      </c>
    </row>
    <row r="17" spans="1:13" ht="15" customHeight="1" x14ac:dyDescent="0.3">
      <c r="A17" s="24">
        <f t="shared" si="0"/>
        <v>6</v>
      </c>
      <c r="B17" s="25"/>
      <c r="C17" s="130" t="s">
        <v>97</v>
      </c>
      <c r="D17" s="131" t="s">
        <v>97</v>
      </c>
      <c r="E17" s="131" t="s">
        <v>97</v>
      </c>
      <c r="F17" s="132" t="s">
        <v>97</v>
      </c>
      <c r="G17" s="33" t="s">
        <v>15</v>
      </c>
      <c r="H17" s="27"/>
      <c r="I17" s="54">
        <v>150</v>
      </c>
      <c r="J17" s="29">
        <v>0</v>
      </c>
      <c r="K17" s="26">
        <v>9.5</v>
      </c>
      <c r="L17" s="30">
        <f t="shared" si="1"/>
        <v>0</v>
      </c>
      <c r="M17" s="31">
        <f t="shared" si="2"/>
        <v>0</v>
      </c>
    </row>
    <row r="18" spans="1:13" ht="12.75" customHeight="1" x14ac:dyDescent="0.3">
      <c r="A18" s="37"/>
      <c r="B18" s="37"/>
      <c r="C18" s="139" t="s">
        <v>98</v>
      </c>
      <c r="D18" s="139"/>
      <c r="E18" s="139"/>
      <c r="F18" s="139"/>
      <c r="G18" s="38"/>
      <c r="H18" s="38"/>
      <c r="I18" s="38"/>
      <c r="J18" s="39"/>
      <c r="K18" s="38"/>
      <c r="L18" s="40"/>
      <c r="M18" s="41">
        <f>SUM(M12:M17)</f>
        <v>0</v>
      </c>
    </row>
    <row r="19" spans="1:13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2.75" customHeight="1" x14ac:dyDescent="0.3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2.75" customHeight="1" x14ac:dyDescent="0.3">
      <c r="A21" s="4" t="s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2.75" customHeight="1" x14ac:dyDescent="0.3">
      <c r="A22" s="4" t="s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2.75" customHeight="1" x14ac:dyDescent="0.3">
      <c r="A23" s="4" t="s">
        <v>835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836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842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53" t="s">
        <v>64</v>
      </c>
      <c r="B27" s="5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21</v>
      </c>
      <c r="B29" s="4"/>
      <c r="C29" s="4"/>
      <c r="D29" s="4"/>
      <c r="E29" s="4"/>
      <c r="F29" s="4"/>
      <c r="G29" s="4"/>
      <c r="H29" s="42" t="s">
        <v>22</v>
      </c>
      <c r="I29" s="4"/>
      <c r="J29" s="4"/>
      <c r="K29" s="4" t="s">
        <v>23</v>
      </c>
      <c r="L29" s="4"/>
      <c r="M29" s="4"/>
    </row>
    <row r="32" spans="1:13" ht="12.75" customHeight="1" x14ac:dyDescent="0.3">
      <c r="B32" s="43"/>
      <c r="C32" s="43"/>
    </row>
    <row r="33" spans="2:3" ht="12.75" customHeight="1" x14ac:dyDescent="0.3">
      <c r="B33" s="43"/>
      <c r="C33" s="43"/>
    </row>
    <row r="34" spans="2:3" ht="12.75" customHeight="1" x14ac:dyDescent="0.3">
      <c r="B34" s="43"/>
      <c r="C34" s="43"/>
    </row>
    <row r="35" spans="2:3" ht="12.75" customHeight="1" x14ac:dyDescent="0.3">
      <c r="B35" s="43"/>
      <c r="C35" s="43"/>
    </row>
  </sheetData>
  <sheetProtection algorithmName="SHA-512" hashValue="QQJgsLGcvy/MHe5Xq1/M5uARyMPteDt1pc59KuZZQq/ysd14Ci3MTe436JdDMCM5yWxsILmCZKnzx033/JHYdQ==" saltValue="vdgr+4ixoYb5X3v1mSKapg==" spinCount="100000" sheet="1" objects="1" scenarios="1"/>
  <protectedRanges>
    <protectedRange sqref="C29" name="Obseg3"/>
    <protectedRange sqref="C4:C5" name="Obseg2"/>
    <protectedRange sqref="C29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43D1-D744-46A8-AB01-64451ABE2198}">
  <dimension ref="A1:M41"/>
  <sheetViews>
    <sheetView topLeftCell="A7" zoomScaleNormal="100" workbookViewId="0">
      <selection activeCell="J13" sqref="J13:J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100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27" customHeight="1" x14ac:dyDescent="0.3">
      <c r="A12" s="48">
        <v>1</v>
      </c>
      <c r="B12" s="32"/>
      <c r="C12" s="136" t="s">
        <v>101</v>
      </c>
      <c r="D12" s="137" t="s">
        <v>101</v>
      </c>
      <c r="E12" s="137" t="s">
        <v>101</v>
      </c>
      <c r="F12" s="138" t="s">
        <v>101</v>
      </c>
      <c r="G12" s="55" t="s">
        <v>15</v>
      </c>
      <c r="H12" s="49"/>
      <c r="I12" s="57">
        <v>60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27" customHeight="1" x14ac:dyDescent="0.3">
      <c r="A13" s="48">
        <f t="shared" ref="A13:A25" si="0">A12+1</f>
        <v>2</v>
      </c>
      <c r="B13" s="32"/>
      <c r="C13" s="136" t="s">
        <v>102</v>
      </c>
      <c r="D13" s="137" t="s">
        <v>102</v>
      </c>
      <c r="E13" s="137" t="s">
        <v>102</v>
      </c>
      <c r="F13" s="138" t="s">
        <v>102</v>
      </c>
      <c r="G13" s="55" t="s">
        <v>15</v>
      </c>
      <c r="H13" s="49"/>
      <c r="I13" s="57">
        <v>60</v>
      </c>
      <c r="J13" s="51">
        <v>0</v>
      </c>
      <c r="K13" s="33">
        <v>9.5</v>
      </c>
      <c r="L13" s="35">
        <f t="shared" ref="L13:L25" si="1">PRODUCT(J13,1.095)</f>
        <v>0</v>
      </c>
      <c r="M13" s="36">
        <f t="shared" ref="M13:M25" si="2">PRODUCT(I13,L13)</f>
        <v>0</v>
      </c>
    </row>
    <row r="14" spans="1:13" ht="27" customHeight="1" x14ac:dyDescent="0.3">
      <c r="A14" s="48">
        <f t="shared" si="0"/>
        <v>3</v>
      </c>
      <c r="B14" s="32"/>
      <c r="C14" s="136" t="s">
        <v>103</v>
      </c>
      <c r="D14" s="137" t="s">
        <v>103</v>
      </c>
      <c r="E14" s="137" t="s">
        <v>103</v>
      </c>
      <c r="F14" s="138" t="s">
        <v>103</v>
      </c>
      <c r="G14" s="56" t="s">
        <v>15</v>
      </c>
      <c r="H14" s="49"/>
      <c r="I14" s="58">
        <v>75</v>
      </c>
      <c r="J14" s="51">
        <v>0</v>
      </c>
      <c r="K14" s="33">
        <v>9.5</v>
      </c>
      <c r="L14" s="35">
        <f t="shared" si="1"/>
        <v>0</v>
      </c>
      <c r="M14" s="36">
        <f t="shared" si="2"/>
        <v>0</v>
      </c>
    </row>
    <row r="15" spans="1:13" ht="27" customHeight="1" x14ac:dyDescent="0.3">
      <c r="A15" s="48">
        <f t="shared" si="0"/>
        <v>4</v>
      </c>
      <c r="B15" s="32"/>
      <c r="C15" s="136" t="s">
        <v>104</v>
      </c>
      <c r="D15" s="137" t="s">
        <v>104</v>
      </c>
      <c r="E15" s="137" t="s">
        <v>104</v>
      </c>
      <c r="F15" s="138" t="s">
        <v>104</v>
      </c>
      <c r="G15" s="56" t="s">
        <v>15</v>
      </c>
      <c r="H15" s="49"/>
      <c r="I15" s="58">
        <v>75</v>
      </c>
      <c r="J15" s="51">
        <v>0</v>
      </c>
      <c r="K15" s="33">
        <v>9.5</v>
      </c>
      <c r="L15" s="35">
        <f t="shared" si="1"/>
        <v>0</v>
      </c>
      <c r="M15" s="36">
        <f t="shared" si="2"/>
        <v>0</v>
      </c>
    </row>
    <row r="16" spans="1:13" ht="15" customHeight="1" x14ac:dyDescent="0.3">
      <c r="A16" s="48">
        <f t="shared" si="0"/>
        <v>5</v>
      </c>
      <c r="B16" s="32"/>
      <c r="C16" s="136" t="s">
        <v>105</v>
      </c>
      <c r="D16" s="137" t="s">
        <v>105</v>
      </c>
      <c r="E16" s="137" t="s">
        <v>105</v>
      </c>
      <c r="F16" s="138" t="s">
        <v>105</v>
      </c>
      <c r="G16" s="55" t="s">
        <v>15</v>
      </c>
      <c r="H16" s="49"/>
      <c r="I16" s="57">
        <v>50</v>
      </c>
      <c r="J16" s="51">
        <v>0</v>
      </c>
      <c r="K16" s="33">
        <v>9.5</v>
      </c>
      <c r="L16" s="35">
        <f t="shared" si="1"/>
        <v>0</v>
      </c>
      <c r="M16" s="36">
        <f t="shared" si="2"/>
        <v>0</v>
      </c>
    </row>
    <row r="17" spans="1:13" ht="27" customHeight="1" x14ac:dyDescent="0.3">
      <c r="A17" s="48">
        <f t="shared" si="0"/>
        <v>6</v>
      </c>
      <c r="B17" s="32"/>
      <c r="C17" s="136" t="s">
        <v>106</v>
      </c>
      <c r="D17" s="137" t="s">
        <v>106</v>
      </c>
      <c r="E17" s="137" t="s">
        <v>106</v>
      </c>
      <c r="F17" s="138" t="s">
        <v>106</v>
      </c>
      <c r="G17" s="55" t="s">
        <v>15</v>
      </c>
      <c r="H17" s="49"/>
      <c r="I17" s="57">
        <v>50</v>
      </c>
      <c r="J17" s="51">
        <v>0</v>
      </c>
      <c r="K17" s="33">
        <v>9.5</v>
      </c>
      <c r="L17" s="35">
        <f t="shared" si="1"/>
        <v>0</v>
      </c>
      <c r="M17" s="36">
        <f t="shared" si="2"/>
        <v>0</v>
      </c>
    </row>
    <row r="18" spans="1:13" ht="27" customHeight="1" x14ac:dyDescent="0.3">
      <c r="A18" s="48">
        <f t="shared" si="0"/>
        <v>7</v>
      </c>
      <c r="B18" s="32"/>
      <c r="C18" s="136" t="s">
        <v>107</v>
      </c>
      <c r="D18" s="137" t="s">
        <v>107</v>
      </c>
      <c r="E18" s="137" t="s">
        <v>107</v>
      </c>
      <c r="F18" s="138" t="s">
        <v>107</v>
      </c>
      <c r="G18" s="55" t="s">
        <v>15</v>
      </c>
      <c r="H18" s="49"/>
      <c r="I18" s="57">
        <v>60</v>
      </c>
      <c r="J18" s="51">
        <v>0</v>
      </c>
      <c r="K18" s="33">
        <v>9.5</v>
      </c>
      <c r="L18" s="35">
        <f t="shared" si="1"/>
        <v>0</v>
      </c>
      <c r="M18" s="36">
        <f t="shared" si="2"/>
        <v>0</v>
      </c>
    </row>
    <row r="19" spans="1:13" ht="15" customHeight="1" x14ac:dyDescent="0.3">
      <c r="A19" s="48">
        <f t="shared" si="0"/>
        <v>8</v>
      </c>
      <c r="B19" s="32"/>
      <c r="C19" s="136" t="s">
        <v>108</v>
      </c>
      <c r="D19" s="137" t="s">
        <v>108</v>
      </c>
      <c r="E19" s="137" t="s">
        <v>108</v>
      </c>
      <c r="F19" s="138" t="s">
        <v>108</v>
      </c>
      <c r="G19" s="55" t="s">
        <v>15</v>
      </c>
      <c r="H19" s="49"/>
      <c r="I19" s="57">
        <v>20</v>
      </c>
      <c r="J19" s="51">
        <v>0</v>
      </c>
      <c r="K19" s="33">
        <v>9.5</v>
      </c>
      <c r="L19" s="35">
        <f t="shared" si="1"/>
        <v>0</v>
      </c>
      <c r="M19" s="36">
        <f t="shared" si="2"/>
        <v>0</v>
      </c>
    </row>
    <row r="20" spans="1:13" ht="27" customHeight="1" x14ac:dyDescent="0.3">
      <c r="A20" s="48">
        <f t="shared" si="0"/>
        <v>9</v>
      </c>
      <c r="B20" s="32"/>
      <c r="C20" s="136" t="s">
        <v>109</v>
      </c>
      <c r="D20" s="137" t="s">
        <v>109</v>
      </c>
      <c r="E20" s="137" t="s">
        <v>109</v>
      </c>
      <c r="F20" s="138" t="s">
        <v>109</v>
      </c>
      <c r="G20" s="56" t="s">
        <v>15</v>
      </c>
      <c r="H20" s="49"/>
      <c r="I20" s="58">
        <v>75</v>
      </c>
      <c r="J20" s="51">
        <v>0</v>
      </c>
      <c r="K20" s="33">
        <v>9.5</v>
      </c>
      <c r="L20" s="35">
        <f t="shared" si="1"/>
        <v>0</v>
      </c>
      <c r="M20" s="36">
        <f t="shared" si="2"/>
        <v>0</v>
      </c>
    </row>
    <row r="21" spans="1:13" ht="27" customHeight="1" x14ac:dyDescent="0.3">
      <c r="A21" s="48">
        <f t="shared" si="0"/>
        <v>10</v>
      </c>
      <c r="B21" s="32"/>
      <c r="C21" s="136" t="s">
        <v>110</v>
      </c>
      <c r="D21" s="137" t="s">
        <v>110</v>
      </c>
      <c r="E21" s="137" t="s">
        <v>110</v>
      </c>
      <c r="F21" s="138" t="s">
        <v>110</v>
      </c>
      <c r="G21" s="55" t="s">
        <v>15</v>
      </c>
      <c r="H21" s="49"/>
      <c r="I21" s="57">
        <v>60</v>
      </c>
      <c r="J21" s="51">
        <v>0</v>
      </c>
      <c r="K21" s="33">
        <v>9.5</v>
      </c>
      <c r="L21" s="35">
        <f t="shared" si="1"/>
        <v>0</v>
      </c>
      <c r="M21" s="36">
        <f t="shared" si="2"/>
        <v>0</v>
      </c>
    </row>
    <row r="22" spans="1:13" ht="27" customHeight="1" x14ac:dyDescent="0.3">
      <c r="A22" s="48">
        <f t="shared" si="0"/>
        <v>11</v>
      </c>
      <c r="B22" s="32"/>
      <c r="C22" s="136" t="s">
        <v>111</v>
      </c>
      <c r="D22" s="137" t="s">
        <v>111</v>
      </c>
      <c r="E22" s="137" t="s">
        <v>111</v>
      </c>
      <c r="F22" s="138" t="s">
        <v>111</v>
      </c>
      <c r="G22" s="55" t="s">
        <v>15</v>
      </c>
      <c r="H22" s="49"/>
      <c r="I22" s="57">
        <v>60</v>
      </c>
      <c r="J22" s="51">
        <v>0</v>
      </c>
      <c r="K22" s="33">
        <v>9.5</v>
      </c>
      <c r="L22" s="35">
        <f t="shared" si="1"/>
        <v>0</v>
      </c>
      <c r="M22" s="36">
        <f t="shared" si="2"/>
        <v>0</v>
      </c>
    </row>
    <row r="23" spans="1:13" ht="27" customHeight="1" x14ac:dyDescent="0.3">
      <c r="A23" s="48">
        <f t="shared" si="0"/>
        <v>12</v>
      </c>
      <c r="B23" s="32"/>
      <c r="C23" s="136" t="s">
        <v>112</v>
      </c>
      <c r="D23" s="137" t="s">
        <v>112</v>
      </c>
      <c r="E23" s="137" t="s">
        <v>112</v>
      </c>
      <c r="F23" s="138" t="s">
        <v>112</v>
      </c>
      <c r="G23" s="55" t="s">
        <v>15</v>
      </c>
      <c r="H23" s="49"/>
      <c r="I23" s="57">
        <v>60</v>
      </c>
      <c r="J23" s="51">
        <v>0</v>
      </c>
      <c r="K23" s="33">
        <v>9.5</v>
      </c>
      <c r="L23" s="35">
        <f t="shared" si="1"/>
        <v>0</v>
      </c>
      <c r="M23" s="36">
        <f t="shared" si="2"/>
        <v>0</v>
      </c>
    </row>
    <row r="24" spans="1:13" ht="27" customHeight="1" x14ac:dyDescent="0.3">
      <c r="A24" s="48">
        <f t="shared" si="0"/>
        <v>13</v>
      </c>
      <c r="B24" s="32"/>
      <c r="C24" s="136" t="s">
        <v>113</v>
      </c>
      <c r="D24" s="137" t="s">
        <v>113</v>
      </c>
      <c r="E24" s="137" t="s">
        <v>113</v>
      </c>
      <c r="F24" s="138" t="s">
        <v>113</v>
      </c>
      <c r="G24" s="55" t="s">
        <v>15</v>
      </c>
      <c r="H24" s="49"/>
      <c r="I24" s="57">
        <v>60</v>
      </c>
      <c r="J24" s="51">
        <v>0</v>
      </c>
      <c r="K24" s="33">
        <v>9.5</v>
      </c>
      <c r="L24" s="35">
        <f t="shared" si="1"/>
        <v>0</v>
      </c>
      <c r="M24" s="36">
        <f t="shared" si="2"/>
        <v>0</v>
      </c>
    </row>
    <row r="25" spans="1:13" ht="27" customHeight="1" x14ac:dyDescent="0.3">
      <c r="A25" s="48">
        <f t="shared" si="0"/>
        <v>14</v>
      </c>
      <c r="B25" s="32"/>
      <c r="C25" s="136" t="s">
        <v>114</v>
      </c>
      <c r="D25" s="137" t="s">
        <v>114</v>
      </c>
      <c r="E25" s="137" t="s">
        <v>114</v>
      </c>
      <c r="F25" s="138" t="s">
        <v>114</v>
      </c>
      <c r="G25" s="55" t="s">
        <v>15</v>
      </c>
      <c r="H25" s="49"/>
      <c r="I25" s="57">
        <v>60</v>
      </c>
      <c r="J25" s="51">
        <v>0</v>
      </c>
      <c r="K25" s="33">
        <v>9.5</v>
      </c>
      <c r="L25" s="35">
        <f t="shared" si="1"/>
        <v>0</v>
      </c>
      <c r="M25" s="36">
        <f t="shared" si="2"/>
        <v>0</v>
      </c>
    </row>
    <row r="26" spans="1:13" ht="12.75" customHeight="1" x14ac:dyDescent="0.3">
      <c r="A26" s="37"/>
      <c r="B26" s="37"/>
      <c r="C26" s="139" t="s">
        <v>115</v>
      </c>
      <c r="D26" s="139"/>
      <c r="E26" s="139"/>
      <c r="F26" s="139"/>
      <c r="G26" s="38"/>
      <c r="H26" s="38"/>
      <c r="I26" s="38"/>
      <c r="J26" s="39"/>
      <c r="K26" s="38"/>
      <c r="L26" s="40"/>
      <c r="M26" s="41">
        <f>SUM(M12:M25)</f>
        <v>0</v>
      </c>
    </row>
    <row r="27" spans="1:13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 t="s">
        <v>20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2.75" customHeight="1" x14ac:dyDescent="0.3">
      <c r="A31" s="4" t="s">
        <v>837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4" t="s">
        <v>836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4" t="s">
        <v>842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customHeight="1" x14ac:dyDescent="0.3">
      <c r="A35" s="4" t="s">
        <v>21</v>
      </c>
      <c r="B35" s="4"/>
      <c r="C35" s="4"/>
      <c r="D35" s="4"/>
      <c r="E35" s="4"/>
      <c r="F35" s="4"/>
      <c r="G35" s="4"/>
      <c r="H35" s="42" t="s">
        <v>22</v>
      </c>
      <c r="I35" s="4"/>
      <c r="J35" s="4"/>
      <c r="K35" s="4" t="s">
        <v>23</v>
      </c>
      <c r="L35" s="4"/>
      <c r="M35" s="4"/>
    </row>
    <row r="38" spans="1:13" ht="12.75" customHeight="1" x14ac:dyDescent="0.3">
      <c r="B38" s="43"/>
      <c r="C38" s="43"/>
    </row>
    <row r="39" spans="1:13" ht="12.75" customHeight="1" x14ac:dyDescent="0.3">
      <c r="B39" s="43"/>
      <c r="C39" s="43"/>
    </row>
    <row r="40" spans="1:13" ht="12.75" customHeight="1" x14ac:dyDescent="0.3">
      <c r="B40" s="43"/>
      <c r="C40" s="43"/>
    </row>
    <row r="41" spans="1:13" ht="12.75" customHeight="1" x14ac:dyDescent="0.3">
      <c r="B41" s="43"/>
      <c r="C41" s="43"/>
    </row>
  </sheetData>
  <sheetProtection algorithmName="SHA-512" hashValue="km3c9eSvnGDdNeJbew7KVJzOxBSuY2SSoF5Q29f5TapbuPPz0HoXrLbNQ4sqLz9KjF58FQ/vIoS5Ak2wGEo+hg==" saltValue="mrjlrpTIStxgHxDHk6atEA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FF181-8B51-49C4-8938-C857A245B2ED}">
  <dimension ref="A1:M28"/>
  <sheetViews>
    <sheetView zoomScaleNormal="100" workbookViewId="0">
      <selection activeCell="I19" sqref="I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116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8.75" customHeight="1" x14ac:dyDescent="0.3">
      <c r="A12" s="24">
        <v>1</v>
      </c>
      <c r="B12" s="25"/>
      <c r="C12" s="136" t="s">
        <v>118</v>
      </c>
      <c r="D12" s="137"/>
      <c r="E12" s="137"/>
      <c r="F12" s="138"/>
      <c r="G12" s="52" t="s">
        <v>15</v>
      </c>
      <c r="H12" s="49"/>
      <c r="I12" s="60">
        <v>1000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12.75" customHeight="1" x14ac:dyDescent="0.3">
      <c r="A13" s="37"/>
      <c r="B13" s="37"/>
      <c r="C13" s="139" t="s">
        <v>117</v>
      </c>
      <c r="D13" s="139"/>
      <c r="E13" s="139"/>
      <c r="F13" s="139"/>
      <c r="G13" s="38"/>
      <c r="H13" s="38"/>
      <c r="I13" s="38"/>
      <c r="J13" s="39"/>
      <c r="K13" s="38"/>
      <c r="L13" s="40"/>
      <c r="M13" s="41">
        <f>SUM(M12:M12)</f>
        <v>0</v>
      </c>
    </row>
    <row r="14" spans="1:13" ht="12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2.75" customHeight="1" x14ac:dyDescent="0.3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2.75" customHeight="1" x14ac:dyDescent="0.3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2.75" customHeight="1" x14ac:dyDescent="0.3">
      <c r="A17" s="4" t="s">
        <v>20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2.75" customHeight="1" x14ac:dyDescent="0.3">
      <c r="A18" s="4" t="s">
        <v>837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2.75" customHeight="1" x14ac:dyDescent="0.3">
      <c r="A19" s="4" t="s">
        <v>836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2.75" customHeight="1" x14ac:dyDescent="0.3">
      <c r="A20" s="4" t="s">
        <v>842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2.75" customHeight="1" x14ac:dyDescent="0.3">
      <c r="A22" s="4" t="s">
        <v>21</v>
      </c>
      <c r="B22" s="4"/>
      <c r="C22" s="4"/>
      <c r="D22" s="4"/>
      <c r="E22" s="4"/>
      <c r="F22" s="4"/>
      <c r="G22" s="4"/>
      <c r="H22" s="42" t="s">
        <v>22</v>
      </c>
      <c r="I22" s="4"/>
      <c r="J22" s="4"/>
      <c r="K22" s="4" t="s">
        <v>23</v>
      </c>
      <c r="L22" s="4"/>
      <c r="M22" s="4"/>
    </row>
    <row r="25" spans="1:13" ht="12.75" customHeight="1" x14ac:dyDescent="0.3">
      <c r="B25" s="43"/>
      <c r="C25" s="43"/>
    </row>
    <row r="26" spans="1:13" ht="12.75" customHeight="1" x14ac:dyDescent="0.3">
      <c r="B26" s="43"/>
      <c r="C26" s="43"/>
    </row>
    <row r="27" spans="1:13" ht="12.75" customHeight="1" x14ac:dyDescent="0.3">
      <c r="B27" s="43"/>
      <c r="C27" s="43"/>
    </row>
    <row r="28" spans="1:13" ht="12.75" customHeight="1" x14ac:dyDescent="0.3">
      <c r="B28" s="43"/>
      <c r="C28" s="43"/>
    </row>
  </sheetData>
  <sheetProtection algorithmName="SHA-512" hashValue="8/tWyi2en8Bd5qNMeg3QZIlPxOadbLuCwwhsqGgBpoHEn6k7J0VjgeJOzTYB+GSAnsu9p56qIYBfTwPjzU/Hfw==" saltValue="7nd+EEXkeW5qCz0Mdg7CMw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2FDDD-5F2D-4C44-96B4-F1FFFBF6B577}">
  <dimension ref="A1:N29"/>
  <sheetViews>
    <sheetView topLeftCell="A2" zoomScaleNormal="100" workbookViewId="0">
      <selection activeCell="I19" sqref="I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119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3" t="s">
        <v>13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3" t="s">
        <v>14</v>
      </c>
    </row>
    <row r="12" spans="1:14" ht="18.75" customHeight="1" x14ac:dyDescent="0.3">
      <c r="A12" s="48">
        <v>1</v>
      </c>
      <c r="B12" s="25"/>
      <c r="C12" s="136" t="s">
        <v>120</v>
      </c>
      <c r="D12" s="137" t="s">
        <v>120</v>
      </c>
      <c r="E12" s="137" t="s">
        <v>120</v>
      </c>
      <c r="F12" s="138" t="s">
        <v>120</v>
      </c>
      <c r="G12" s="52" t="s">
        <v>122</v>
      </c>
      <c r="H12" s="49"/>
      <c r="I12" s="28">
        <v>17000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  <c r="N12" s="31"/>
    </row>
    <row r="13" spans="1:14" ht="18.75" customHeight="1" x14ac:dyDescent="0.3">
      <c r="A13" s="48">
        <f t="shared" ref="A13" si="0">A12+1</f>
        <v>2</v>
      </c>
      <c r="B13" s="25"/>
      <c r="C13" s="136" t="s">
        <v>121</v>
      </c>
      <c r="D13" s="137" t="s">
        <v>121</v>
      </c>
      <c r="E13" s="137" t="s">
        <v>121</v>
      </c>
      <c r="F13" s="138" t="s">
        <v>121</v>
      </c>
      <c r="G13" s="52" t="s">
        <v>122</v>
      </c>
      <c r="H13" s="49"/>
      <c r="I13" s="28">
        <v>13000</v>
      </c>
      <c r="J13" s="51">
        <v>0</v>
      </c>
      <c r="K13" s="33">
        <v>9.5</v>
      </c>
      <c r="L13" s="35">
        <f t="shared" ref="L13" si="1">PRODUCT(J13,1.095)</f>
        <v>0</v>
      </c>
      <c r="M13" s="36">
        <f t="shared" ref="M13" si="2">PRODUCT(I13,L13)</f>
        <v>0</v>
      </c>
      <c r="N13" s="31"/>
    </row>
    <row r="14" spans="1:14" ht="12.75" customHeight="1" x14ac:dyDescent="0.3">
      <c r="A14" s="37"/>
      <c r="B14" s="37"/>
      <c r="C14" s="139" t="s">
        <v>90</v>
      </c>
      <c r="D14" s="139"/>
      <c r="E14" s="139"/>
      <c r="F14" s="139"/>
      <c r="G14" s="38"/>
      <c r="H14" s="38"/>
      <c r="I14" s="38"/>
      <c r="J14" s="39"/>
      <c r="K14" s="38"/>
      <c r="L14" s="40"/>
      <c r="M14" s="41">
        <f>SUM(M12:M13)</f>
        <v>0</v>
      </c>
      <c r="N14" s="4"/>
    </row>
    <row r="15" spans="1:14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19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20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837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836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842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53"/>
      <c r="B22" s="5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21</v>
      </c>
      <c r="B23" s="4"/>
      <c r="C23" s="4"/>
      <c r="D23" s="4"/>
      <c r="E23" s="4"/>
      <c r="F23" s="4"/>
      <c r="G23" s="4"/>
      <c r="H23" s="42" t="s">
        <v>22</v>
      </c>
      <c r="I23" s="4"/>
      <c r="J23" s="4"/>
      <c r="K23" s="4" t="s">
        <v>23</v>
      </c>
      <c r="L23" s="4"/>
      <c r="M23" s="4"/>
      <c r="N23" s="4"/>
    </row>
    <row r="26" spans="1:14" ht="12.75" customHeight="1" x14ac:dyDescent="0.3">
      <c r="B26" s="43"/>
      <c r="C26" s="43"/>
    </row>
    <row r="27" spans="1:14" ht="12.75" customHeight="1" x14ac:dyDescent="0.3">
      <c r="B27" s="43"/>
      <c r="C27" s="43"/>
    </row>
    <row r="28" spans="1:14" ht="12.75" customHeight="1" x14ac:dyDescent="0.3">
      <c r="B28" s="43"/>
      <c r="C28" s="43"/>
    </row>
    <row r="29" spans="1:14" ht="12.75" customHeight="1" x14ac:dyDescent="0.3">
      <c r="B29" s="43"/>
      <c r="C29" s="43"/>
    </row>
  </sheetData>
  <sheetProtection algorithmName="SHA-512" hashValue="CKpYkQTrfpAj/F1sSNjGjMX/IafNtzy5XhQiYrIjWD1MQWi2y/F0o0C+wBXhoo9J1kf+r/WT7cZZI4xV0AIPJw==" saltValue="VsfzknJeMbGYLtujl432Ag==" spinCount="100000" sheet="1" objects="1" scenarios="1"/>
  <protectedRanges>
    <protectedRange sqref="C23" name="Obseg5"/>
    <protectedRange sqref="C4:C5" name="Obseg4"/>
    <protectedRange sqref="N12:N13" name="Obseg3"/>
    <protectedRange sqref="N11" name="Range6_1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ED00-BDEE-4F0D-9E33-69A8291B9629}">
  <dimension ref="A1:M30"/>
  <sheetViews>
    <sheetView zoomScaleNormal="100" workbookViewId="0">
      <selection activeCell="I19" sqref="I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123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8.75" customHeight="1" x14ac:dyDescent="0.3">
      <c r="A12" s="24">
        <v>1</v>
      </c>
      <c r="B12" s="25"/>
      <c r="C12" s="136" t="s">
        <v>124</v>
      </c>
      <c r="D12" s="137"/>
      <c r="E12" s="137"/>
      <c r="F12" s="138"/>
      <c r="G12" s="52" t="s">
        <v>122</v>
      </c>
      <c r="H12" s="49"/>
      <c r="I12" s="60">
        <v>10000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12.75" customHeight="1" x14ac:dyDescent="0.3">
      <c r="A13" s="37"/>
      <c r="B13" s="37"/>
      <c r="C13" s="139" t="s">
        <v>125</v>
      </c>
      <c r="D13" s="139"/>
      <c r="E13" s="139"/>
      <c r="F13" s="139"/>
      <c r="G13" s="38"/>
      <c r="H13" s="38"/>
      <c r="I13" s="38"/>
      <c r="J13" s="39"/>
      <c r="K13" s="38"/>
      <c r="L13" s="40"/>
      <c r="M13" s="41">
        <f>SUM(M12:M12)</f>
        <v>0</v>
      </c>
    </row>
    <row r="14" spans="1:13" ht="12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2.75" customHeight="1" x14ac:dyDescent="0.3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2.75" customHeight="1" x14ac:dyDescent="0.3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2.75" customHeight="1" x14ac:dyDescent="0.3">
      <c r="A17" s="4" t="s">
        <v>20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2.75" customHeight="1" x14ac:dyDescent="0.3">
      <c r="A18" s="4" t="s">
        <v>837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2.75" customHeight="1" x14ac:dyDescent="0.3">
      <c r="A19" s="4" t="s">
        <v>836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2.75" customHeight="1" x14ac:dyDescent="0.3">
      <c r="A20" s="4" t="s">
        <v>842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2.75" customHeight="1" x14ac:dyDescent="0.3">
      <c r="A22" s="53" t="s">
        <v>64</v>
      </c>
      <c r="B22" s="5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21</v>
      </c>
      <c r="B24" s="4"/>
      <c r="C24" s="4"/>
      <c r="D24" s="4"/>
      <c r="E24" s="4"/>
      <c r="F24" s="4"/>
      <c r="G24" s="4"/>
      <c r="H24" s="42" t="s">
        <v>22</v>
      </c>
      <c r="I24" s="4"/>
      <c r="J24" s="4"/>
      <c r="K24" s="4" t="s">
        <v>23</v>
      </c>
      <c r="L24" s="4"/>
      <c r="M24" s="4"/>
    </row>
    <row r="27" spans="1:13" ht="12.75" customHeight="1" x14ac:dyDescent="0.3">
      <c r="B27" s="43"/>
      <c r="C27" s="43"/>
    </row>
    <row r="28" spans="1:13" ht="12.75" customHeight="1" x14ac:dyDescent="0.3">
      <c r="B28" s="43"/>
      <c r="C28" s="43"/>
    </row>
    <row r="29" spans="1:13" ht="12.75" customHeight="1" x14ac:dyDescent="0.3">
      <c r="B29" s="43"/>
      <c r="C29" s="43"/>
    </row>
    <row r="30" spans="1:13" ht="12.75" customHeight="1" x14ac:dyDescent="0.3">
      <c r="B30" s="43"/>
      <c r="C30" s="43"/>
    </row>
  </sheetData>
  <sheetProtection algorithmName="SHA-512" hashValue="SiwXgDQERTkd2WeQeVfqOv6xItph1Y/lrQFuYzo+dyRCDT/iLtSb9Gx/BfUBEp4U2hHc1BaDlttQ5Qbwa5MSTQ==" saltValue="8XJnXq6JPfwZAMG22fnohg==" spinCount="100000" sheet="1" objects="1" scenarios="1"/>
  <protectedRanges>
    <protectedRange sqref="C24" name="Obseg3"/>
    <protectedRange sqref="C4:C5" name="Obseg2"/>
    <protectedRange sqref="C24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6BCD8-1797-4A3A-B1F7-5EEDCEF6AF88}">
  <dimension ref="A1:N90"/>
  <sheetViews>
    <sheetView topLeftCell="A57" zoomScaleNormal="100" workbookViewId="0">
      <selection activeCell="A83" sqref="A8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1:14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4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4" s="5" customFormat="1" ht="12.75" customHeight="1" x14ac:dyDescent="0.3">
      <c r="H8" s="6" t="s">
        <v>126</v>
      </c>
      <c r="I8" s="6"/>
      <c r="J8" s="6"/>
      <c r="K8" s="7"/>
      <c r="L8" s="7"/>
      <c r="M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4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3" t="s">
        <v>13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3" t="s">
        <v>14</v>
      </c>
    </row>
    <row r="12" spans="1:14" ht="18.75" customHeight="1" x14ac:dyDescent="0.3">
      <c r="A12" s="48">
        <v>1</v>
      </c>
      <c r="B12" s="32"/>
      <c r="C12" s="136" t="s">
        <v>128</v>
      </c>
      <c r="D12" s="137" t="s">
        <v>128</v>
      </c>
      <c r="E12" s="137" t="s">
        <v>128</v>
      </c>
      <c r="F12" s="138" t="s">
        <v>128</v>
      </c>
      <c r="G12" s="61" t="s">
        <v>122</v>
      </c>
      <c r="H12" s="49"/>
      <c r="I12" s="63">
        <v>200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  <c r="N12" s="31"/>
    </row>
    <row r="13" spans="1:14" ht="18.75" customHeight="1" x14ac:dyDescent="0.3">
      <c r="A13" s="48">
        <f t="shared" ref="A13:A74" si="0">A12+1</f>
        <v>2</v>
      </c>
      <c r="B13" s="32"/>
      <c r="C13" s="136" t="s">
        <v>129</v>
      </c>
      <c r="D13" s="137" t="s">
        <v>129</v>
      </c>
      <c r="E13" s="137" t="s">
        <v>129</v>
      </c>
      <c r="F13" s="138" t="s">
        <v>129</v>
      </c>
      <c r="G13" s="61" t="s">
        <v>122</v>
      </c>
      <c r="H13" s="49"/>
      <c r="I13" s="63">
        <v>100</v>
      </c>
      <c r="J13" s="51">
        <v>0</v>
      </c>
      <c r="K13" s="33">
        <v>9.5</v>
      </c>
      <c r="L13" s="35">
        <f t="shared" ref="L13:L74" si="1">PRODUCT(J13,1.095)</f>
        <v>0</v>
      </c>
      <c r="M13" s="36">
        <f t="shared" ref="M13:M74" si="2">PRODUCT(I13,L13)</f>
        <v>0</v>
      </c>
      <c r="N13" s="31"/>
    </row>
    <row r="14" spans="1:14" ht="15" customHeight="1" x14ac:dyDescent="0.3">
      <c r="A14" s="48">
        <f t="shared" si="0"/>
        <v>3</v>
      </c>
      <c r="B14" s="32"/>
      <c r="C14" s="136" t="s">
        <v>130</v>
      </c>
      <c r="D14" s="137" t="s">
        <v>130</v>
      </c>
      <c r="E14" s="137" t="s">
        <v>130</v>
      </c>
      <c r="F14" s="138" t="s">
        <v>130</v>
      </c>
      <c r="G14" s="62" t="s">
        <v>122</v>
      </c>
      <c r="H14" s="49"/>
      <c r="I14" s="60">
        <v>1500</v>
      </c>
      <c r="J14" s="51">
        <v>0</v>
      </c>
      <c r="K14" s="33">
        <v>9.5</v>
      </c>
      <c r="L14" s="35">
        <f t="shared" si="1"/>
        <v>0</v>
      </c>
      <c r="M14" s="36">
        <f t="shared" si="2"/>
        <v>0</v>
      </c>
      <c r="N14" s="31"/>
    </row>
    <row r="15" spans="1:14" ht="15" customHeight="1" x14ac:dyDescent="0.3">
      <c r="A15" s="48">
        <f t="shared" si="0"/>
        <v>4</v>
      </c>
      <c r="B15" s="32"/>
      <c r="C15" s="136" t="s">
        <v>131</v>
      </c>
      <c r="D15" s="137" t="s">
        <v>131</v>
      </c>
      <c r="E15" s="137" t="s">
        <v>131</v>
      </c>
      <c r="F15" s="138" t="s">
        <v>131</v>
      </c>
      <c r="G15" s="62" t="s">
        <v>122</v>
      </c>
      <c r="H15" s="49"/>
      <c r="I15" s="60">
        <v>800</v>
      </c>
      <c r="J15" s="51">
        <v>0</v>
      </c>
      <c r="K15" s="33">
        <v>9.5</v>
      </c>
      <c r="L15" s="35">
        <f t="shared" si="1"/>
        <v>0</v>
      </c>
      <c r="M15" s="36">
        <f t="shared" si="2"/>
        <v>0</v>
      </c>
      <c r="N15" s="31"/>
    </row>
    <row r="16" spans="1:14" ht="15" customHeight="1" x14ac:dyDescent="0.3">
      <c r="A16" s="48">
        <f t="shared" si="0"/>
        <v>5</v>
      </c>
      <c r="B16" s="32"/>
      <c r="C16" s="136" t="s">
        <v>132</v>
      </c>
      <c r="D16" s="137" t="s">
        <v>132</v>
      </c>
      <c r="E16" s="137" t="s">
        <v>132</v>
      </c>
      <c r="F16" s="138" t="s">
        <v>132</v>
      </c>
      <c r="G16" s="62" t="s">
        <v>122</v>
      </c>
      <c r="H16" s="49"/>
      <c r="I16" s="60">
        <v>2000</v>
      </c>
      <c r="J16" s="51">
        <v>0</v>
      </c>
      <c r="K16" s="33">
        <v>9.5</v>
      </c>
      <c r="L16" s="35">
        <f t="shared" si="1"/>
        <v>0</v>
      </c>
      <c r="M16" s="36">
        <f t="shared" si="2"/>
        <v>0</v>
      </c>
      <c r="N16" s="31"/>
    </row>
    <row r="17" spans="1:14" ht="15" customHeight="1" x14ac:dyDescent="0.3">
      <c r="A17" s="48">
        <f t="shared" si="0"/>
        <v>6</v>
      </c>
      <c r="B17" s="32"/>
      <c r="C17" s="136" t="s">
        <v>133</v>
      </c>
      <c r="D17" s="137" t="s">
        <v>133</v>
      </c>
      <c r="E17" s="137" t="s">
        <v>133</v>
      </c>
      <c r="F17" s="138" t="s">
        <v>133</v>
      </c>
      <c r="G17" s="61" t="s">
        <v>122</v>
      </c>
      <c r="H17" s="49"/>
      <c r="I17" s="63">
        <v>1000</v>
      </c>
      <c r="J17" s="51">
        <v>0</v>
      </c>
      <c r="K17" s="33">
        <v>9.5</v>
      </c>
      <c r="L17" s="35">
        <f t="shared" si="1"/>
        <v>0</v>
      </c>
      <c r="M17" s="36">
        <f t="shared" si="2"/>
        <v>0</v>
      </c>
      <c r="N17" s="31"/>
    </row>
    <row r="18" spans="1:14" ht="15" customHeight="1" x14ac:dyDescent="0.3">
      <c r="A18" s="48">
        <f t="shared" si="0"/>
        <v>7</v>
      </c>
      <c r="B18" s="32"/>
      <c r="C18" s="136" t="s">
        <v>134</v>
      </c>
      <c r="D18" s="137" t="s">
        <v>134</v>
      </c>
      <c r="E18" s="137" t="s">
        <v>134</v>
      </c>
      <c r="F18" s="138" t="s">
        <v>134</v>
      </c>
      <c r="G18" s="61" t="s">
        <v>122</v>
      </c>
      <c r="H18" s="49"/>
      <c r="I18" s="63">
        <v>500</v>
      </c>
      <c r="J18" s="51">
        <v>0</v>
      </c>
      <c r="K18" s="33">
        <v>9.5</v>
      </c>
      <c r="L18" s="35">
        <f t="shared" si="1"/>
        <v>0</v>
      </c>
      <c r="M18" s="36">
        <f t="shared" si="2"/>
        <v>0</v>
      </c>
      <c r="N18" s="31"/>
    </row>
    <row r="19" spans="1:14" ht="15" customHeight="1" x14ac:dyDescent="0.3">
      <c r="A19" s="48">
        <f t="shared" si="0"/>
        <v>8</v>
      </c>
      <c r="B19" s="32"/>
      <c r="C19" s="136" t="s">
        <v>135</v>
      </c>
      <c r="D19" s="137" t="s">
        <v>135</v>
      </c>
      <c r="E19" s="137" t="s">
        <v>135</v>
      </c>
      <c r="F19" s="138" t="s">
        <v>135</v>
      </c>
      <c r="G19" s="61" t="s">
        <v>15</v>
      </c>
      <c r="H19" s="49"/>
      <c r="I19" s="63">
        <v>160</v>
      </c>
      <c r="J19" s="51">
        <v>0</v>
      </c>
      <c r="K19" s="33">
        <v>9.5</v>
      </c>
      <c r="L19" s="35">
        <f t="shared" si="1"/>
        <v>0</v>
      </c>
      <c r="M19" s="36">
        <f t="shared" si="2"/>
        <v>0</v>
      </c>
      <c r="N19" s="31"/>
    </row>
    <row r="20" spans="1:14" ht="15" customHeight="1" x14ac:dyDescent="0.3">
      <c r="A20" s="48">
        <f t="shared" si="0"/>
        <v>9</v>
      </c>
      <c r="B20" s="32"/>
      <c r="C20" s="136" t="s">
        <v>136</v>
      </c>
      <c r="D20" s="137" t="s">
        <v>136</v>
      </c>
      <c r="E20" s="137" t="s">
        <v>136</v>
      </c>
      <c r="F20" s="138" t="s">
        <v>136</v>
      </c>
      <c r="G20" s="61" t="s">
        <v>15</v>
      </c>
      <c r="H20" s="49"/>
      <c r="I20" s="63">
        <v>250</v>
      </c>
      <c r="J20" s="51">
        <v>0</v>
      </c>
      <c r="K20" s="33">
        <v>9.5</v>
      </c>
      <c r="L20" s="35">
        <f t="shared" si="1"/>
        <v>0</v>
      </c>
      <c r="M20" s="36">
        <f t="shared" si="2"/>
        <v>0</v>
      </c>
      <c r="N20" s="31"/>
    </row>
    <row r="21" spans="1:14" ht="15" customHeight="1" x14ac:dyDescent="0.3">
      <c r="A21" s="48">
        <f t="shared" si="0"/>
        <v>10</v>
      </c>
      <c r="B21" s="32"/>
      <c r="C21" s="136" t="s">
        <v>137</v>
      </c>
      <c r="D21" s="137" t="s">
        <v>137</v>
      </c>
      <c r="E21" s="137" t="s">
        <v>137</v>
      </c>
      <c r="F21" s="138" t="s">
        <v>137</v>
      </c>
      <c r="G21" s="61" t="s">
        <v>15</v>
      </c>
      <c r="H21" s="49"/>
      <c r="I21" s="63">
        <v>250</v>
      </c>
      <c r="J21" s="51">
        <v>0</v>
      </c>
      <c r="K21" s="33">
        <v>9.5</v>
      </c>
      <c r="L21" s="35">
        <f t="shared" si="1"/>
        <v>0</v>
      </c>
      <c r="M21" s="36">
        <f t="shared" si="2"/>
        <v>0</v>
      </c>
      <c r="N21" s="31"/>
    </row>
    <row r="22" spans="1:14" ht="15" customHeight="1" x14ac:dyDescent="0.3">
      <c r="A22" s="48">
        <f t="shared" si="0"/>
        <v>11</v>
      </c>
      <c r="B22" s="32"/>
      <c r="C22" s="136" t="s">
        <v>138</v>
      </c>
      <c r="D22" s="137" t="s">
        <v>138</v>
      </c>
      <c r="E22" s="137" t="s">
        <v>138</v>
      </c>
      <c r="F22" s="138" t="s">
        <v>138</v>
      </c>
      <c r="G22" s="61" t="s">
        <v>15</v>
      </c>
      <c r="H22" s="49"/>
      <c r="I22" s="63">
        <v>250</v>
      </c>
      <c r="J22" s="51">
        <v>0</v>
      </c>
      <c r="K22" s="33">
        <v>9.5</v>
      </c>
      <c r="L22" s="35">
        <f t="shared" si="1"/>
        <v>0</v>
      </c>
      <c r="M22" s="36">
        <f t="shared" si="2"/>
        <v>0</v>
      </c>
      <c r="N22" s="31"/>
    </row>
    <row r="23" spans="1:14" ht="26.1" customHeight="1" x14ac:dyDescent="0.3">
      <c r="A23" s="48">
        <f t="shared" si="0"/>
        <v>12</v>
      </c>
      <c r="B23" s="32"/>
      <c r="C23" s="136" t="s">
        <v>139</v>
      </c>
      <c r="D23" s="137" t="s">
        <v>139</v>
      </c>
      <c r="E23" s="137" t="s">
        <v>139</v>
      </c>
      <c r="F23" s="138" t="s">
        <v>139</v>
      </c>
      <c r="G23" s="61" t="s">
        <v>15</v>
      </c>
      <c r="H23" s="49"/>
      <c r="I23" s="63">
        <v>250</v>
      </c>
      <c r="J23" s="51">
        <v>0</v>
      </c>
      <c r="K23" s="33">
        <v>9.5</v>
      </c>
      <c r="L23" s="35">
        <f t="shared" si="1"/>
        <v>0</v>
      </c>
      <c r="M23" s="36">
        <f t="shared" si="2"/>
        <v>0</v>
      </c>
      <c r="N23" s="31"/>
    </row>
    <row r="24" spans="1:14" ht="15" customHeight="1" x14ac:dyDescent="0.3">
      <c r="A24" s="48">
        <f t="shared" si="0"/>
        <v>13</v>
      </c>
      <c r="B24" s="32"/>
      <c r="C24" s="136" t="s">
        <v>140</v>
      </c>
      <c r="D24" s="137" t="s">
        <v>140</v>
      </c>
      <c r="E24" s="137" t="s">
        <v>140</v>
      </c>
      <c r="F24" s="138" t="s">
        <v>140</v>
      </c>
      <c r="G24" s="61" t="s">
        <v>15</v>
      </c>
      <c r="H24" s="49"/>
      <c r="I24" s="63">
        <v>85</v>
      </c>
      <c r="J24" s="51">
        <v>0</v>
      </c>
      <c r="K24" s="33">
        <v>9.5</v>
      </c>
      <c r="L24" s="35">
        <f t="shared" si="1"/>
        <v>0</v>
      </c>
      <c r="M24" s="36">
        <f t="shared" si="2"/>
        <v>0</v>
      </c>
      <c r="N24" s="31"/>
    </row>
    <row r="25" spans="1:14" ht="15" customHeight="1" x14ac:dyDescent="0.3">
      <c r="A25" s="48">
        <f t="shared" si="0"/>
        <v>14</v>
      </c>
      <c r="B25" s="32"/>
      <c r="C25" s="136" t="s">
        <v>141</v>
      </c>
      <c r="D25" s="137" t="s">
        <v>141</v>
      </c>
      <c r="E25" s="137" t="s">
        <v>141</v>
      </c>
      <c r="F25" s="138" t="s">
        <v>141</v>
      </c>
      <c r="G25" s="61" t="s">
        <v>15</v>
      </c>
      <c r="H25" s="49"/>
      <c r="I25" s="60">
        <v>200</v>
      </c>
      <c r="J25" s="51">
        <v>0</v>
      </c>
      <c r="K25" s="33">
        <v>9.5</v>
      </c>
      <c r="L25" s="35">
        <f t="shared" si="1"/>
        <v>0</v>
      </c>
      <c r="M25" s="36">
        <f t="shared" si="2"/>
        <v>0</v>
      </c>
      <c r="N25" s="31"/>
    </row>
    <row r="26" spans="1:14" ht="15" customHeight="1" x14ac:dyDescent="0.3">
      <c r="A26" s="48">
        <f t="shared" si="0"/>
        <v>15</v>
      </c>
      <c r="B26" s="32"/>
      <c r="C26" s="136" t="s">
        <v>142</v>
      </c>
      <c r="D26" s="137" t="s">
        <v>142</v>
      </c>
      <c r="E26" s="137" t="s">
        <v>142</v>
      </c>
      <c r="F26" s="138" t="s">
        <v>142</v>
      </c>
      <c r="G26" s="61" t="s">
        <v>15</v>
      </c>
      <c r="H26" s="49"/>
      <c r="I26" s="63">
        <v>200</v>
      </c>
      <c r="J26" s="51">
        <v>0</v>
      </c>
      <c r="K26" s="33">
        <v>9.5</v>
      </c>
      <c r="L26" s="35">
        <f t="shared" si="1"/>
        <v>0</v>
      </c>
      <c r="M26" s="36">
        <f t="shared" si="2"/>
        <v>0</v>
      </c>
      <c r="N26" s="31"/>
    </row>
    <row r="27" spans="1:14" ht="26.1" customHeight="1" x14ac:dyDescent="0.3">
      <c r="A27" s="48">
        <f t="shared" si="0"/>
        <v>16</v>
      </c>
      <c r="B27" s="32"/>
      <c r="C27" s="136" t="s">
        <v>143</v>
      </c>
      <c r="D27" s="137" t="s">
        <v>143</v>
      </c>
      <c r="E27" s="137" t="s">
        <v>143</v>
      </c>
      <c r="F27" s="138" t="s">
        <v>143</v>
      </c>
      <c r="G27" s="61" t="s">
        <v>171</v>
      </c>
      <c r="H27" s="49"/>
      <c r="I27" s="63">
        <v>2000</v>
      </c>
      <c r="J27" s="51">
        <v>0</v>
      </c>
      <c r="K27" s="33">
        <v>9.5</v>
      </c>
      <c r="L27" s="35">
        <f t="shared" si="1"/>
        <v>0</v>
      </c>
      <c r="M27" s="36">
        <f t="shared" si="2"/>
        <v>0</v>
      </c>
      <c r="N27" s="31"/>
    </row>
    <row r="28" spans="1:14" ht="26.1" customHeight="1" x14ac:dyDescent="0.3">
      <c r="A28" s="48">
        <f t="shared" si="0"/>
        <v>17</v>
      </c>
      <c r="B28" s="32"/>
      <c r="C28" s="136" t="s">
        <v>144</v>
      </c>
      <c r="D28" s="137" t="s">
        <v>144</v>
      </c>
      <c r="E28" s="137" t="s">
        <v>144</v>
      </c>
      <c r="F28" s="138" t="s">
        <v>144</v>
      </c>
      <c r="G28" s="61" t="s">
        <v>15</v>
      </c>
      <c r="H28" s="49"/>
      <c r="I28" s="63">
        <v>160</v>
      </c>
      <c r="J28" s="51">
        <v>0</v>
      </c>
      <c r="K28" s="33">
        <v>9.5</v>
      </c>
      <c r="L28" s="35">
        <f t="shared" si="1"/>
        <v>0</v>
      </c>
      <c r="M28" s="36">
        <f t="shared" si="2"/>
        <v>0</v>
      </c>
      <c r="N28" s="31"/>
    </row>
    <row r="29" spans="1:14" ht="26.1" customHeight="1" x14ac:dyDescent="0.3">
      <c r="A29" s="48">
        <f t="shared" si="0"/>
        <v>18</v>
      </c>
      <c r="B29" s="32"/>
      <c r="C29" s="136" t="s">
        <v>145</v>
      </c>
      <c r="D29" s="137" t="s">
        <v>145</v>
      </c>
      <c r="E29" s="137" t="s">
        <v>145</v>
      </c>
      <c r="F29" s="138" t="s">
        <v>145</v>
      </c>
      <c r="G29" s="61" t="s">
        <v>15</v>
      </c>
      <c r="H29" s="49"/>
      <c r="I29" s="63">
        <v>50</v>
      </c>
      <c r="J29" s="51">
        <v>0</v>
      </c>
      <c r="K29" s="33">
        <v>9.5</v>
      </c>
      <c r="L29" s="35">
        <f t="shared" si="1"/>
        <v>0</v>
      </c>
      <c r="M29" s="36">
        <f t="shared" si="2"/>
        <v>0</v>
      </c>
      <c r="N29" s="31"/>
    </row>
    <row r="30" spans="1:14" ht="15" customHeight="1" x14ac:dyDescent="0.3">
      <c r="A30" s="48">
        <f t="shared" si="0"/>
        <v>19</v>
      </c>
      <c r="B30" s="32"/>
      <c r="C30" s="136" t="s">
        <v>146</v>
      </c>
      <c r="D30" s="137" t="s">
        <v>146</v>
      </c>
      <c r="E30" s="137" t="s">
        <v>146</v>
      </c>
      <c r="F30" s="138" t="s">
        <v>146</v>
      </c>
      <c r="G30" s="61" t="s">
        <v>15</v>
      </c>
      <c r="H30" s="49"/>
      <c r="I30" s="63">
        <v>160</v>
      </c>
      <c r="J30" s="51">
        <v>0</v>
      </c>
      <c r="K30" s="33">
        <v>9.5</v>
      </c>
      <c r="L30" s="35">
        <f t="shared" si="1"/>
        <v>0</v>
      </c>
      <c r="M30" s="36">
        <f t="shared" si="2"/>
        <v>0</v>
      </c>
      <c r="N30" s="31"/>
    </row>
    <row r="31" spans="1:14" ht="26.1" customHeight="1" x14ac:dyDescent="0.3">
      <c r="A31" s="48">
        <f t="shared" si="0"/>
        <v>20</v>
      </c>
      <c r="B31" s="32"/>
      <c r="C31" s="136" t="s">
        <v>147</v>
      </c>
      <c r="D31" s="137" t="s">
        <v>147</v>
      </c>
      <c r="E31" s="137" t="s">
        <v>147</v>
      </c>
      <c r="F31" s="138" t="s">
        <v>147</v>
      </c>
      <c r="G31" s="61" t="s">
        <v>15</v>
      </c>
      <c r="H31" s="49"/>
      <c r="I31" s="63">
        <v>160</v>
      </c>
      <c r="J31" s="51">
        <v>0</v>
      </c>
      <c r="K31" s="33">
        <v>9.5</v>
      </c>
      <c r="L31" s="35">
        <f t="shared" si="1"/>
        <v>0</v>
      </c>
      <c r="M31" s="36">
        <f t="shared" si="2"/>
        <v>0</v>
      </c>
      <c r="N31" s="31"/>
    </row>
    <row r="32" spans="1:14" ht="15" customHeight="1" x14ac:dyDescent="0.3">
      <c r="A32" s="48">
        <f t="shared" si="0"/>
        <v>21</v>
      </c>
      <c r="B32" s="32"/>
      <c r="C32" s="136" t="s">
        <v>148</v>
      </c>
      <c r="D32" s="137" t="s">
        <v>148</v>
      </c>
      <c r="E32" s="137" t="s">
        <v>148</v>
      </c>
      <c r="F32" s="138" t="s">
        <v>148</v>
      </c>
      <c r="G32" s="61" t="s">
        <v>122</v>
      </c>
      <c r="H32" s="49"/>
      <c r="I32" s="63">
        <v>100</v>
      </c>
      <c r="J32" s="51">
        <v>0</v>
      </c>
      <c r="K32" s="33">
        <v>9.5</v>
      </c>
      <c r="L32" s="35">
        <f t="shared" si="1"/>
        <v>0</v>
      </c>
      <c r="M32" s="36">
        <f t="shared" si="2"/>
        <v>0</v>
      </c>
      <c r="N32" s="31"/>
    </row>
    <row r="33" spans="1:14" ht="15" customHeight="1" x14ac:dyDescent="0.3">
      <c r="A33" s="48">
        <f t="shared" si="0"/>
        <v>22</v>
      </c>
      <c r="B33" s="32"/>
      <c r="C33" s="136" t="s">
        <v>149</v>
      </c>
      <c r="D33" s="137" t="s">
        <v>149</v>
      </c>
      <c r="E33" s="137" t="s">
        <v>149</v>
      </c>
      <c r="F33" s="138" t="s">
        <v>149</v>
      </c>
      <c r="G33" s="61" t="s">
        <v>15</v>
      </c>
      <c r="H33" s="49"/>
      <c r="I33" s="63">
        <v>160</v>
      </c>
      <c r="J33" s="51">
        <v>0</v>
      </c>
      <c r="K33" s="33">
        <v>9.5</v>
      </c>
      <c r="L33" s="35">
        <f t="shared" si="1"/>
        <v>0</v>
      </c>
      <c r="M33" s="36">
        <f t="shared" si="2"/>
        <v>0</v>
      </c>
      <c r="N33" s="31"/>
    </row>
    <row r="34" spans="1:14" ht="15" customHeight="1" x14ac:dyDescent="0.3">
      <c r="A34" s="48">
        <f t="shared" si="0"/>
        <v>23</v>
      </c>
      <c r="B34" s="32"/>
      <c r="C34" s="136" t="s">
        <v>172</v>
      </c>
      <c r="D34" s="137" t="s">
        <v>150</v>
      </c>
      <c r="E34" s="137" t="s">
        <v>150</v>
      </c>
      <c r="F34" s="138" t="s">
        <v>150</v>
      </c>
      <c r="G34" s="62" t="s">
        <v>15</v>
      </c>
      <c r="H34" s="49"/>
      <c r="I34" s="60">
        <v>2500</v>
      </c>
      <c r="J34" s="51">
        <v>0</v>
      </c>
      <c r="K34" s="33">
        <v>9.5</v>
      </c>
      <c r="L34" s="35">
        <f t="shared" si="1"/>
        <v>0</v>
      </c>
      <c r="M34" s="36">
        <f t="shared" si="2"/>
        <v>0</v>
      </c>
      <c r="N34" s="31"/>
    </row>
    <row r="35" spans="1:14" ht="26.1" customHeight="1" x14ac:dyDescent="0.3">
      <c r="A35" s="48">
        <f t="shared" si="0"/>
        <v>24</v>
      </c>
      <c r="B35" s="32"/>
      <c r="C35" s="136" t="s">
        <v>151</v>
      </c>
      <c r="D35" s="137" t="s">
        <v>151</v>
      </c>
      <c r="E35" s="137" t="s">
        <v>151</v>
      </c>
      <c r="F35" s="138" t="s">
        <v>151</v>
      </c>
      <c r="G35" s="61" t="s">
        <v>171</v>
      </c>
      <c r="H35" s="49"/>
      <c r="I35" s="63">
        <v>85</v>
      </c>
      <c r="J35" s="51">
        <v>0</v>
      </c>
      <c r="K35" s="33">
        <v>9.5</v>
      </c>
      <c r="L35" s="35">
        <f t="shared" si="1"/>
        <v>0</v>
      </c>
      <c r="M35" s="36">
        <f t="shared" si="2"/>
        <v>0</v>
      </c>
      <c r="N35" s="31"/>
    </row>
    <row r="36" spans="1:14" ht="15" customHeight="1" x14ac:dyDescent="0.3">
      <c r="A36" s="48">
        <f t="shared" si="0"/>
        <v>25</v>
      </c>
      <c r="B36" s="32"/>
      <c r="C36" s="136" t="s">
        <v>152</v>
      </c>
      <c r="D36" s="137" t="s">
        <v>152</v>
      </c>
      <c r="E36" s="137" t="s">
        <v>152</v>
      </c>
      <c r="F36" s="138" t="s">
        <v>152</v>
      </c>
      <c r="G36" s="61" t="s">
        <v>15</v>
      </c>
      <c r="H36" s="49"/>
      <c r="I36" s="63">
        <v>100</v>
      </c>
      <c r="J36" s="51">
        <v>0</v>
      </c>
      <c r="K36" s="33">
        <v>9.5</v>
      </c>
      <c r="L36" s="35">
        <f t="shared" si="1"/>
        <v>0</v>
      </c>
      <c r="M36" s="36">
        <f t="shared" si="2"/>
        <v>0</v>
      </c>
      <c r="N36" s="31"/>
    </row>
    <row r="37" spans="1:14" ht="15" customHeight="1" x14ac:dyDescent="0.3">
      <c r="A37" s="48">
        <f t="shared" si="0"/>
        <v>26</v>
      </c>
      <c r="B37" s="32"/>
      <c r="C37" s="136" t="s">
        <v>153</v>
      </c>
      <c r="D37" s="137" t="s">
        <v>153</v>
      </c>
      <c r="E37" s="137" t="s">
        <v>153</v>
      </c>
      <c r="F37" s="138" t="s">
        <v>153</v>
      </c>
      <c r="G37" s="61" t="s">
        <v>15</v>
      </c>
      <c r="H37" s="49"/>
      <c r="I37" s="63">
        <v>200</v>
      </c>
      <c r="J37" s="51">
        <v>0</v>
      </c>
      <c r="K37" s="33">
        <v>9.5</v>
      </c>
      <c r="L37" s="35">
        <f t="shared" si="1"/>
        <v>0</v>
      </c>
      <c r="M37" s="36">
        <f t="shared" si="2"/>
        <v>0</v>
      </c>
      <c r="N37" s="31"/>
    </row>
    <row r="38" spans="1:14" ht="15" customHeight="1" x14ac:dyDescent="0.3">
      <c r="A38" s="48">
        <f t="shared" si="0"/>
        <v>27</v>
      </c>
      <c r="B38" s="32"/>
      <c r="C38" s="136" t="s">
        <v>154</v>
      </c>
      <c r="D38" s="137" t="s">
        <v>154</v>
      </c>
      <c r="E38" s="137" t="s">
        <v>154</v>
      </c>
      <c r="F38" s="138" t="s">
        <v>154</v>
      </c>
      <c r="G38" s="61" t="s">
        <v>15</v>
      </c>
      <c r="H38" s="49"/>
      <c r="I38" s="63">
        <v>150</v>
      </c>
      <c r="J38" s="51">
        <v>0</v>
      </c>
      <c r="K38" s="33">
        <v>9.5</v>
      </c>
      <c r="L38" s="35">
        <f t="shared" si="1"/>
        <v>0</v>
      </c>
      <c r="M38" s="36">
        <f t="shared" si="2"/>
        <v>0</v>
      </c>
      <c r="N38" s="31"/>
    </row>
    <row r="39" spans="1:14" ht="15" customHeight="1" x14ac:dyDescent="0.3">
      <c r="A39" s="48">
        <f t="shared" si="0"/>
        <v>28</v>
      </c>
      <c r="B39" s="32"/>
      <c r="C39" s="136" t="s">
        <v>155</v>
      </c>
      <c r="D39" s="137" t="s">
        <v>155</v>
      </c>
      <c r="E39" s="137" t="s">
        <v>155</v>
      </c>
      <c r="F39" s="138" t="s">
        <v>155</v>
      </c>
      <c r="G39" s="61" t="s">
        <v>15</v>
      </c>
      <c r="H39" s="49"/>
      <c r="I39" s="63">
        <v>85</v>
      </c>
      <c r="J39" s="51">
        <v>0</v>
      </c>
      <c r="K39" s="33">
        <v>9.5</v>
      </c>
      <c r="L39" s="35">
        <f t="shared" si="1"/>
        <v>0</v>
      </c>
      <c r="M39" s="36">
        <f t="shared" si="2"/>
        <v>0</v>
      </c>
      <c r="N39" s="31"/>
    </row>
    <row r="40" spans="1:14" ht="15" customHeight="1" x14ac:dyDescent="0.3">
      <c r="A40" s="48">
        <f t="shared" si="0"/>
        <v>29</v>
      </c>
      <c r="B40" s="32"/>
      <c r="C40" s="136" t="s">
        <v>156</v>
      </c>
      <c r="D40" s="137" t="s">
        <v>156</v>
      </c>
      <c r="E40" s="137" t="s">
        <v>156</v>
      </c>
      <c r="F40" s="138" t="s">
        <v>156</v>
      </c>
      <c r="G40" s="62" t="s">
        <v>122</v>
      </c>
      <c r="H40" s="49"/>
      <c r="I40" s="60">
        <v>1000</v>
      </c>
      <c r="J40" s="51">
        <v>0</v>
      </c>
      <c r="K40" s="33">
        <v>9.5</v>
      </c>
      <c r="L40" s="35">
        <f t="shared" si="1"/>
        <v>0</v>
      </c>
      <c r="M40" s="36">
        <f t="shared" si="2"/>
        <v>0</v>
      </c>
      <c r="N40" s="31"/>
    </row>
    <row r="41" spans="1:14" ht="15" customHeight="1" x14ac:dyDescent="0.3">
      <c r="A41" s="48">
        <f t="shared" si="0"/>
        <v>30</v>
      </c>
      <c r="B41" s="32"/>
      <c r="C41" s="136" t="s">
        <v>157</v>
      </c>
      <c r="D41" s="137" t="s">
        <v>157</v>
      </c>
      <c r="E41" s="137" t="s">
        <v>157</v>
      </c>
      <c r="F41" s="138" t="s">
        <v>157</v>
      </c>
      <c r="G41" s="62" t="s">
        <v>122</v>
      </c>
      <c r="H41" s="49"/>
      <c r="I41" s="60">
        <v>2000</v>
      </c>
      <c r="J41" s="51">
        <v>0</v>
      </c>
      <c r="K41" s="33">
        <v>9.5</v>
      </c>
      <c r="L41" s="35">
        <f t="shared" si="1"/>
        <v>0</v>
      </c>
      <c r="M41" s="36">
        <f t="shared" si="2"/>
        <v>0</v>
      </c>
      <c r="N41" s="31"/>
    </row>
    <row r="42" spans="1:14" ht="15" customHeight="1" x14ac:dyDescent="0.3">
      <c r="A42" s="48">
        <f t="shared" si="0"/>
        <v>31</v>
      </c>
      <c r="B42" s="32"/>
      <c r="C42" s="136" t="s">
        <v>158</v>
      </c>
      <c r="D42" s="137" t="s">
        <v>158</v>
      </c>
      <c r="E42" s="137" t="s">
        <v>158</v>
      </c>
      <c r="F42" s="138" t="s">
        <v>158</v>
      </c>
      <c r="G42" s="62" t="s">
        <v>15</v>
      </c>
      <c r="H42" s="49"/>
      <c r="I42" s="60">
        <v>120</v>
      </c>
      <c r="J42" s="51">
        <v>0</v>
      </c>
      <c r="K42" s="33">
        <v>9.5</v>
      </c>
      <c r="L42" s="35">
        <f t="shared" si="1"/>
        <v>0</v>
      </c>
      <c r="M42" s="36">
        <f t="shared" si="2"/>
        <v>0</v>
      </c>
      <c r="N42" s="31"/>
    </row>
    <row r="43" spans="1:14" ht="15" customHeight="1" x14ac:dyDescent="0.3">
      <c r="A43" s="48">
        <f t="shared" si="0"/>
        <v>32</v>
      </c>
      <c r="B43" s="32"/>
      <c r="C43" s="136" t="s">
        <v>159</v>
      </c>
      <c r="D43" s="137" t="s">
        <v>159</v>
      </c>
      <c r="E43" s="137" t="s">
        <v>159</v>
      </c>
      <c r="F43" s="138" t="s">
        <v>159</v>
      </c>
      <c r="G43" s="62" t="s">
        <v>15</v>
      </c>
      <c r="H43" s="49"/>
      <c r="I43" s="60">
        <v>330</v>
      </c>
      <c r="J43" s="51">
        <v>0</v>
      </c>
      <c r="K43" s="33">
        <v>9.5</v>
      </c>
      <c r="L43" s="35">
        <f t="shared" si="1"/>
        <v>0</v>
      </c>
      <c r="M43" s="36">
        <f t="shared" si="2"/>
        <v>0</v>
      </c>
      <c r="N43" s="31"/>
    </row>
    <row r="44" spans="1:14" ht="26.1" customHeight="1" x14ac:dyDescent="0.3">
      <c r="A44" s="48">
        <f t="shared" si="0"/>
        <v>33</v>
      </c>
      <c r="B44" s="32"/>
      <c r="C44" s="136" t="s">
        <v>160</v>
      </c>
      <c r="D44" s="137" t="s">
        <v>160</v>
      </c>
      <c r="E44" s="137" t="s">
        <v>160</v>
      </c>
      <c r="F44" s="138" t="s">
        <v>160</v>
      </c>
      <c r="G44" s="62" t="s">
        <v>15</v>
      </c>
      <c r="H44" s="49"/>
      <c r="I44" s="60">
        <v>150</v>
      </c>
      <c r="J44" s="51">
        <v>0</v>
      </c>
      <c r="K44" s="33">
        <v>9.5</v>
      </c>
      <c r="L44" s="35">
        <f t="shared" si="1"/>
        <v>0</v>
      </c>
      <c r="M44" s="36">
        <f t="shared" si="2"/>
        <v>0</v>
      </c>
      <c r="N44" s="31"/>
    </row>
    <row r="45" spans="1:14" ht="15" customHeight="1" x14ac:dyDescent="0.3">
      <c r="A45" s="48">
        <f t="shared" si="0"/>
        <v>34</v>
      </c>
      <c r="B45" s="32"/>
      <c r="C45" s="136" t="s">
        <v>161</v>
      </c>
      <c r="D45" s="137" t="s">
        <v>161</v>
      </c>
      <c r="E45" s="137" t="s">
        <v>161</v>
      </c>
      <c r="F45" s="138" t="s">
        <v>161</v>
      </c>
      <c r="G45" s="62" t="s">
        <v>15</v>
      </c>
      <c r="H45" s="49"/>
      <c r="I45" s="60">
        <v>150</v>
      </c>
      <c r="J45" s="51">
        <v>0</v>
      </c>
      <c r="K45" s="33">
        <v>9.5</v>
      </c>
      <c r="L45" s="35">
        <f t="shared" si="1"/>
        <v>0</v>
      </c>
      <c r="M45" s="36">
        <f t="shared" si="2"/>
        <v>0</v>
      </c>
      <c r="N45" s="31"/>
    </row>
    <row r="46" spans="1:14" ht="15" customHeight="1" x14ac:dyDescent="0.3">
      <c r="A46" s="48">
        <f t="shared" si="0"/>
        <v>35</v>
      </c>
      <c r="B46" s="32"/>
      <c r="C46" s="136" t="s">
        <v>162</v>
      </c>
      <c r="D46" s="137" t="s">
        <v>162</v>
      </c>
      <c r="E46" s="137" t="s">
        <v>162</v>
      </c>
      <c r="F46" s="138" t="s">
        <v>162</v>
      </c>
      <c r="G46" s="62" t="s">
        <v>15</v>
      </c>
      <c r="H46" s="49"/>
      <c r="I46" s="60">
        <v>150</v>
      </c>
      <c r="J46" s="51">
        <v>0</v>
      </c>
      <c r="K46" s="33">
        <v>9.5</v>
      </c>
      <c r="L46" s="35">
        <f t="shared" si="1"/>
        <v>0</v>
      </c>
      <c r="M46" s="36">
        <f t="shared" si="2"/>
        <v>0</v>
      </c>
      <c r="N46" s="31"/>
    </row>
    <row r="47" spans="1:14" ht="15" customHeight="1" x14ac:dyDescent="0.3">
      <c r="A47" s="48">
        <f t="shared" si="0"/>
        <v>36</v>
      </c>
      <c r="B47" s="32"/>
      <c r="C47" s="136" t="s">
        <v>163</v>
      </c>
      <c r="D47" s="137" t="s">
        <v>163</v>
      </c>
      <c r="E47" s="137" t="s">
        <v>163</v>
      </c>
      <c r="F47" s="138" t="s">
        <v>163</v>
      </c>
      <c r="G47" s="62" t="s">
        <v>15</v>
      </c>
      <c r="H47" s="49"/>
      <c r="I47" s="60">
        <v>250</v>
      </c>
      <c r="J47" s="51">
        <v>0</v>
      </c>
      <c r="K47" s="33">
        <v>9.5</v>
      </c>
      <c r="L47" s="35">
        <f t="shared" si="1"/>
        <v>0</v>
      </c>
      <c r="M47" s="36">
        <f t="shared" si="2"/>
        <v>0</v>
      </c>
      <c r="N47" s="31"/>
    </row>
    <row r="48" spans="1:14" ht="15" customHeight="1" x14ac:dyDescent="0.3">
      <c r="A48" s="48">
        <f t="shared" si="0"/>
        <v>37</v>
      </c>
      <c r="B48" s="32"/>
      <c r="C48" s="136" t="s">
        <v>164</v>
      </c>
      <c r="D48" s="137" t="s">
        <v>164</v>
      </c>
      <c r="E48" s="137" t="s">
        <v>164</v>
      </c>
      <c r="F48" s="138" t="s">
        <v>164</v>
      </c>
      <c r="G48" s="61" t="s">
        <v>171</v>
      </c>
      <c r="H48" s="49"/>
      <c r="I48" s="63">
        <v>250</v>
      </c>
      <c r="J48" s="51">
        <v>0</v>
      </c>
      <c r="K48" s="33">
        <v>9.5</v>
      </c>
      <c r="L48" s="35">
        <f t="shared" si="1"/>
        <v>0</v>
      </c>
      <c r="M48" s="36">
        <f t="shared" si="2"/>
        <v>0</v>
      </c>
      <c r="N48" s="31"/>
    </row>
    <row r="49" spans="1:14" ht="15" customHeight="1" x14ac:dyDescent="0.3">
      <c r="A49" s="48">
        <f t="shared" si="0"/>
        <v>38</v>
      </c>
      <c r="B49" s="32"/>
      <c r="C49" s="136" t="s">
        <v>165</v>
      </c>
      <c r="D49" s="137" t="s">
        <v>165</v>
      </c>
      <c r="E49" s="137" t="s">
        <v>165</v>
      </c>
      <c r="F49" s="138" t="s">
        <v>165</v>
      </c>
      <c r="G49" s="61" t="s">
        <v>15</v>
      </c>
      <c r="H49" s="49"/>
      <c r="I49" s="63">
        <v>80</v>
      </c>
      <c r="J49" s="51">
        <v>0</v>
      </c>
      <c r="K49" s="33">
        <v>9.5</v>
      </c>
      <c r="L49" s="35">
        <f t="shared" si="1"/>
        <v>0</v>
      </c>
      <c r="M49" s="36">
        <f t="shared" si="2"/>
        <v>0</v>
      </c>
      <c r="N49" s="31"/>
    </row>
    <row r="50" spans="1:14" ht="15" customHeight="1" x14ac:dyDescent="0.3">
      <c r="A50" s="48">
        <f t="shared" si="0"/>
        <v>39</v>
      </c>
      <c r="B50" s="32"/>
      <c r="C50" s="136" t="s">
        <v>166</v>
      </c>
      <c r="D50" s="137" t="s">
        <v>166</v>
      </c>
      <c r="E50" s="137" t="s">
        <v>166</v>
      </c>
      <c r="F50" s="138" t="s">
        <v>166</v>
      </c>
      <c r="G50" s="62" t="s">
        <v>122</v>
      </c>
      <c r="H50" s="49"/>
      <c r="I50" s="60">
        <v>400</v>
      </c>
      <c r="J50" s="51">
        <v>0</v>
      </c>
      <c r="K50" s="33">
        <v>9.5</v>
      </c>
      <c r="L50" s="35">
        <f t="shared" si="1"/>
        <v>0</v>
      </c>
      <c r="M50" s="36">
        <f t="shared" si="2"/>
        <v>0</v>
      </c>
      <c r="N50" s="31"/>
    </row>
    <row r="51" spans="1:14" ht="15" customHeight="1" x14ac:dyDescent="0.3">
      <c r="A51" s="48">
        <f t="shared" si="0"/>
        <v>40</v>
      </c>
      <c r="B51" s="32"/>
      <c r="C51" s="136" t="s">
        <v>167</v>
      </c>
      <c r="D51" s="137" t="s">
        <v>167</v>
      </c>
      <c r="E51" s="137" t="s">
        <v>167</v>
      </c>
      <c r="F51" s="138" t="s">
        <v>167</v>
      </c>
      <c r="G51" s="62" t="s">
        <v>171</v>
      </c>
      <c r="H51" s="49"/>
      <c r="I51" s="60">
        <v>150</v>
      </c>
      <c r="J51" s="51">
        <v>0</v>
      </c>
      <c r="K51" s="33">
        <v>9.5</v>
      </c>
      <c r="L51" s="35">
        <f t="shared" si="1"/>
        <v>0</v>
      </c>
      <c r="M51" s="36">
        <f t="shared" si="2"/>
        <v>0</v>
      </c>
      <c r="N51" s="31"/>
    </row>
    <row r="52" spans="1:14" ht="15" customHeight="1" x14ac:dyDescent="0.3">
      <c r="A52" s="48">
        <f t="shared" si="0"/>
        <v>41</v>
      </c>
      <c r="B52" s="32"/>
      <c r="C52" s="136" t="s">
        <v>168</v>
      </c>
      <c r="D52" s="137" t="s">
        <v>168</v>
      </c>
      <c r="E52" s="137" t="s">
        <v>168</v>
      </c>
      <c r="F52" s="138" t="s">
        <v>168</v>
      </c>
      <c r="G52" s="62" t="s">
        <v>171</v>
      </c>
      <c r="H52" s="49"/>
      <c r="I52" s="60">
        <v>125</v>
      </c>
      <c r="J52" s="51">
        <v>0</v>
      </c>
      <c r="K52" s="33">
        <v>9.5</v>
      </c>
      <c r="L52" s="35">
        <f t="shared" si="1"/>
        <v>0</v>
      </c>
      <c r="M52" s="36">
        <f t="shared" si="2"/>
        <v>0</v>
      </c>
      <c r="N52" s="31"/>
    </row>
    <row r="53" spans="1:14" ht="15" customHeight="1" x14ac:dyDescent="0.3">
      <c r="A53" s="48">
        <f t="shared" si="0"/>
        <v>42</v>
      </c>
      <c r="B53" s="32"/>
      <c r="C53" s="136" t="s">
        <v>169</v>
      </c>
      <c r="D53" s="137" t="s">
        <v>169</v>
      </c>
      <c r="E53" s="137" t="s">
        <v>169</v>
      </c>
      <c r="F53" s="138" t="s">
        <v>169</v>
      </c>
      <c r="G53" s="62" t="s">
        <v>171</v>
      </c>
      <c r="H53" s="49"/>
      <c r="I53" s="60">
        <v>500</v>
      </c>
      <c r="J53" s="51">
        <v>0</v>
      </c>
      <c r="K53" s="33">
        <v>9.5</v>
      </c>
      <c r="L53" s="35">
        <f t="shared" si="1"/>
        <v>0</v>
      </c>
      <c r="M53" s="36">
        <f t="shared" si="2"/>
        <v>0</v>
      </c>
      <c r="N53" s="31"/>
    </row>
    <row r="54" spans="1:14" ht="15" customHeight="1" x14ac:dyDescent="0.3">
      <c r="A54" s="48">
        <f t="shared" si="0"/>
        <v>43</v>
      </c>
      <c r="B54" s="32"/>
      <c r="C54" s="136" t="s">
        <v>170</v>
      </c>
      <c r="D54" s="137" t="s">
        <v>170</v>
      </c>
      <c r="E54" s="137" t="s">
        <v>170</v>
      </c>
      <c r="F54" s="138" t="s">
        <v>170</v>
      </c>
      <c r="G54" s="62" t="s">
        <v>171</v>
      </c>
      <c r="H54" s="49"/>
      <c r="I54" s="60">
        <v>160</v>
      </c>
      <c r="J54" s="51">
        <v>0</v>
      </c>
      <c r="K54" s="33">
        <v>9.5</v>
      </c>
      <c r="L54" s="35">
        <f t="shared" si="1"/>
        <v>0</v>
      </c>
      <c r="M54" s="36">
        <f t="shared" si="2"/>
        <v>0</v>
      </c>
      <c r="N54" s="31"/>
    </row>
    <row r="55" spans="1:14" ht="15" customHeight="1" x14ac:dyDescent="0.3">
      <c r="A55" s="48">
        <f t="shared" si="0"/>
        <v>44</v>
      </c>
      <c r="B55" s="32"/>
      <c r="C55" s="136" t="s">
        <v>173</v>
      </c>
      <c r="D55" s="137" t="s">
        <v>173</v>
      </c>
      <c r="E55" s="137" t="s">
        <v>173</v>
      </c>
      <c r="F55" s="138" t="s">
        <v>173</v>
      </c>
      <c r="G55" s="62" t="s">
        <v>122</v>
      </c>
      <c r="H55" s="49"/>
      <c r="I55" s="60">
        <v>750</v>
      </c>
      <c r="J55" s="51">
        <v>0</v>
      </c>
      <c r="K55" s="33">
        <v>9.5</v>
      </c>
      <c r="L55" s="35">
        <f t="shared" si="1"/>
        <v>0</v>
      </c>
      <c r="M55" s="36">
        <f t="shared" si="2"/>
        <v>0</v>
      </c>
      <c r="N55" s="31"/>
    </row>
    <row r="56" spans="1:14" ht="15" customHeight="1" x14ac:dyDescent="0.3">
      <c r="A56" s="48">
        <f t="shared" si="0"/>
        <v>45</v>
      </c>
      <c r="B56" s="32"/>
      <c r="C56" s="136" t="s">
        <v>174</v>
      </c>
      <c r="D56" s="137" t="s">
        <v>174</v>
      </c>
      <c r="E56" s="137" t="s">
        <v>174</v>
      </c>
      <c r="F56" s="138" t="s">
        <v>174</v>
      </c>
      <c r="G56" s="62" t="s">
        <v>15</v>
      </c>
      <c r="H56" s="49"/>
      <c r="I56" s="60">
        <v>500</v>
      </c>
      <c r="J56" s="51">
        <v>0</v>
      </c>
      <c r="K56" s="33">
        <v>9.5</v>
      </c>
      <c r="L56" s="35">
        <f t="shared" si="1"/>
        <v>0</v>
      </c>
      <c r="M56" s="36">
        <f t="shared" si="2"/>
        <v>0</v>
      </c>
      <c r="N56" s="31"/>
    </row>
    <row r="57" spans="1:14" ht="15" customHeight="1" x14ac:dyDescent="0.3">
      <c r="A57" s="48">
        <f t="shared" si="0"/>
        <v>46</v>
      </c>
      <c r="B57" s="32"/>
      <c r="C57" s="136" t="s">
        <v>175</v>
      </c>
      <c r="D57" s="137" t="s">
        <v>175</v>
      </c>
      <c r="E57" s="137" t="s">
        <v>175</v>
      </c>
      <c r="F57" s="138" t="s">
        <v>175</v>
      </c>
      <c r="G57" s="62" t="s">
        <v>15</v>
      </c>
      <c r="H57" s="49"/>
      <c r="I57" s="60">
        <v>500</v>
      </c>
      <c r="J57" s="51">
        <v>0</v>
      </c>
      <c r="K57" s="33">
        <v>9.5</v>
      </c>
      <c r="L57" s="35">
        <f t="shared" si="1"/>
        <v>0</v>
      </c>
      <c r="M57" s="36">
        <f t="shared" si="2"/>
        <v>0</v>
      </c>
      <c r="N57" s="31"/>
    </row>
    <row r="58" spans="1:14" ht="15" customHeight="1" x14ac:dyDescent="0.3">
      <c r="A58" s="48">
        <f t="shared" si="0"/>
        <v>47</v>
      </c>
      <c r="B58" s="32"/>
      <c r="C58" s="136" t="s">
        <v>176</v>
      </c>
      <c r="D58" s="137" t="s">
        <v>176</v>
      </c>
      <c r="E58" s="137" t="s">
        <v>176</v>
      </c>
      <c r="F58" s="138" t="s">
        <v>176</v>
      </c>
      <c r="G58" s="62" t="s">
        <v>15</v>
      </c>
      <c r="H58" s="49"/>
      <c r="I58" s="60">
        <v>500</v>
      </c>
      <c r="J58" s="51">
        <v>0</v>
      </c>
      <c r="K58" s="33">
        <v>9.5</v>
      </c>
      <c r="L58" s="35">
        <f t="shared" si="1"/>
        <v>0</v>
      </c>
      <c r="M58" s="36">
        <f t="shared" si="2"/>
        <v>0</v>
      </c>
      <c r="N58" s="31"/>
    </row>
    <row r="59" spans="1:14" ht="15" customHeight="1" x14ac:dyDescent="0.3">
      <c r="A59" s="48">
        <f t="shared" si="0"/>
        <v>48</v>
      </c>
      <c r="B59" s="32"/>
      <c r="C59" s="136" t="s">
        <v>177</v>
      </c>
      <c r="D59" s="137" t="s">
        <v>177</v>
      </c>
      <c r="E59" s="137" t="s">
        <v>177</v>
      </c>
      <c r="F59" s="138" t="s">
        <v>177</v>
      </c>
      <c r="G59" s="62" t="s">
        <v>15</v>
      </c>
      <c r="H59" s="49"/>
      <c r="I59" s="60">
        <v>50</v>
      </c>
      <c r="J59" s="51">
        <v>0</v>
      </c>
      <c r="K59" s="33">
        <v>9.5</v>
      </c>
      <c r="L59" s="35">
        <f t="shared" si="1"/>
        <v>0</v>
      </c>
      <c r="M59" s="36">
        <f t="shared" si="2"/>
        <v>0</v>
      </c>
      <c r="N59" s="31"/>
    </row>
    <row r="60" spans="1:14" ht="15" customHeight="1" x14ac:dyDescent="0.3">
      <c r="A60" s="48">
        <f t="shared" si="0"/>
        <v>49</v>
      </c>
      <c r="B60" s="32"/>
      <c r="C60" s="136" t="s">
        <v>178</v>
      </c>
      <c r="D60" s="137" t="s">
        <v>178</v>
      </c>
      <c r="E60" s="137" t="s">
        <v>178</v>
      </c>
      <c r="F60" s="138" t="s">
        <v>178</v>
      </c>
      <c r="G60" s="62" t="s">
        <v>15</v>
      </c>
      <c r="H60" s="49"/>
      <c r="I60" s="60">
        <v>50</v>
      </c>
      <c r="J60" s="51">
        <v>0</v>
      </c>
      <c r="K60" s="33">
        <v>9.5</v>
      </c>
      <c r="L60" s="35">
        <f t="shared" si="1"/>
        <v>0</v>
      </c>
      <c r="M60" s="36">
        <f t="shared" si="2"/>
        <v>0</v>
      </c>
      <c r="N60" s="31"/>
    </row>
    <row r="61" spans="1:14" ht="15" customHeight="1" x14ac:dyDescent="0.3">
      <c r="A61" s="48">
        <f t="shared" si="0"/>
        <v>50</v>
      </c>
      <c r="B61" s="32"/>
      <c r="C61" s="136" t="s">
        <v>179</v>
      </c>
      <c r="D61" s="137" t="s">
        <v>179</v>
      </c>
      <c r="E61" s="137" t="s">
        <v>179</v>
      </c>
      <c r="F61" s="138" t="s">
        <v>179</v>
      </c>
      <c r="G61" s="62" t="s">
        <v>15</v>
      </c>
      <c r="H61" s="49"/>
      <c r="I61" s="60">
        <v>100</v>
      </c>
      <c r="J61" s="51">
        <v>0</v>
      </c>
      <c r="K61" s="33">
        <v>9.5</v>
      </c>
      <c r="L61" s="35">
        <f t="shared" si="1"/>
        <v>0</v>
      </c>
      <c r="M61" s="36">
        <f t="shared" si="2"/>
        <v>0</v>
      </c>
      <c r="N61" s="31"/>
    </row>
    <row r="62" spans="1:14" ht="15" customHeight="1" x14ac:dyDescent="0.3">
      <c r="A62" s="48">
        <f t="shared" si="0"/>
        <v>51</v>
      </c>
      <c r="B62" s="32"/>
      <c r="C62" s="136" t="s">
        <v>180</v>
      </c>
      <c r="D62" s="137" t="s">
        <v>180</v>
      </c>
      <c r="E62" s="137" t="s">
        <v>180</v>
      </c>
      <c r="F62" s="138" t="s">
        <v>180</v>
      </c>
      <c r="G62" s="62" t="s">
        <v>15</v>
      </c>
      <c r="H62" s="49"/>
      <c r="I62" s="60">
        <v>300</v>
      </c>
      <c r="J62" s="51">
        <v>0</v>
      </c>
      <c r="K62" s="33">
        <v>9.5</v>
      </c>
      <c r="L62" s="35">
        <f t="shared" si="1"/>
        <v>0</v>
      </c>
      <c r="M62" s="36">
        <f t="shared" si="2"/>
        <v>0</v>
      </c>
      <c r="N62" s="31"/>
    </row>
    <row r="63" spans="1:14" ht="15" customHeight="1" x14ac:dyDescent="0.3">
      <c r="A63" s="48">
        <f t="shared" si="0"/>
        <v>52</v>
      </c>
      <c r="B63" s="32"/>
      <c r="C63" s="136" t="s">
        <v>181</v>
      </c>
      <c r="D63" s="137" t="s">
        <v>181</v>
      </c>
      <c r="E63" s="137" t="s">
        <v>181</v>
      </c>
      <c r="F63" s="138" t="s">
        <v>181</v>
      </c>
      <c r="G63" s="62" t="s">
        <v>122</v>
      </c>
      <c r="H63" s="49"/>
      <c r="I63" s="60">
        <v>200</v>
      </c>
      <c r="J63" s="51">
        <v>0</v>
      </c>
      <c r="K63" s="33">
        <v>9.5</v>
      </c>
      <c r="L63" s="35">
        <f t="shared" si="1"/>
        <v>0</v>
      </c>
      <c r="M63" s="36">
        <f t="shared" si="2"/>
        <v>0</v>
      </c>
      <c r="N63" s="31"/>
    </row>
    <row r="64" spans="1:14" ht="15" customHeight="1" x14ac:dyDescent="0.3">
      <c r="A64" s="48">
        <f t="shared" si="0"/>
        <v>53</v>
      </c>
      <c r="B64" s="32"/>
      <c r="C64" s="136" t="s">
        <v>182</v>
      </c>
      <c r="D64" s="137" t="s">
        <v>182</v>
      </c>
      <c r="E64" s="137" t="s">
        <v>182</v>
      </c>
      <c r="F64" s="138" t="s">
        <v>182</v>
      </c>
      <c r="G64" s="62" t="s">
        <v>15</v>
      </c>
      <c r="H64" s="49"/>
      <c r="I64" s="60">
        <v>1000</v>
      </c>
      <c r="J64" s="51">
        <v>0</v>
      </c>
      <c r="K64" s="33">
        <v>9.5</v>
      </c>
      <c r="L64" s="35">
        <f t="shared" si="1"/>
        <v>0</v>
      </c>
      <c r="M64" s="36">
        <f t="shared" si="2"/>
        <v>0</v>
      </c>
      <c r="N64" s="31"/>
    </row>
    <row r="65" spans="1:14" ht="26.1" customHeight="1" x14ac:dyDescent="0.3">
      <c r="A65" s="48">
        <f t="shared" si="0"/>
        <v>54</v>
      </c>
      <c r="B65" s="32"/>
      <c r="C65" s="136" t="s">
        <v>183</v>
      </c>
      <c r="D65" s="137" t="s">
        <v>183</v>
      </c>
      <c r="E65" s="137" t="s">
        <v>183</v>
      </c>
      <c r="F65" s="138" t="s">
        <v>183</v>
      </c>
      <c r="G65" s="61" t="s">
        <v>122</v>
      </c>
      <c r="H65" s="49"/>
      <c r="I65" s="63">
        <v>1500</v>
      </c>
      <c r="J65" s="51">
        <v>0</v>
      </c>
      <c r="K65" s="33">
        <v>9.5</v>
      </c>
      <c r="L65" s="35">
        <f t="shared" si="1"/>
        <v>0</v>
      </c>
      <c r="M65" s="36">
        <f t="shared" si="2"/>
        <v>0</v>
      </c>
      <c r="N65" s="31"/>
    </row>
    <row r="66" spans="1:14" ht="26.1" customHeight="1" x14ac:dyDescent="0.3">
      <c r="A66" s="48">
        <f t="shared" si="0"/>
        <v>55</v>
      </c>
      <c r="B66" s="32"/>
      <c r="C66" s="136" t="s">
        <v>184</v>
      </c>
      <c r="D66" s="137" t="s">
        <v>184</v>
      </c>
      <c r="E66" s="137" t="s">
        <v>184</v>
      </c>
      <c r="F66" s="138" t="s">
        <v>184</v>
      </c>
      <c r="G66" s="61" t="s">
        <v>122</v>
      </c>
      <c r="H66" s="49"/>
      <c r="I66" s="63">
        <v>1000</v>
      </c>
      <c r="J66" s="51">
        <v>0</v>
      </c>
      <c r="K66" s="33">
        <v>9.5</v>
      </c>
      <c r="L66" s="35">
        <f t="shared" si="1"/>
        <v>0</v>
      </c>
      <c r="M66" s="36">
        <f t="shared" si="2"/>
        <v>0</v>
      </c>
      <c r="N66" s="31"/>
    </row>
    <row r="67" spans="1:14" ht="15" customHeight="1" x14ac:dyDescent="0.3">
      <c r="A67" s="48">
        <f t="shared" si="0"/>
        <v>56</v>
      </c>
      <c r="B67" s="32"/>
      <c r="C67" s="136" t="s">
        <v>185</v>
      </c>
      <c r="D67" s="137" t="s">
        <v>185</v>
      </c>
      <c r="E67" s="137" t="s">
        <v>185</v>
      </c>
      <c r="F67" s="138" t="s">
        <v>185</v>
      </c>
      <c r="G67" s="62" t="s">
        <v>15</v>
      </c>
      <c r="H67" s="49"/>
      <c r="I67" s="60">
        <v>260</v>
      </c>
      <c r="J67" s="51">
        <v>0</v>
      </c>
      <c r="K67" s="33">
        <v>9.5</v>
      </c>
      <c r="L67" s="35">
        <f t="shared" si="1"/>
        <v>0</v>
      </c>
      <c r="M67" s="36">
        <f t="shared" si="2"/>
        <v>0</v>
      </c>
      <c r="N67" s="31"/>
    </row>
    <row r="68" spans="1:14" ht="15" customHeight="1" x14ac:dyDescent="0.3">
      <c r="A68" s="48">
        <f t="shared" si="0"/>
        <v>57</v>
      </c>
      <c r="B68" s="32"/>
      <c r="C68" s="136" t="s">
        <v>186</v>
      </c>
      <c r="D68" s="137" t="s">
        <v>186</v>
      </c>
      <c r="E68" s="137" t="s">
        <v>186</v>
      </c>
      <c r="F68" s="138" t="s">
        <v>186</v>
      </c>
      <c r="G68" s="62" t="s">
        <v>15</v>
      </c>
      <c r="H68" s="49"/>
      <c r="I68" s="60">
        <v>50</v>
      </c>
      <c r="J68" s="51">
        <v>0</v>
      </c>
      <c r="K68" s="33">
        <v>9.5</v>
      </c>
      <c r="L68" s="35">
        <f t="shared" si="1"/>
        <v>0</v>
      </c>
      <c r="M68" s="36">
        <f t="shared" si="2"/>
        <v>0</v>
      </c>
      <c r="N68" s="31"/>
    </row>
    <row r="69" spans="1:14" ht="15" customHeight="1" x14ac:dyDescent="0.3">
      <c r="A69" s="48">
        <f t="shared" si="0"/>
        <v>58</v>
      </c>
      <c r="B69" s="32"/>
      <c r="C69" s="136" t="s">
        <v>187</v>
      </c>
      <c r="D69" s="137" t="s">
        <v>187</v>
      </c>
      <c r="E69" s="137" t="s">
        <v>187</v>
      </c>
      <c r="F69" s="138" t="s">
        <v>187</v>
      </c>
      <c r="G69" s="62" t="s">
        <v>15</v>
      </c>
      <c r="H69" s="49"/>
      <c r="I69" s="60">
        <v>260</v>
      </c>
      <c r="J69" s="51">
        <v>0</v>
      </c>
      <c r="K69" s="33">
        <v>9.5</v>
      </c>
      <c r="L69" s="35">
        <f t="shared" si="1"/>
        <v>0</v>
      </c>
      <c r="M69" s="36">
        <f t="shared" si="2"/>
        <v>0</v>
      </c>
      <c r="N69" s="31"/>
    </row>
    <row r="70" spans="1:14" ht="15" customHeight="1" x14ac:dyDescent="0.3">
      <c r="A70" s="48">
        <f t="shared" si="0"/>
        <v>59</v>
      </c>
      <c r="B70" s="32"/>
      <c r="C70" s="136" t="s">
        <v>188</v>
      </c>
      <c r="D70" s="137" t="s">
        <v>188</v>
      </c>
      <c r="E70" s="137" t="s">
        <v>188</v>
      </c>
      <c r="F70" s="138" t="s">
        <v>188</v>
      </c>
      <c r="G70" s="62" t="s">
        <v>15</v>
      </c>
      <c r="H70" s="49"/>
      <c r="I70" s="60">
        <v>50</v>
      </c>
      <c r="J70" s="51">
        <v>0</v>
      </c>
      <c r="K70" s="33">
        <v>9.5</v>
      </c>
      <c r="L70" s="35">
        <f t="shared" si="1"/>
        <v>0</v>
      </c>
      <c r="M70" s="36">
        <f t="shared" si="2"/>
        <v>0</v>
      </c>
      <c r="N70" s="31"/>
    </row>
    <row r="71" spans="1:14" ht="15" customHeight="1" x14ac:dyDescent="0.3">
      <c r="A71" s="48">
        <f t="shared" si="0"/>
        <v>60</v>
      </c>
      <c r="B71" s="32"/>
      <c r="C71" s="136" t="s">
        <v>189</v>
      </c>
      <c r="D71" s="137" t="s">
        <v>189</v>
      </c>
      <c r="E71" s="137" t="s">
        <v>189</v>
      </c>
      <c r="F71" s="138" t="s">
        <v>189</v>
      </c>
      <c r="G71" s="62" t="s">
        <v>15</v>
      </c>
      <c r="H71" s="49"/>
      <c r="I71" s="60">
        <v>50</v>
      </c>
      <c r="J71" s="51">
        <v>0</v>
      </c>
      <c r="K71" s="33">
        <v>9.5</v>
      </c>
      <c r="L71" s="35">
        <f t="shared" si="1"/>
        <v>0</v>
      </c>
      <c r="M71" s="36">
        <f t="shared" si="2"/>
        <v>0</v>
      </c>
      <c r="N71" s="31"/>
    </row>
    <row r="72" spans="1:14" ht="15" customHeight="1" x14ac:dyDescent="0.3">
      <c r="A72" s="48">
        <f t="shared" si="0"/>
        <v>61</v>
      </c>
      <c r="B72" s="32"/>
      <c r="C72" s="136" t="s">
        <v>190</v>
      </c>
      <c r="D72" s="137" t="s">
        <v>190</v>
      </c>
      <c r="E72" s="137" t="s">
        <v>190</v>
      </c>
      <c r="F72" s="138" t="s">
        <v>190</v>
      </c>
      <c r="G72" s="62" t="s">
        <v>122</v>
      </c>
      <c r="H72" s="49"/>
      <c r="I72" s="60">
        <v>1000</v>
      </c>
      <c r="J72" s="51">
        <v>0</v>
      </c>
      <c r="K72" s="33">
        <v>9.5</v>
      </c>
      <c r="L72" s="35">
        <f t="shared" si="1"/>
        <v>0</v>
      </c>
      <c r="M72" s="36">
        <f t="shared" si="2"/>
        <v>0</v>
      </c>
      <c r="N72" s="31"/>
    </row>
    <row r="73" spans="1:14" ht="15" customHeight="1" x14ac:dyDescent="0.3">
      <c r="A73" s="48">
        <f t="shared" si="0"/>
        <v>62</v>
      </c>
      <c r="B73" s="32"/>
      <c r="C73" s="136" t="s">
        <v>191</v>
      </c>
      <c r="D73" s="137" t="s">
        <v>191</v>
      </c>
      <c r="E73" s="137" t="s">
        <v>191</v>
      </c>
      <c r="F73" s="138" t="s">
        <v>191</v>
      </c>
      <c r="G73" s="62" t="s">
        <v>122</v>
      </c>
      <c r="H73" s="49"/>
      <c r="I73" s="60">
        <v>1000</v>
      </c>
      <c r="J73" s="51">
        <v>0</v>
      </c>
      <c r="K73" s="33">
        <v>9.5</v>
      </c>
      <c r="L73" s="35">
        <f t="shared" si="1"/>
        <v>0</v>
      </c>
      <c r="M73" s="36">
        <f t="shared" si="2"/>
        <v>0</v>
      </c>
      <c r="N73" s="31"/>
    </row>
    <row r="74" spans="1:14" ht="15" customHeight="1" x14ac:dyDescent="0.3">
      <c r="A74" s="48">
        <f t="shared" si="0"/>
        <v>63</v>
      </c>
      <c r="B74" s="32"/>
      <c r="C74" s="136" t="s">
        <v>192</v>
      </c>
      <c r="D74" s="137" t="s">
        <v>192</v>
      </c>
      <c r="E74" s="137" t="s">
        <v>192</v>
      </c>
      <c r="F74" s="138" t="s">
        <v>192</v>
      </c>
      <c r="G74" s="62" t="s">
        <v>122</v>
      </c>
      <c r="H74" s="49"/>
      <c r="I74" s="60">
        <v>1000</v>
      </c>
      <c r="J74" s="51">
        <v>0</v>
      </c>
      <c r="K74" s="33">
        <v>9.5</v>
      </c>
      <c r="L74" s="35">
        <f t="shared" si="1"/>
        <v>0</v>
      </c>
      <c r="M74" s="36">
        <f t="shared" si="2"/>
        <v>0</v>
      </c>
      <c r="N74" s="31"/>
    </row>
    <row r="75" spans="1:14" ht="12.75" customHeight="1" x14ac:dyDescent="0.3">
      <c r="A75" s="37"/>
      <c r="B75" s="37"/>
      <c r="C75" s="140" t="s">
        <v>127</v>
      </c>
      <c r="D75" s="141"/>
      <c r="E75" s="141"/>
      <c r="F75" s="142"/>
      <c r="G75" s="38"/>
      <c r="H75" s="38"/>
      <c r="I75" s="38"/>
      <c r="J75" s="39"/>
      <c r="K75" s="38"/>
      <c r="L75" s="40"/>
      <c r="M75" s="41">
        <f>SUM(M12:M74)</f>
        <v>0</v>
      </c>
      <c r="N75" s="4"/>
    </row>
    <row r="76" spans="1:14" ht="12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3">
      <c r="A77" s="4" t="s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3">
      <c r="A78" s="4" t="s">
        <v>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2.75" customHeight="1" x14ac:dyDescent="0.3">
      <c r="A79" s="4" t="s">
        <v>20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2.75" customHeight="1" x14ac:dyDescent="0.3">
      <c r="A80" s="4" t="s">
        <v>835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2.75" customHeight="1" x14ac:dyDescent="0.3">
      <c r="A81" s="4" t="s">
        <v>836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2.75" customHeight="1" x14ac:dyDescent="0.3">
      <c r="A82" s="4" t="s">
        <v>842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2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3">
      <c r="A84" s="4" t="s">
        <v>21</v>
      </c>
      <c r="B84" s="4"/>
      <c r="C84" s="4"/>
      <c r="D84" s="4"/>
      <c r="E84" s="4"/>
      <c r="F84" s="4"/>
      <c r="G84" s="4"/>
      <c r="H84" s="42" t="s">
        <v>22</v>
      </c>
      <c r="I84" s="4"/>
      <c r="J84" s="4"/>
      <c r="K84" s="4" t="s">
        <v>23</v>
      </c>
      <c r="L84" s="4"/>
      <c r="M84" s="4"/>
      <c r="N84" s="4"/>
    </row>
    <row r="87" spans="1:14" ht="12.75" customHeight="1" x14ac:dyDescent="0.3">
      <c r="B87" s="43"/>
      <c r="C87" s="43"/>
    </row>
    <row r="88" spans="1:14" ht="12.75" customHeight="1" x14ac:dyDescent="0.3">
      <c r="B88" s="43"/>
      <c r="C88" s="43"/>
    </row>
    <row r="89" spans="1:14" ht="12.75" customHeight="1" x14ac:dyDescent="0.3">
      <c r="B89" s="43"/>
      <c r="C89" s="43"/>
    </row>
    <row r="90" spans="1:14" ht="12.75" customHeight="1" x14ac:dyDescent="0.3">
      <c r="B90" s="43"/>
      <c r="C90" s="43"/>
    </row>
  </sheetData>
  <sheetProtection algorithmName="SHA-512" hashValue="YA74PWSNAsbkHJFB5c3EAc9o92YzTlvymob+q7DXU8RhgWPkYsUUfa3Ai8p6XXm328R84N0FqfNeTG4VIXqWxg==" saltValue="x/athMyFZyGOstBo6Nousg==" spinCount="100000" sheet="1" objects="1" scenarios="1"/>
  <protectedRanges>
    <protectedRange sqref="C84" name="Obseg5"/>
    <protectedRange sqref="C4:C5" name="Obseg4"/>
    <protectedRange sqref="N12:N74" name="Obseg3"/>
    <protectedRange sqref="N11" name="Range6_1"/>
    <protectedRange sqref="C84" name="Range2"/>
  </protectedRanges>
  <mergeCells count="65">
    <mergeCell ref="C60:F60"/>
    <mergeCell ref="C53:F53"/>
    <mergeCell ref="C54:F54"/>
    <mergeCell ref="C55:F55"/>
    <mergeCell ref="C56:F56"/>
    <mergeCell ref="C57:F57"/>
    <mergeCell ref="C58:F58"/>
    <mergeCell ref="C48:F48"/>
    <mergeCell ref="C49:F49"/>
    <mergeCell ref="C50:F50"/>
    <mergeCell ref="C51:F51"/>
    <mergeCell ref="C59:F59"/>
    <mergeCell ref="C43:F43"/>
    <mergeCell ref="C44:F44"/>
    <mergeCell ref="C45:F45"/>
    <mergeCell ref="C46:F46"/>
    <mergeCell ref="C47:F47"/>
    <mergeCell ref="C70:F70"/>
    <mergeCell ref="C64:F64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65:F65"/>
    <mergeCell ref="C66:F66"/>
    <mergeCell ref="C67:F67"/>
    <mergeCell ref="C68:F68"/>
    <mergeCell ref="C69:F69"/>
    <mergeCell ref="C75:F75"/>
    <mergeCell ref="C71:F71"/>
    <mergeCell ref="C72:F72"/>
    <mergeCell ref="C73:F73"/>
    <mergeCell ref="C74:F74"/>
    <mergeCell ref="C17:F17"/>
    <mergeCell ref="C18:F18"/>
    <mergeCell ref="C61:F61"/>
    <mergeCell ref="C62:F62"/>
    <mergeCell ref="C63:F63"/>
    <mergeCell ref="C19:F19"/>
    <mergeCell ref="C20:F20"/>
    <mergeCell ref="C21:F21"/>
    <mergeCell ref="C22:F22"/>
    <mergeCell ref="C28:F28"/>
    <mergeCell ref="C37:F37"/>
    <mergeCell ref="C38:F38"/>
    <mergeCell ref="C39:F39"/>
    <mergeCell ref="C52:F52"/>
    <mergeCell ref="C41:F41"/>
    <mergeCell ref="C42:F4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B3D60-AC49-48BF-8FA4-6121E23DE281}">
  <dimension ref="A1:M47"/>
  <sheetViews>
    <sheetView topLeftCell="A2" zoomScaleNormal="100" workbookViewId="0">
      <selection activeCell="O23" sqref="O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193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194</v>
      </c>
      <c r="D12" s="137" t="s">
        <v>194</v>
      </c>
      <c r="E12" s="137" t="s">
        <v>194</v>
      </c>
      <c r="F12" s="138" t="s">
        <v>194</v>
      </c>
      <c r="G12" s="61" t="s">
        <v>171</v>
      </c>
      <c r="H12" s="49"/>
      <c r="I12" s="63">
        <v>80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15" customHeight="1" x14ac:dyDescent="0.3">
      <c r="A13" s="48">
        <f t="shared" ref="A13:A29" si="0">A12+1</f>
        <v>2</v>
      </c>
      <c r="B13" s="32"/>
      <c r="C13" s="136" t="s">
        <v>195</v>
      </c>
      <c r="D13" s="137" t="s">
        <v>195</v>
      </c>
      <c r="E13" s="137" t="s">
        <v>195</v>
      </c>
      <c r="F13" s="138" t="s">
        <v>195</v>
      </c>
      <c r="G13" s="62" t="s">
        <v>122</v>
      </c>
      <c r="H13" s="49"/>
      <c r="I13" s="63">
        <v>1000</v>
      </c>
      <c r="J13" s="51">
        <v>0</v>
      </c>
      <c r="K13" s="33">
        <v>9.5</v>
      </c>
      <c r="L13" s="35">
        <f t="shared" ref="L13:L29" si="1">PRODUCT(J13,1.095)</f>
        <v>0</v>
      </c>
      <c r="M13" s="36">
        <f t="shared" ref="M13:M29" si="2">PRODUCT(I13,L13)</f>
        <v>0</v>
      </c>
    </row>
    <row r="14" spans="1:13" ht="15" customHeight="1" x14ac:dyDescent="0.3">
      <c r="A14" s="48">
        <f t="shared" si="0"/>
        <v>3</v>
      </c>
      <c r="B14" s="32"/>
      <c r="C14" s="136" t="s">
        <v>196</v>
      </c>
      <c r="D14" s="137" t="s">
        <v>196</v>
      </c>
      <c r="E14" s="137" t="s">
        <v>196</v>
      </c>
      <c r="F14" s="138" t="s">
        <v>196</v>
      </c>
      <c r="G14" s="61" t="s">
        <v>122</v>
      </c>
      <c r="H14" s="49"/>
      <c r="I14" s="63">
        <v>2000</v>
      </c>
      <c r="J14" s="51">
        <v>0</v>
      </c>
      <c r="K14" s="33">
        <v>9.5</v>
      </c>
      <c r="L14" s="35">
        <f t="shared" si="1"/>
        <v>0</v>
      </c>
      <c r="M14" s="36">
        <f t="shared" si="2"/>
        <v>0</v>
      </c>
    </row>
    <row r="15" spans="1:13" ht="15" customHeight="1" x14ac:dyDescent="0.3">
      <c r="A15" s="48">
        <f t="shared" si="0"/>
        <v>4</v>
      </c>
      <c r="B15" s="32"/>
      <c r="C15" s="136" t="s">
        <v>197</v>
      </c>
      <c r="D15" s="137" t="s">
        <v>197</v>
      </c>
      <c r="E15" s="137" t="s">
        <v>197</v>
      </c>
      <c r="F15" s="138" t="s">
        <v>197</v>
      </c>
      <c r="G15" s="62" t="s">
        <v>171</v>
      </c>
      <c r="H15" s="49"/>
      <c r="I15" s="63">
        <v>2000</v>
      </c>
      <c r="J15" s="51">
        <v>0</v>
      </c>
      <c r="K15" s="33">
        <v>9.5</v>
      </c>
      <c r="L15" s="35">
        <f t="shared" si="1"/>
        <v>0</v>
      </c>
      <c r="M15" s="36">
        <f t="shared" si="2"/>
        <v>0</v>
      </c>
    </row>
    <row r="16" spans="1:13" ht="15" customHeight="1" x14ac:dyDescent="0.3">
      <c r="A16" s="48">
        <f t="shared" si="0"/>
        <v>5</v>
      </c>
      <c r="B16" s="32"/>
      <c r="C16" s="136" t="s">
        <v>198</v>
      </c>
      <c r="D16" s="137" t="s">
        <v>198</v>
      </c>
      <c r="E16" s="137" t="s">
        <v>198</v>
      </c>
      <c r="F16" s="138" t="s">
        <v>198</v>
      </c>
      <c r="G16" s="61" t="s">
        <v>122</v>
      </c>
      <c r="H16" s="49"/>
      <c r="I16" s="34">
        <v>400</v>
      </c>
      <c r="J16" s="51">
        <v>0</v>
      </c>
      <c r="K16" s="33">
        <v>9.5</v>
      </c>
      <c r="L16" s="35">
        <f t="shared" si="1"/>
        <v>0</v>
      </c>
      <c r="M16" s="36">
        <f t="shared" si="2"/>
        <v>0</v>
      </c>
    </row>
    <row r="17" spans="1:13" ht="15" customHeight="1" x14ac:dyDescent="0.3">
      <c r="A17" s="48">
        <f t="shared" si="0"/>
        <v>6</v>
      </c>
      <c r="B17" s="32"/>
      <c r="C17" s="136" t="s">
        <v>200</v>
      </c>
      <c r="D17" s="137" t="s">
        <v>200</v>
      </c>
      <c r="E17" s="137" t="s">
        <v>200</v>
      </c>
      <c r="F17" s="138" t="s">
        <v>200</v>
      </c>
      <c r="G17" s="61" t="s">
        <v>122</v>
      </c>
      <c r="H17" s="49"/>
      <c r="I17" s="63">
        <v>500</v>
      </c>
      <c r="J17" s="51">
        <v>0</v>
      </c>
      <c r="K17" s="33">
        <v>9.5</v>
      </c>
      <c r="L17" s="35">
        <f t="shared" si="1"/>
        <v>0</v>
      </c>
      <c r="M17" s="36">
        <f t="shared" si="2"/>
        <v>0</v>
      </c>
    </row>
    <row r="18" spans="1:13" ht="15" customHeight="1" x14ac:dyDescent="0.3">
      <c r="A18" s="48">
        <f t="shared" si="0"/>
        <v>7</v>
      </c>
      <c r="B18" s="32"/>
      <c r="C18" s="136" t="s">
        <v>201</v>
      </c>
      <c r="D18" s="137" t="s">
        <v>201</v>
      </c>
      <c r="E18" s="137" t="s">
        <v>201</v>
      </c>
      <c r="F18" s="138" t="s">
        <v>201</v>
      </c>
      <c r="G18" s="61" t="s">
        <v>122</v>
      </c>
      <c r="H18" s="49"/>
      <c r="I18" s="63">
        <v>500</v>
      </c>
      <c r="J18" s="51">
        <v>0</v>
      </c>
      <c r="K18" s="33">
        <v>9.5</v>
      </c>
      <c r="L18" s="35">
        <f t="shared" si="1"/>
        <v>0</v>
      </c>
      <c r="M18" s="36">
        <f t="shared" si="2"/>
        <v>0</v>
      </c>
    </row>
    <row r="19" spans="1:13" ht="15" customHeight="1" x14ac:dyDescent="0.3">
      <c r="A19" s="48">
        <f t="shared" si="0"/>
        <v>8</v>
      </c>
      <c r="B19" s="32"/>
      <c r="C19" s="136" t="s">
        <v>202</v>
      </c>
      <c r="D19" s="137" t="s">
        <v>202</v>
      </c>
      <c r="E19" s="137" t="s">
        <v>202</v>
      </c>
      <c r="F19" s="138" t="s">
        <v>202</v>
      </c>
      <c r="G19" s="61" t="s">
        <v>15</v>
      </c>
      <c r="H19" s="49"/>
      <c r="I19" s="63">
        <v>130</v>
      </c>
      <c r="J19" s="51">
        <v>0</v>
      </c>
      <c r="K19" s="33">
        <v>9.5</v>
      </c>
      <c r="L19" s="35">
        <f t="shared" si="1"/>
        <v>0</v>
      </c>
      <c r="M19" s="36">
        <f t="shared" si="2"/>
        <v>0</v>
      </c>
    </row>
    <row r="20" spans="1:13" ht="26.1" customHeight="1" x14ac:dyDescent="0.3">
      <c r="A20" s="48">
        <f t="shared" si="0"/>
        <v>9</v>
      </c>
      <c r="B20" s="32"/>
      <c r="C20" s="136" t="s">
        <v>203</v>
      </c>
      <c r="D20" s="137" t="s">
        <v>203</v>
      </c>
      <c r="E20" s="137" t="s">
        <v>203</v>
      </c>
      <c r="F20" s="138" t="s">
        <v>203</v>
      </c>
      <c r="G20" s="61" t="s">
        <v>171</v>
      </c>
      <c r="H20" s="49"/>
      <c r="I20" s="63">
        <v>250</v>
      </c>
      <c r="J20" s="51">
        <v>0</v>
      </c>
      <c r="K20" s="33">
        <v>9.5</v>
      </c>
      <c r="L20" s="35">
        <f t="shared" si="1"/>
        <v>0</v>
      </c>
      <c r="M20" s="36">
        <f t="shared" si="2"/>
        <v>0</v>
      </c>
    </row>
    <row r="21" spans="1:13" ht="26.1" customHeight="1" x14ac:dyDescent="0.3">
      <c r="A21" s="48">
        <f t="shared" si="0"/>
        <v>10</v>
      </c>
      <c r="B21" s="32"/>
      <c r="C21" s="136" t="s">
        <v>204</v>
      </c>
      <c r="D21" s="137" t="s">
        <v>204</v>
      </c>
      <c r="E21" s="137" t="s">
        <v>204</v>
      </c>
      <c r="F21" s="138" t="s">
        <v>204</v>
      </c>
      <c r="G21" s="61" t="s">
        <v>171</v>
      </c>
      <c r="H21" s="49"/>
      <c r="I21" s="63">
        <v>250</v>
      </c>
      <c r="J21" s="51">
        <v>0</v>
      </c>
      <c r="K21" s="33">
        <v>9.5</v>
      </c>
      <c r="L21" s="35">
        <f t="shared" si="1"/>
        <v>0</v>
      </c>
      <c r="M21" s="36">
        <f t="shared" si="2"/>
        <v>0</v>
      </c>
    </row>
    <row r="22" spans="1:13" ht="26.1" customHeight="1" x14ac:dyDescent="0.3">
      <c r="A22" s="48">
        <f t="shared" si="0"/>
        <v>11</v>
      </c>
      <c r="B22" s="32"/>
      <c r="C22" s="136" t="s">
        <v>205</v>
      </c>
      <c r="D22" s="137" t="s">
        <v>205</v>
      </c>
      <c r="E22" s="137" t="s">
        <v>205</v>
      </c>
      <c r="F22" s="138" t="s">
        <v>205</v>
      </c>
      <c r="G22" s="61" t="s">
        <v>171</v>
      </c>
      <c r="H22" s="49"/>
      <c r="I22" s="63">
        <v>130</v>
      </c>
      <c r="J22" s="51">
        <v>0</v>
      </c>
      <c r="K22" s="33">
        <v>9.5</v>
      </c>
      <c r="L22" s="35">
        <f t="shared" si="1"/>
        <v>0</v>
      </c>
      <c r="M22" s="36">
        <f t="shared" si="2"/>
        <v>0</v>
      </c>
    </row>
    <row r="23" spans="1:13" ht="15" customHeight="1" x14ac:dyDescent="0.3">
      <c r="A23" s="48">
        <f t="shared" si="0"/>
        <v>12</v>
      </c>
      <c r="B23" s="32"/>
      <c r="C23" s="136" t="s">
        <v>206</v>
      </c>
      <c r="D23" s="137" t="s">
        <v>206</v>
      </c>
      <c r="E23" s="137" t="s">
        <v>206</v>
      </c>
      <c r="F23" s="138" t="s">
        <v>206</v>
      </c>
      <c r="G23" s="62" t="s">
        <v>15</v>
      </c>
      <c r="H23" s="49"/>
      <c r="I23" s="60">
        <v>85</v>
      </c>
      <c r="J23" s="51">
        <v>0</v>
      </c>
      <c r="K23" s="33">
        <v>9.5</v>
      </c>
      <c r="L23" s="35">
        <f t="shared" si="1"/>
        <v>0</v>
      </c>
      <c r="M23" s="36">
        <f t="shared" si="2"/>
        <v>0</v>
      </c>
    </row>
    <row r="24" spans="1:13" ht="15" customHeight="1" x14ac:dyDescent="0.3">
      <c r="A24" s="48">
        <f t="shared" si="0"/>
        <v>13</v>
      </c>
      <c r="B24" s="32"/>
      <c r="C24" s="136" t="s">
        <v>207</v>
      </c>
      <c r="D24" s="137" t="s">
        <v>207</v>
      </c>
      <c r="E24" s="137" t="s">
        <v>207</v>
      </c>
      <c r="F24" s="138" t="s">
        <v>207</v>
      </c>
      <c r="G24" s="62" t="s">
        <v>15</v>
      </c>
      <c r="H24" s="49"/>
      <c r="I24" s="60">
        <v>125</v>
      </c>
      <c r="J24" s="51">
        <v>0</v>
      </c>
      <c r="K24" s="33">
        <v>9.5</v>
      </c>
      <c r="L24" s="35">
        <f t="shared" si="1"/>
        <v>0</v>
      </c>
      <c r="M24" s="36">
        <f t="shared" si="2"/>
        <v>0</v>
      </c>
    </row>
    <row r="25" spans="1:13" ht="15" customHeight="1" x14ac:dyDescent="0.3">
      <c r="A25" s="48">
        <f t="shared" si="0"/>
        <v>14</v>
      </c>
      <c r="B25" s="32"/>
      <c r="C25" s="136" t="s">
        <v>208</v>
      </c>
      <c r="D25" s="137" t="s">
        <v>208</v>
      </c>
      <c r="E25" s="137" t="s">
        <v>208</v>
      </c>
      <c r="F25" s="138" t="s">
        <v>208</v>
      </c>
      <c r="G25" s="61" t="s">
        <v>15</v>
      </c>
      <c r="H25" s="49"/>
      <c r="I25" s="63">
        <v>500</v>
      </c>
      <c r="J25" s="51">
        <v>0</v>
      </c>
      <c r="K25" s="33">
        <v>9.5</v>
      </c>
      <c r="L25" s="35">
        <f t="shared" si="1"/>
        <v>0</v>
      </c>
      <c r="M25" s="36">
        <f t="shared" si="2"/>
        <v>0</v>
      </c>
    </row>
    <row r="26" spans="1:13" ht="15" customHeight="1" x14ac:dyDescent="0.3">
      <c r="A26" s="48">
        <f t="shared" si="0"/>
        <v>15</v>
      </c>
      <c r="B26" s="32"/>
      <c r="C26" s="136" t="s">
        <v>209</v>
      </c>
      <c r="D26" s="137" t="s">
        <v>209</v>
      </c>
      <c r="E26" s="137" t="s">
        <v>209</v>
      </c>
      <c r="F26" s="138" t="s">
        <v>209</v>
      </c>
      <c r="G26" s="61" t="s">
        <v>15</v>
      </c>
      <c r="H26" s="49"/>
      <c r="I26" s="63">
        <v>250</v>
      </c>
      <c r="J26" s="51">
        <v>0</v>
      </c>
      <c r="K26" s="33">
        <v>9.5</v>
      </c>
      <c r="L26" s="35">
        <f t="shared" si="1"/>
        <v>0</v>
      </c>
      <c r="M26" s="36">
        <f t="shared" si="2"/>
        <v>0</v>
      </c>
    </row>
    <row r="27" spans="1:13" ht="15" customHeight="1" x14ac:dyDescent="0.3">
      <c r="A27" s="48">
        <f t="shared" si="0"/>
        <v>16</v>
      </c>
      <c r="B27" s="32"/>
      <c r="C27" s="136" t="s">
        <v>210</v>
      </c>
      <c r="D27" s="137" t="s">
        <v>210</v>
      </c>
      <c r="E27" s="137" t="s">
        <v>210</v>
      </c>
      <c r="F27" s="138" t="s">
        <v>210</v>
      </c>
      <c r="G27" s="62" t="s">
        <v>15</v>
      </c>
      <c r="H27" s="49"/>
      <c r="I27" s="60">
        <v>100</v>
      </c>
      <c r="J27" s="51">
        <v>0</v>
      </c>
      <c r="K27" s="33">
        <v>9.5</v>
      </c>
      <c r="L27" s="35">
        <f t="shared" si="1"/>
        <v>0</v>
      </c>
      <c r="M27" s="36">
        <f t="shared" si="2"/>
        <v>0</v>
      </c>
    </row>
    <row r="28" spans="1:13" ht="15" customHeight="1" x14ac:dyDescent="0.3">
      <c r="A28" s="48">
        <f t="shared" si="0"/>
        <v>17</v>
      </c>
      <c r="B28" s="32"/>
      <c r="C28" s="136" t="s">
        <v>211</v>
      </c>
      <c r="D28" s="137" t="s">
        <v>211</v>
      </c>
      <c r="E28" s="137" t="s">
        <v>211</v>
      </c>
      <c r="F28" s="138" t="s">
        <v>211</v>
      </c>
      <c r="G28" s="62" t="s">
        <v>15</v>
      </c>
      <c r="H28" s="49"/>
      <c r="I28" s="60">
        <v>100</v>
      </c>
      <c r="J28" s="51">
        <v>0</v>
      </c>
      <c r="K28" s="33">
        <v>9.5</v>
      </c>
      <c r="L28" s="35">
        <f t="shared" si="1"/>
        <v>0</v>
      </c>
      <c r="M28" s="36">
        <f t="shared" si="2"/>
        <v>0</v>
      </c>
    </row>
    <row r="29" spans="1:13" ht="15" customHeight="1" x14ac:dyDescent="0.3">
      <c r="A29" s="48">
        <f t="shared" si="0"/>
        <v>18</v>
      </c>
      <c r="B29" s="32"/>
      <c r="C29" s="136" t="s">
        <v>212</v>
      </c>
      <c r="D29" s="137" t="s">
        <v>212</v>
      </c>
      <c r="E29" s="137" t="s">
        <v>212</v>
      </c>
      <c r="F29" s="138" t="s">
        <v>212</v>
      </c>
      <c r="G29" s="62" t="s">
        <v>15</v>
      </c>
      <c r="H29" s="49"/>
      <c r="I29" s="60">
        <v>140</v>
      </c>
      <c r="J29" s="51">
        <v>0</v>
      </c>
      <c r="K29" s="33">
        <v>9.5</v>
      </c>
      <c r="L29" s="35">
        <f t="shared" si="1"/>
        <v>0</v>
      </c>
      <c r="M29" s="36">
        <f t="shared" si="2"/>
        <v>0</v>
      </c>
    </row>
    <row r="30" spans="1:13" ht="12.75" customHeight="1" x14ac:dyDescent="0.3">
      <c r="A30" s="37"/>
      <c r="B30" s="37"/>
      <c r="C30" s="139" t="s">
        <v>199</v>
      </c>
      <c r="D30" s="139"/>
      <c r="E30" s="139"/>
      <c r="F30" s="139"/>
      <c r="G30" s="38"/>
      <c r="H30" s="38"/>
      <c r="I30" s="38"/>
      <c r="J30" s="39"/>
      <c r="K30" s="38"/>
      <c r="L30" s="40"/>
      <c r="M30" s="41">
        <f>SUM(M12:M29)</f>
        <v>0</v>
      </c>
    </row>
    <row r="31" spans="1:13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4" t="s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 t="s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customHeight="1" x14ac:dyDescent="0.3">
      <c r="A35" s="4" t="s">
        <v>835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836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842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53" t="s">
        <v>64</v>
      </c>
      <c r="B39" s="5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21</v>
      </c>
      <c r="B41" s="4"/>
      <c r="C41" s="4"/>
      <c r="D41" s="4"/>
      <c r="E41" s="4"/>
      <c r="F41" s="4"/>
      <c r="G41" s="4"/>
      <c r="H41" s="42" t="s">
        <v>22</v>
      </c>
      <c r="I41" s="4"/>
      <c r="J41" s="4"/>
      <c r="K41" s="4" t="s">
        <v>23</v>
      </c>
      <c r="L41" s="4"/>
      <c r="M41" s="4"/>
    </row>
    <row r="44" spans="1:13" ht="12.75" customHeight="1" x14ac:dyDescent="0.3">
      <c r="B44" s="43"/>
      <c r="C44" s="43"/>
    </row>
    <row r="45" spans="1:13" ht="12.75" customHeight="1" x14ac:dyDescent="0.3">
      <c r="B45" s="43"/>
      <c r="C45" s="43"/>
    </row>
    <row r="46" spans="1:13" ht="12.75" customHeight="1" x14ac:dyDescent="0.3">
      <c r="B46" s="43"/>
      <c r="C46" s="43"/>
    </row>
    <row r="47" spans="1:13" ht="12.75" customHeight="1" x14ac:dyDescent="0.3">
      <c r="B47" s="43"/>
      <c r="C47" s="43"/>
    </row>
  </sheetData>
  <sheetProtection algorithmName="SHA-512" hashValue="swO4Lz4bMtOznw160K2kWtsBkOu22iZhmaX50IbyhKn02o1BleeUz2x0DukVLPXihDQ7KXAIFOWT74zN8f8SwA==" saltValue="H5wBJmmtNZJUR7DzAGml1A==" spinCount="100000" sheet="1" objects="1" scenarios="1"/>
  <protectedRanges>
    <protectedRange sqref="C41" name="Obseg3"/>
    <protectedRange sqref="C4:C5" name="Obseg2"/>
    <protectedRange sqref="C41" name="Range2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A764-EC6A-4041-8633-22CB5D7939DC}">
  <dimension ref="A1:M76"/>
  <sheetViews>
    <sheetView zoomScaleNormal="100" workbookViewId="0">
      <selection activeCell="J13" sqref="J13:J5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214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53" t="s">
        <v>899</v>
      </c>
      <c r="D12" s="154" t="s">
        <v>215</v>
      </c>
      <c r="E12" s="154" t="s">
        <v>215</v>
      </c>
      <c r="F12" s="155" t="s">
        <v>215</v>
      </c>
      <c r="G12" s="156" t="s">
        <v>122</v>
      </c>
      <c r="H12" s="157"/>
      <c r="I12" s="34">
        <v>1000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15" customHeight="1" x14ac:dyDescent="0.3">
      <c r="A13" s="48">
        <f t="shared" ref="A13:A57" si="0">A12+1</f>
        <v>2</v>
      </c>
      <c r="B13" s="32"/>
      <c r="C13" s="153" t="s">
        <v>900</v>
      </c>
      <c r="D13" s="154" t="s">
        <v>216</v>
      </c>
      <c r="E13" s="154" t="s">
        <v>216</v>
      </c>
      <c r="F13" s="155" t="s">
        <v>216</v>
      </c>
      <c r="G13" s="156" t="s">
        <v>122</v>
      </c>
      <c r="H13" s="157"/>
      <c r="I13" s="34">
        <v>1500</v>
      </c>
      <c r="J13" s="51">
        <v>1</v>
      </c>
      <c r="K13" s="33">
        <v>9.5</v>
      </c>
      <c r="L13" s="35">
        <f t="shared" ref="L13:L57" si="1">PRODUCT(J13,1.095)</f>
        <v>1.095</v>
      </c>
      <c r="M13" s="36">
        <f t="shared" ref="M13:M57" si="2">PRODUCT(I13,L13)</f>
        <v>1642.5</v>
      </c>
    </row>
    <row r="14" spans="1:13" ht="15" customHeight="1" x14ac:dyDescent="0.3">
      <c r="A14" s="48">
        <f t="shared" si="0"/>
        <v>3</v>
      </c>
      <c r="B14" s="32"/>
      <c r="C14" s="153" t="s">
        <v>217</v>
      </c>
      <c r="D14" s="154" t="s">
        <v>217</v>
      </c>
      <c r="E14" s="154" t="s">
        <v>217</v>
      </c>
      <c r="F14" s="155" t="s">
        <v>217</v>
      </c>
      <c r="G14" s="156" t="s">
        <v>122</v>
      </c>
      <c r="H14" s="158"/>
      <c r="I14" s="34">
        <v>1500</v>
      </c>
      <c r="J14" s="51">
        <v>1</v>
      </c>
      <c r="K14" s="33">
        <v>9.5</v>
      </c>
      <c r="L14" s="35">
        <f t="shared" si="1"/>
        <v>1.095</v>
      </c>
      <c r="M14" s="36">
        <f t="shared" si="2"/>
        <v>1642.5</v>
      </c>
    </row>
    <row r="15" spans="1:13" ht="15" customHeight="1" x14ac:dyDescent="0.3">
      <c r="A15" s="48">
        <f t="shared" si="0"/>
        <v>4</v>
      </c>
      <c r="B15" s="32"/>
      <c r="C15" s="153" t="s">
        <v>218</v>
      </c>
      <c r="D15" s="154" t="s">
        <v>218</v>
      </c>
      <c r="E15" s="154" t="s">
        <v>218</v>
      </c>
      <c r="F15" s="155" t="s">
        <v>218</v>
      </c>
      <c r="G15" s="156" t="s">
        <v>122</v>
      </c>
      <c r="H15" s="158"/>
      <c r="I15" s="34">
        <v>1500</v>
      </c>
      <c r="J15" s="51">
        <v>1</v>
      </c>
      <c r="K15" s="33">
        <v>9.5</v>
      </c>
      <c r="L15" s="35">
        <f t="shared" si="1"/>
        <v>1.095</v>
      </c>
      <c r="M15" s="36">
        <f t="shared" si="2"/>
        <v>1642.5</v>
      </c>
    </row>
    <row r="16" spans="1:13" ht="15" customHeight="1" x14ac:dyDescent="0.3">
      <c r="A16" s="48">
        <f t="shared" si="0"/>
        <v>5</v>
      </c>
      <c r="B16" s="32"/>
      <c r="C16" s="153" t="s">
        <v>219</v>
      </c>
      <c r="D16" s="154" t="s">
        <v>219</v>
      </c>
      <c r="E16" s="154" t="s">
        <v>219</v>
      </c>
      <c r="F16" s="155" t="s">
        <v>219</v>
      </c>
      <c r="G16" s="156" t="s">
        <v>122</v>
      </c>
      <c r="H16" s="158"/>
      <c r="I16" s="34">
        <v>1500</v>
      </c>
      <c r="J16" s="51">
        <v>1</v>
      </c>
      <c r="K16" s="33">
        <v>9.5</v>
      </c>
      <c r="L16" s="35">
        <f t="shared" si="1"/>
        <v>1.095</v>
      </c>
      <c r="M16" s="36">
        <f t="shared" si="2"/>
        <v>1642.5</v>
      </c>
    </row>
    <row r="17" spans="1:13" ht="15" customHeight="1" x14ac:dyDescent="0.3">
      <c r="A17" s="48">
        <f t="shared" si="0"/>
        <v>6</v>
      </c>
      <c r="B17" s="32"/>
      <c r="C17" s="153" t="s">
        <v>901</v>
      </c>
      <c r="D17" s="154" t="s">
        <v>220</v>
      </c>
      <c r="E17" s="154" t="s">
        <v>220</v>
      </c>
      <c r="F17" s="155" t="s">
        <v>220</v>
      </c>
      <c r="G17" s="156" t="s">
        <v>122</v>
      </c>
      <c r="H17" s="157"/>
      <c r="I17" s="34">
        <v>1500</v>
      </c>
      <c r="J17" s="51">
        <v>1</v>
      </c>
      <c r="K17" s="33">
        <v>9.5</v>
      </c>
      <c r="L17" s="35">
        <f t="shared" si="1"/>
        <v>1.095</v>
      </c>
      <c r="M17" s="36">
        <f t="shared" si="2"/>
        <v>1642.5</v>
      </c>
    </row>
    <row r="18" spans="1:13" ht="15" customHeight="1" x14ac:dyDescent="0.3">
      <c r="A18" s="48">
        <f t="shared" si="0"/>
        <v>7</v>
      </c>
      <c r="B18" s="32"/>
      <c r="C18" s="153" t="s">
        <v>221</v>
      </c>
      <c r="D18" s="154" t="s">
        <v>221</v>
      </c>
      <c r="E18" s="154" t="s">
        <v>221</v>
      </c>
      <c r="F18" s="155" t="s">
        <v>221</v>
      </c>
      <c r="G18" s="159" t="s">
        <v>122</v>
      </c>
      <c r="H18" s="158"/>
      <c r="I18" s="28">
        <v>1500</v>
      </c>
      <c r="J18" s="51">
        <v>1</v>
      </c>
      <c r="K18" s="33">
        <v>9.5</v>
      </c>
      <c r="L18" s="35">
        <f t="shared" si="1"/>
        <v>1.095</v>
      </c>
      <c r="M18" s="36">
        <f t="shared" si="2"/>
        <v>1642.5</v>
      </c>
    </row>
    <row r="19" spans="1:13" ht="15" customHeight="1" x14ac:dyDescent="0.3">
      <c r="A19" s="48">
        <f t="shared" si="0"/>
        <v>8</v>
      </c>
      <c r="B19" s="32"/>
      <c r="C19" s="153" t="s">
        <v>222</v>
      </c>
      <c r="D19" s="154" t="s">
        <v>222</v>
      </c>
      <c r="E19" s="154" t="s">
        <v>222</v>
      </c>
      <c r="F19" s="155" t="s">
        <v>222</v>
      </c>
      <c r="G19" s="156" t="s">
        <v>15</v>
      </c>
      <c r="H19" s="158"/>
      <c r="I19" s="34">
        <v>100</v>
      </c>
      <c r="J19" s="51">
        <v>1</v>
      </c>
      <c r="K19" s="33">
        <v>9.5</v>
      </c>
      <c r="L19" s="35">
        <f t="shared" si="1"/>
        <v>1.095</v>
      </c>
      <c r="M19" s="36">
        <f t="shared" si="2"/>
        <v>109.5</v>
      </c>
    </row>
    <row r="20" spans="1:13" ht="15" customHeight="1" x14ac:dyDescent="0.3">
      <c r="A20" s="48">
        <f t="shared" si="0"/>
        <v>9</v>
      </c>
      <c r="B20" s="32"/>
      <c r="C20" s="153" t="s">
        <v>223</v>
      </c>
      <c r="D20" s="154" t="s">
        <v>223</v>
      </c>
      <c r="E20" s="154" t="s">
        <v>223</v>
      </c>
      <c r="F20" s="155" t="s">
        <v>223</v>
      </c>
      <c r="G20" s="156" t="s">
        <v>15</v>
      </c>
      <c r="H20" s="158"/>
      <c r="I20" s="34">
        <v>120</v>
      </c>
      <c r="J20" s="51">
        <v>1</v>
      </c>
      <c r="K20" s="33">
        <v>9.5</v>
      </c>
      <c r="L20" s="35">
        <f t="shared" si="1"/>
        <v>1.095</v>
      </c>
      <c r="M20" s="36">
        <f t="shared" si="2"/>
        <v>131.4</v>
      </c>
    </row>
    <row r="21" spans="1:13" ht="15" customHeight="1" x14ac:dyDescent="0.3">
      <c r="A21" s="48">
        <f t="shared" si="0"/>
        <v>10</v>
      </c>
      <c r="B21" s="32"/>
      <c r="C21" s="153" t="s">
        <v>224</v>
      </c>
      <c r="D21" s="154" t="s">
        <v>224</v>
      </c>
      <c r="E21" s="154" t="s">
        <v>224</v>
      </c>
      <c r="F21" s="155" t="s">
        <v>224</v>
      </c>
      <c r="G21" s="156" t="s">
        <v>15</v>
      </c>
      <c r="H21" s="158"/>
      <c r="I21" s="34">
        <v>120</v>
      </c>
      <c r="J21" s="51">
        <v>1</v>
      </c>
      <c r="K21" s="33">
        <v>9.5</v>
      </c>
      <c r="L21" s="35">
        <f t="shared" si="1"/>
        <v>1.095</v>
      </c>
      <c r="M21" s="36">
        <f t="shared" si="2"/>
        <v>131.4</v>
      </c>
    </row>
    <row r="22" spans="1:13" ht="15" customHeight="1" x14ac:dyDescent="0.3">
      <c r="A22" s="48">
        <f t="shared" si="0"/>
        <v>11</v>
      </c>
      <c r="B22" s="32"/>
      <c r="C22" s="153" t="s">
        <v>225</v>
      </c>
      <c r="D22" s="154" t="s">
        <v>225</v>
      </c>
      <c r="E22" s="154" t="s">
        <v>225</v>
      </c>
      <c r="F22" s="155" t="s">
        <v>225</v>
      </c>
      <c r="G22" s="156" t="s">
        <v>15</v>
      </c>
      <c r="H22" s="158"/>
      <c r="I22" s="34">
        <v>120</v>
      </c>
      <c r="J22" s="51">
        <v>1</v>
      </c>
      <c r="K22" s="33">
        <v>9.5</v>
      </c>
      <c r="L22" s="35">
        <f t="shared" si="1"/>
        <v>1.095</v>
      </c>
      <c r="M22" s="36">
        <f t="shared" si="2"/>
        <v>131.4</v>
      </c>
    </row>
    <row r="23" spans="1:13" ht="15" customHeight="1" x14ac:dyDescent="0.3">
      <c r="A23" s="48">
        <f t="shared" si="0"/>
        <v>12</v>
      </c>
      <c r="B23" s="32"/>
      <c r="C23" s="153" t="s">
        <v>226</v>
      </c>
      <c r="D23" s="154" t="s">
        <v>226</v>
      </c>
      <c r="E23" s="154" t="s">
        <v>226</v>
      </c>
      <c r="F23" s="155" t="s">
        <v>226</v>
      </c>
      <c r="G23" s="156" t="s">
        <v>122</v>
      </c>
      <c r="H23" s="158"/>
      <c r="I23" s="34">
        <v>1500</v>
      </c>
      <c r="J23" s="51">
        <v>1</v>
      </c>
      <c r="K23" s="33">
        <v>9.5</v>
      </c>
      <c r="L23" s="35">
        <f t="shared" si="1"/>
        <v>1.095</v>
      </c>
      <c r="M23" s="36">
        <f t="shared" si="2"/>
        <v>1642.5</v>
      </c>
    </row>
    <row r="24" spans="1:13" ht="15" customHeight="1" x14ac:dyDescent="0.3">
      <c r="A24" s="48">
        <f t="shared" si="0"/>
        <v>13</v>
      </c>
      <c r="B24" s="32"/>
      <c r="C24" s="153" t="s">
        <v>227</v>
      </c>
      <c r="D24" s="154" t="s">
        <v>227</v>
      </c>
      <c r="E24" s="154" t="s">
        <v>227</v>
      </c>
      <c r="F24" s="155" t="s">
        <v>227</v>
      </c>
      <c r="G24" s="156" t="s">
        <v>122</v>
      </c>
      <c r="H24" s="158"/>
      <c r="I24" s="34">
        <v>2000</v>
      </c>
      <c r="J24" s="51">
        <v>1</v>
      </c>
      <c r="K24" s="33">
        <v>9.5</v>
      </c>
      <c r="L24" s="35">
        <f t="shared" si="1"/>
        <v>1.095</v>
      </c>
      <c r="M24" s="36">
        <f t="shared" si="2"/>
        <v>2190</v>
      </c>
    </row>
    <row r="25" spans="1:13" ht="15" customHeight="1" x14ac:dyDescent="0.3">
      <c r="A25" s="48">
        <f t="shared" si="0"/>
        <v>14</v>
      </c>
      <c r="B25" s="32"/>
      <c r="C25" s="153" t="s">
        <v>902</v>
      </c>
      <c r="D25" s="154" t="s">
        <v>228</v>
      </c>
      <c r="E25" s="154" t="s">
        <v>228</v>
      </c>
      <c r="F25" s="155" t="s">
        <v>228</v>
      </c>
      <c r="G25" s="156" t="s">
        <v>15</v>
      </c>
      <c r="H25" s="157"/>
      <c r="I25" s="50">
        <v>600</v>
      </c>
      <c r="J25" s="51">
        <v>1</v>
      </c>
      <c r="K25" s="33">
        <v>9.5</v>
      </c>
      <c r="L25" s="35">
        <f t="shared" si="1"/>
        <v>1.095</v>
      </c>
      <c r="M25" s="36">
        <f t="shared" si="2"/>
        <v>657</v>
      </c>
    </row>
    <row r="26" spans="1:13" ht="15" customHeight="1" x14ac:dyDescent="0.3">
      <c r="A26" s="48">
        <f t="shared" si="0"/>
        <v>15</v>
      </c>
      <c r="B26" s="32"/>
      <c r="C26" s="153" t="s">
        <v>229</v>
      </c>
      <c r="D26" s="154" t="s">
        <v>229</v>
      </c>
      <c r="E26" s="154" t="s">
        <v>229</v>
      </c>
      <c r="F26" s="155" t="s">
        <v>229</v>
      </c>
      <c r="G26" s="156" t="s">
        <v>15</v>
      </c>
      <c r="H26" s="158"/>
      <c r="I26" s="50">
        <v>800</v>
      </c>
      <c r="J26" s="51">
        <v>1</v>
      </c>
      <c r="K26" s="33">
        <v>9.5</v>
      </c>
      <c r="L26" s="35">
        <f t="shared" si="1"/>
        <v>1.095</v>
      </c>
      <c r="M26" s="36">
        <f t="shared" si="2"/>
        <v>876</v>
      </c>
    </row>
    <row r="27" spans="1:13" ht="15" customHeight="1" x14ac:dyDescent="0.3">
      <c r="A27" s="48">
        <f t="shared" si="0"/>
        <v>16</v>
      </c>
      <c r="B27" s="32"/>
      <c r="C27" s="153" t="s">
        <v>230</v>
      </c>
      <c r="D27" s="154" t="s">
        <v>230</v>
      </c>
      <c r="E27" s="154" t="s">
        <v>230</v>
      </c>
      <c r="F27" s="155" t="s">
        <v>230</v>
      </c>
      <c r="G27" s="156" t="s">
        <v>15</v>
      </c>
      <c r="H27" s="158"/>
      <c r="I27" s="50">
        <v>800</v>
      </c>
      <c r="J27" s="51">
        <v>1</v>
      </c>
      <c r="K27" s="33">
        <v>9.5</v>
      </c>
      <c r="L27" s="35">
        <f t="shared" si="1"/>
        <v>1.095</v>
      </c>
      <c r="M27" s="36">
        <f t="shared" si="2"/>
        <v>876</v>
      </c>
    </row>
    <row r="28" spans="1:13" ht="15" customHeight="1" x14ac:dyDescent="0.3">
      <c r="A28" s="48">
        <f t="shared" si="0"/>
        <v>17</v>
      </c>
      <c r="B28" s="32"/>
      <c r="C28" s="153" t="s">
        <v>231</v>
      </c>
      <c r="D28" s="154" t="s">
        <v>231</v>
      </c>
      <c r="E28" s="154" t="s">
        <v>231</v>
      </c>
      <c r="F28" s="155" t="s">
        <v>231</v>
      </c>
      <c r="G28" s="156" t="s">
        <v>15</v>
      </c>
      <c r="H28" s="158"/>
      <c r="I28" s="50">
        <v>800</v>
      </c>
      <c r="J28" s="51">
        <v>1</v>
      </c>
      <c r="K28" s="33">
        <v>9.5</v>
      </c>
      <c r="L28" s="35">
        <f t="shared" si="1"/>
        <v>1.095</v>
      </c>
      <c r="M28" s="36">
        <f t="shared" si="2"/>
        <v>876</v>
      </c>
    </row>
    <row r="29" spans="1:13" ht="15" customHeight="1" x14ac:dyDescent="0.3">
      <c r="A29" s="48">
        <f t="shared" si="0"/>
        <v>18</v>
      </c>
      <c r="B29" s="32"/>
      <c r="C29" s="153" t="s">
        <v>232</v>
      </c>
      <c r="D29" s="154" t="s">
        <v>232</v>
      </c>
      <c r="E29" s="154" t="s">
        <v>232</v>
      </c>
      <c r="F29" s="155" t="s">
        <v>232</v>
      </c>
      <c r="G29" s="156" t="s">
        <v>15</v>
      </c>
      <c r="H29" s="158"/>
      <c r="I29" s="50">
        <v>600</v>
      </c>
      <c r="J29" s="51">
        <v>1</v>
      </c>
      <c r="K29" s="33">
        <v>9.5</v>
      </c>
      <c r="L29" s="35">
        <f t="shared" si="1"/>
        <v>1.095</v>
      </c>
      <c r="M29" s="36">
        <f t="shared" si="2"/>
        <v>657</v>
      </c>
    </row>
    <row r="30" spans="1:13" ht="15" customHeight="1" x14ac:dyDescent="0.3">
      <c r="A30" s="48">
        <f t="shared" si="0"/>
        <v>19</v>
      </c>
      <c r="B30" s="32"/>
      <c r="C30" s="153" t="s">
        <v>233</v>
      </c>
      <c r="D30" s="154" t="s">
        <v>233</v>
      </c>
      <c r="E30" s="154" t="s">
        <v>233</v>
      </c>
      <c r="F30" s="155" t="s">
        <v>233</v>
      </c>
      <c r="G30" s="156" t="s">
        <v>15</v>
      </c>
      <c r="H30" s="158"/>
      <c r="I30" s="50">
        <v>500</v>
      </c>
      <c r="J30" s="51">
        <v>1</v>
      </c>
      <c r="K30" s="33">
        <v>9.5</v>
      </c>
      <c r="L30" s="35">
        <f t="shared" si="1"/>
        <v>1.095</v>
      </c>
      <c r="M30" s="36">
        <f t="shared" si="2"/>
        <v>547.5</v>
      </c>
    </row>
    <row r="31" spans="1:13" ht="15" customHeight="1" x14ac:dyDescent="0.3">
      <c r="A31" s="48">
        <f t="shared" si="0"/>
        <v>20</v>
      </c>
      <c r="B31" s="32"/>
      <c r="C31" s="153" t="s">
        <v>234</v>
      </c>
      <c r="D31" s="154" t="s">
        <v>234</v>
      </c>
      <c r="E31" s="154" t="s">
        <v>234</v>
      </c>
      <c r="F31" s="155" t="s">
        <v>234</v>
      </c>
      <c r="G31" s="156" t="s">
        <v>15</v>
      </c>
      <c r="H31" s="158"/>
      <c r="I31" s="50">
        <v>500</v>
      </c>
      <c r="J31" s="51">
        <v>1</v>
      </c>
      <c r="K31" s="33">
        <v>9.5</v>
      </c>
      <c r="L31" s="35">
        <f t="shared" si="1"/>
        <v>1.095</v>
      </c>
      <c r="M31" s="36">
        <f t="shared" si="2"/>
        <v>547.5</v>
      </c>
    </row>
    <row r="32" spans="1:13" ht="15" customHeight="1" x14ac:dyDescent="0.3">
      <c r="A32" s="48">
        <f t="shared" si="0"/>
        <v>21</v>
      </c>
      <c r="B32" s="32"/>
      <c r="C32" s="153" t="s">
        <v>235</v>
      </c>
      <c r="D32" s="154" t="s">
        <v>235</v>
      </c>
      <c r="E32" s="154" t="s">
        <v>235</v>
      </c>
      <c r="F32" s="155" t="s">
        <v>235</v>
      </c>
      <c r="G32" s="156" t="s">
        <v>15</v>
      </c>
      <c r="H32" s="158"/>
      <c r="I32" s="50">
        <v>500</v>
      </c>
      <c r="J32" s="51">
        <v>1</v>
      </c>
      <c r="K32" s="33">
        <v>9.5</v>
      </c>
      <c r="L32" s="35">
        <f t="shared" si="1"/>
        <v>1.095</v>
      </c>
      <c r="M32" s="36">
        <f t="shared" si="2"/>
        <v>547.5</v>
      </c>
    </row>
    <row r="33" spans="1:13" ht="15" customHeight="1" x14ac:dyDescent="0.3">
      <c r="A33" s="48">
        <f t="shared" si="0"/>
        <v>22</v>
      </c>
      <c r="B33" s="32"/>
      <c r="C33" s="153" t="s">
        <v>236</v>
      </c>
      <c r="D33" s="154" t="s">
        <v>236</v>
      </c>
      <c r="E33" s="154" t="s">
        <v>236</v>
      </c>
      <c r="F33" s="155" t="s">
        <v>236</v>
      </c>
      <c r="G33" s="156" t="s">
        <v>15</v>
      </c>
      <c r="H33" s="158"/>
      <c r="I33" s="50">
        <v>500</v>
      </c>
      <c r="J33" s="51">
        <v>1</v>
      </c>
      <c r="K33" s="33">
        <v>9.5</v>
      </c>
      <c r="L33" s="35">
        <f t="shared" si="1"/>
        <v>1.095</v>
      </c>
      <c r="M33" s="36">
        <f t="shared" si="2"/>
        <v>547.5</v>
      </c>
    </row>
    <row r="34" spans="1:13" ht="15" customHeight="1" x14ac:dyDescent="0.3">
      <c r="A34" s="48">
        <f t="shared" si="0"/>
        <v>23</v>
      </c>
      <c r="B34" s="32"/>
      <c r="C34" s="153" t="s">
        <v>237</v>
      </c>
      <c r="D34" s="154" t="s">
        <v>237</v>
      </c>
      <c r="E34" s="154" t="s">
        <v>237</v>
      </c>
      <c r="F34" s="155" t="s">
        <v>237</v>
      </c>
      <c r="G34" s="156" t="s">
        <v>15</v>
      </c>
      <c r="H34" s="158"/>
      <c r="I34" s="50">
        <v>400</v>
      </c>
      <c r="J34" s="51">
        <v>1</v>
      </c>
      <c r="K34" s="33">
        <v>9.5</v>
      </c>
      <c r="L34" s="35">
        <f t="shared" si="1"/>
        <v>1.095</v>
      </c>
      <c r="M34" s="36">
        <f t="shared" si="2"/>
        <v>438</v>
      </c>
    </row>
    <row r="35" spans="1:13" ht="15" customHeight="1" x14ac:dyDescent="0.3">
      <c r="A35" s="48">
        <f t="shared" si="0"/>
        <v>24</v>
      </c>
      <c r="B35" s="32"/>
      <c r="C35" s="153" t="s">
        <v>903</v>
      </c>
      <c r="D35" s="154" t="s">
        <v>238</v>
      </c>
      <c r="E35" s="154" t="s">
        <v>238</v>
      </c>
      <c r="F35" s="155" t="s">
        <v>238</v>
      </c>
      <c r="G35" s="156" t="s">
        <v>15</v>
      </c>
      <c r="H35" s="157"/>
      <c r="I35" s="34">
        <v>100</v>
      </c>
      <c r="J35" s="51">
        <v>1</v>
      </c>
      <c r="K35" s="33">
        <v>9.5</v>
      </c>
      <c r="L35" s="35">
        <f t="shared" si="1"/>
        <v>1.095</v>
      </c>
      <c r="M35" s="36">
        <f t="shared" si="2"/>
        <v>109.5</v>
      </c>
    </row>
    <row r="36" spans="1:13" ht="15" customHeight="1" x14ac:dyDescent="0.3">
      <c r="A36" s="48">
        <f t="shared" si="0"/>
        <v>25</v>
      </c>
      <c r="B36" s="32"/>
      <c r="C36" s="153" t="s">
        <v>239</v>
      </c>
      <c r="D36" s="154" t="s">
        <v>239</v>
      </c>
      <c r="E36" s="154" t="s">
        <v>239</v>
      </c>
      <c r="F36" s="155" t="s">
        <v>239</v>
      </c>
      <c r="G36" s="156" t="s">
        <v>15</v>
      </c>
      <c r="H36" s="158"/>
      <c r="I36" s="50">
        <v>150</v>
      </c>
      <c r="J36" s="51">
        <v>1</v>
      </c>
      <c r="K36" s="33">
        <v>9.5</v>
      </c>
      <c r="L36" s="35">
        <f t="shared" si="1"/>
        <v>1.095</v>
      </c>
      <c r="M36" s="36">
        <f t="shared" si="2"/>
        <v>164.25</v>
      </c>
    </row>
    <row r="37" spans="1:13" ht="15" customHeight="1" x14ac:dyDescent="0.3">
      <c r="A37" s="48">
        <f t="shared" si="0"/>
        <v>26</v>
      </c>
      <c r="B37" s="32"/>
      <c r="C37" s="153" t="s">
        <v>240</v>
      </c>
      <c r="D37" s="154" t="s">
        <v>240</v>
      </c>
      <c r="E37" s="154" t="s">
        <v>240</v>
      </c>
      <c r="F37" s="155" t="s">
        <v>240</v>
      </c>
      <c r="G37" s="156" t="s">
        <v>15</v>
      </c>
      <c r="H37" s="158"/>
      <c r="I37" s="50">
        <v>600</v>
      </c>
      <c r="J37" s="51">
        <v>1</v>
      </c>
      <c r="K37" s="33">
        <v>9.5</v>
      </c>
      <c r="L37" s="35">
        <f t="shared" si="1"/>
        <v>1.095</v>
      </c>
      <c r="M37" s="36">
        <f t="shared" si="2"/>
        <v>657</v>
      </c>
    </row>
    <row r="38" spans="1:13" ht="15" customHeight="1" x14ac:dyDescent="0.3">
      <c r="A38" s="48">
        <f t="shared" si="0"/>
        <v>27</v>
      </c>
      <c r="B38" s="32"/>
      <c r="C38" s="153" t="s">
        <v>904</v>
      </c>
      <c r="D38" s="154" t="s">
        <v>241</v>
      </c>
      <c r="E38" s="154" t="s">
        <v>241</v>
      </c>
      <c r="F38" s="155" t="s">
        <v>241</v>
      </c>
      <c r="G38" s="156" t="s">
        <v>15</v>
      </c>
      <c r="H38" s="157"/>
      <c r="I38" s="34">
        <v>90</v>
      </c>
      <c r="J38" s="51">
        <v>1</v>
      </c>
      <c r="K38" s="33">
        <v>9.5</v>
      </c>
      <c r="L38" s="35">
        <f t="shared" si="1"/>
        <v>1.095</v>
      </c>
      <c r="M38" s="36">
        <f t="shared" si="2"/>
        <v>98.55</v>
      </c>
    </row>
    <row r="39" spans="1:13" ht="15" customHeight="1" x14ac:dyDescent="0.3">
      <c r="A39" s="48">
        <f t="shared" si="0"/>
        <v>28</v>
      </c>
      <c r="B39" s="32"/>
      <c r="C39" s="153" t="s">
        <v>905</v>
      </c>
      <c r="D39" s="154" t="s">
        <v>242</v>
      </c>
      <c r="E39" s="154" t="s">
        <v>242</v>
      </c>
      <c r="F39" s="155" t="s">
        <v>242</v>
      </c>
      <c r="G39" s="156" t="s">
        <v>15</v>
      </c>
      <c r="H39" s="157"/>
      <c r="I39" s="34">
        <v>100</v>
      </c>
      <c r="J39" s="51">
        <v>1</v>
      </c>
      <c r="K39" s="33">
        <v>9.5</v>
      </c>
      <c r="L39" s="35">
        <f t="shared" si="1"/>
        <v>1.095</v>
      </c>
      <c r="M39" s="36">
        <f t="shared" si="2"/>
        <v>109.5</v>
      </c>
    </row>
    <row r="40" spans="1:13" ht="15" customHeight="1" x14ac:dyDescent="0.3">
      <c r="A40" s="48">
        <f t="shared" si="0"/>
        <v>29</v>
      </c>
      <c r="B40" s="32"/>
      <c r="C40" s="153" t="s">
        <v>243</v>
      </c>
      <c r="D40" s="154" t="s">
        <v>243</v>
      </c>
      <c r="E40" s="154" t="s">
        <v>243</v>
      </c>
      <c r="F40" s="155" t="s">
        <v>243</v>
      </c>
      <c r="G40" s="156" t="s">
        <v>15</v>
      </c>
      <c r="H40" s="158"/>
      <c r="I40" s="34">
        <v>100</v>
      </c>
      <c r="J40" s="51">
        <v>1</v>
      </c>
      <c r="K40" s="33">
        <v>9.5</v>
      </c>
      <c r="L40" s="35">
        <f t="shared" si="1"/>
        <v>1.095</v>
      </c>
      <c r="M40" s="36">
        <f t="shared" si="2"/>
        <v>109.5</v>
      </c>
    </row>
    <row r="41" spans="1:13" ht="15" customHeight="1" x14ac:dyDescent="0.3">
      <c r="A41" s="48">
        <f t="shared" si="0"/>
        <v>30</v>
      </c>
      <c r="B41" s="32"/>
      <c r="C41" s="153" t="s">
        <v>906</v>
      </c>
      <c r="D41" s="154" t="s">
        <v>244</v>
      </c>
      <c r="E41" s="154" t="s">
        <v>244</v>
      </c>
      <c r="F41" s="155" t="s">
        <v>244</v>
      </c>
      <c r="G41" s="156" t="s">
        <v>15</v>
      </c>
      <c r="H41" s="157"/>
      <c r="I41" s="34">
        <v>100</v>
      </c>
      <c r="J41" s="51">
        <v>1</v>
      </c>
      <c r="K41" s="33">
        <v>9.5</v>
      </c>
      <c r="L41" s="35">
        <f t="shared" si="1"/>
        <v>1.095</v>
      </c>
      <c r="M41" s="36">
        <f t="shared" si="2"/>
        <v>109.5</v>
      </c>
    </row>
    <row r="42" spans="1:13" ht="15" customHeight="1" x14ac:dyDescent="0.3">
      <c r="A42" s="48">
        <f t="shared" si="0"/>
        <v>31</v>
      </c>
      <c r="B42" s="32"/>
      <c r="C42" s="153" t="s">
        <v>245</v>
      </c>
      <c r="D42" s="154" t="s">
        <v>245</v>
      </c>
      <c r="E42" s="154" t="s">
        <v>245</v>
      </c>
      <c r="F42" s="155" t="s">
        <v>245</v>
      </c>
      <c r="G42" s="156" t="s">
        <v>15</v>
      </c>
      <c r="H42" s="158"/>
      <c r="I42" s="34">
        <v>100</v>
      </c>
      <c r="J42" s="51">
        <v>1</v>
      </c>
      <c r="K42" s="33">
        <v>9.5</v>
      </c>
      <c r="L42" s="35">
        <f t="shared" si="1"/>
        <v>1.095</v>
      </c>
      <c r="M42" s="36">
        <f t="shared" si="2"/>
        <v>109.5</v>
      </c>
    </row>
    <row r="43" spans="1:13" ht="26.1" customHeight="1" x14ac:dyDescent="0.3">
      <c r="A43" s="48">
        <f t="shared" si="0"/>
        <v>32</v>
      </c>
      <c r="B43" s="32"/>
      <c r="C43" s="153" t="s">
        <v>246</v>
      </c>
      <c r="D43" s="154" t="s">
        <v>246</v>
      </c>
      <c r="E43" s="154" t="s">
        <v>246</v>
      </c>
      <c r="F43" s="155" t="s">
        <v>246</v>
      </c>
      <c r="G43" s="156" t="s">
        <v>122</v>
      </c>
      <c r="H43" s="158"/>
      <c r="I43" s="34">
        <v>250</v>
      </c>
      <c r="J43" s="51">
        <v>1</v>
      </c>
      <c r="K43" s="33">
        <v>9.5</v>
      </c>
      <c r="L43" s="35">
        <f t="shared" si="1"/>
        <v>1.095</v>
      </c>
      <c r="M43" s="36">
        <f t="shared" si="2"/>
        <v>273.75</v>
      </c>
    </row>
    <row r="44" spans="1:13" ht="26.1" customHeight="1" x14ac:dyDescent="0.3">
      <c r="A44" s="48">
        <f t="shared" si="0"/>
        <v>33</v>
      </c>
      <c r="B44" s="32"/>
      <c r="C44" s="153" t="s">
        <v>247</v>
      </c>
      <c r="D44" s="154" t="s">
        <v>247</v>
      </c>
      <c r="E44" s="154" t="s">
        <v>247</v>
      </c>
      <c r="F44" s="155" t="s">
        <v>247</v>
      </c>
      <c r="G44" s="156" t="s">
        <v>122</v>
      </c>
      <c r="H44" s="158"/>
      <c r="I44" s="34">
        <v>250</v>
      </c>
      <c r="J44" s="51">
        <v>1</v>
      </c>
      <c r="K44" s="33">
        <v>9.5</v>
      </c>
      <c r="L44" s="35">
        <f t="shared" si="1"/>
        <v>1.095</v>
      </c>
      <c r="M44" s="36">
        <f t="shared" si="2"/>
        <v>273.75</v>
      </c>
    </row>
    <row r="45" spans="1:13" ht="15" customHeight="1" x14ac:dyDescent="0.3">
      <c r="A45" s="48">
        <f t="shared" si="0"/>
        <v>34</v>
      </c>
      <c r="B45" s="32"/>
      <c r="C45" s="153" t="s">
        <v>248</v>
      </c>
      <c r="D45" s="154" t="s">
        <v>248</v>
      </c>
      <c r="E45" s="154" t="s">
        <v>248</v>
      </c>
      <c r="F45" s="155" t="s">
        <v>248</v>
      </c>
      <c r="G45" s="156" t="s">
        <v>15</v>
      </c>
      <c r="H45" s="158"/>
      <c r="I45" s="50">
        <v>90</v>
      </c>
      <c r="J45" s="51">
        <v>1</v>
      </c>
      <c r="K45" s="33">
        <v>9.5</v>
      </c>
      <c r="L45" s="35">
        <f t="shared" si="1"/>
        <v>1.095</v>
      </c>
      <c r="M45" s="36">
        <f t="shared" si="2"/>
        <v>98.55</v>
      </c>
    </row>
    <row r="46" spans="1:13" ht="15" customHeight="1" x14ac:dyDescent="0.3">
      <c r="A46" s="48">
        <f t="shared" si="0"/>
        <v>35</v>
      </c>
      <c r="B46" s="32"/>
      <c r="C46" s="153" t="s">
        <v>249</v>
      </c>
      <c r="D46" s="154" t="s">
        <v>249</v>
      </c>
      <c r="E46" s="154" t="s">
        <v>249</v>
      </c>
      <c r="F46" s="155" t="s">
        <v>249</v>
      </c>
      <c r="G46" s="156" t="s">
        <v>15</v>
      </c>
      <c r="H46" s="158"/>
      <c r="I46" s="34">
        <v>120</v>
      </c>
      <c r="J46" s="51">
        <v>1</v>
      </c>
      <c r="K46" s="33">
        <v>9.5</v>
      </c>
      <c r="L46" s="35">
        <f t="shared" si="1"/>
        <v>1.095</v>
      </c>
      <c r="M46" s="36">
        <f t="shared" si="2"/>
        <v>131.4</v>
      </c>
    </row>
    <row r="47" spans="1:13" ht="15" customHeight="1" x14ac:dyDescent="0.3">
      <c r="A47" s="48">
        <f t="shared" si="0"/>
        <v>36</v>
      </c>
      <c r="B47" s="32"/>
      <c r="C47" s="153" t="s">
        <v>250</v>
      </c>
      <c r="D47" s="154" t="s">
        <v>250</v>
      </c>
      <c r="E47" s="154" t="s">
        <v>250</v>
      </c>
      <c r="F47" s="155" t="s">
        <v>250</v>
      </c>
      <c r="G47" s="156" t="s">
        <v>15</v>
      </c>
      <c r="H47" s="158"/>
      <c r="I47" s="34">
        <v>90</v>
      </c>
      <c r="J47" s="51">
        <v>1</v>
      </c>
      <c r="K47" s="33">
        <v>9.5</v>
      </c>
      <c r="L47" s="35">
        <f t="shared" si="1"/>
        <v>1.095</v>
      </c>
      <c r="M47" s="36">
        <f t="shared" si="2"/>
        <v>98.55</v>
      </c>
    </row>
    <row r="48" spans="1:13" ht="15" customHeight="1" x14ac:dyDescent="0.3">
      <c r="A48" s="48">
        <f t="shared" si="0"/>
        <v>37</v>
      </c>
      <c r="B48" s="32"/>
      <c r="C48" s="153" t="s">
        <v>251</v>
      </c>
      <c r="D48" s="154" t="s">
        <v>251</v>
      </c>
      <c r="E48" s="154" t="s">
        <v>251</v>
      </c>
      <c r="F48" s="155" t="s">
        <v>251</v>
      </c>
      <c r="G48" s="156" t="s">
        <v>15</v>
      </c>
      <c r="H48" s="158"/>
      <c r="I48" s="34">
        <v>90</v>
      </c>
      <c r="J48" s="51">
        <v>1</v>
      </c>
      <c r="K48" s="33">
        <v>9.5</v>
      </c>
      <c r="L48" s="35">
        <f t="shared" si="1"/>
        <v>1.095</v>
      </c>
      <c r="M48" s="36">
        <f t="shared" si="2"/>
        <v>98.55</v>
      </c>
    </row>
    <row r="49" spans="1:13" ht="15" customHeight="1" x14ac:dyDescent="0.3">
      <c r="A49" s="48">
        <f t="shared" si="0"/>
        <v>38</v>
      </c>
      <c r="B49" s="32"/>
      <c r="C49" s="153" t="s">
        <v>252</v>
      </c>
      <c r="D49" s="154" t="s">
        <v>252</v>
      </c>
      <c r="E49" s="154" t="s">
        <v>252</v>
      </c>
      <c r="F49" s="155" t="s">
        <v>252</v>
      </c>
      <c r="G49" s="156" t="s">
        <v>15</v>
      </c>
      <c r="H49" s="158"/>
      <c r="I49" s="34">
        <v>180</v>
      </c>
      <c r="J49" s="51">
        <v>1</v>
      </c>
      <c r="K49" s="33">
        <v>9.5</v>
      </c>
      <c r="L49" s="35">
        <f t="shared" si="1"/>
        <v>1.095</v>
      </c>
      <c r="M49" s="36">
        <f t="shared" si="2"/>
        <v>197.1</v>
      </c>
    </row>
    <row r="50" spans="1:13" ht="15" customHeight="1" x14ac:dyDescent="0.3">
      <c r="A50" s="48">
        <f t="shared" si="0"/>
        <v>39</v>
      </c>
      <c r="B50" s="32"/>
      <c r="C50" s="153" t="s">
        <v>253</v>
      </c>
      <c r="D50" s="154" t="s">
        <v>253</v>
      </c>
      <c r="E50" s="154" t="s">
        <v>253</v>
      </c>
      <c r="F50" s="155" t="s">
        <v>253</v>
      </c>
      <c r="G50" s="156" t="s">
        <v>15</v>
      </c>
      <c r="H50" s="158"/>
      <c r="I50" s="34">
        <v>200</v>
      </c>
      <c r="J50" s="51">
        <v>1</v>
      </c>
      <c r="K50" s="33">
        <v>9.5</v>
      </c>
      <c r="L50" s="35">
        <f t="shared" si="1"/>
        <v>1.095</v>
      </c>
      <c r="M50" s="36">
        <f t="shared" si="2"/>
        <v>219</v>
      </c>
    </row>
    <row r="51" spans="1:13" ht="15" customHeight="1" x14ac:dyDescent="0.3">
      <c r="A51" s="48">
        <f t="shared" si="0"/>
        <v>40</v>
      </c>
      <c r="B51" s="32"/>
      <c r="C51" s="153" t="s">
        <v>254</v>
      </c>
      <c r="D51" s="154" t="s">
        <v>254</v>
      </c>
      <c r="E51" s="154" t="s">
        <v>254</v>
      </c>
      <c r="F51" s="155" t="s">
        <v>254</v>
      </c>
      <c r="G51" s="156" t="s">
        <v>15</v>
      </c>
      <c r="H51" s="158"/>
      <c r="I51" s="34">
        <v>180</v>
      </c>
      <c r="J51" s="51">
        <v>1</v>
      </c>
      <c r="K51" s="33">
        <v>9.5</v>
      </c>
      <c r="L51" s="35">
        <f t="shared" si="1"/>
        <v>1.095</v>
      </c>
      <c r="M51" s="36">
        <f t="shared" si="2"/>
        <v>197.1</v>
      </c>
    </row>
    <row r="52" spans="1:13" ht="15" customHeight="1" x14ac:dyDescent="0.3">
      <c r="A52" s="48">
        <f t="shared" si="0"/>
        <v>41</v>
      </c>
      <c r="B52" s="32"/>
      <c r="C52" s="153" t="s">
        <v>907</v>
      </c>
      <c r="D52" s="154" t="s">
        <v>255</v>
      </c>
      <c r="E52" s="154" t="s">
        <v>255</v>
      </c>
      <c r="F52" s="155" t="s">
        <v>255</v>
      </c>
      <c r="G52" s="156" t="s">
        <v>122</v>
      </c>
      <c r="H52" s="157"/>
      <c r="I52" s="34">
        <v>100</v>
      </c>
      <c r="J52" s="51">
        <v>1</v>
      </c>
      <c r="K52" s="33">
        <v>9.5</v>
      </c>
      <c r="L52" s="35">
        <f t="shared" si="1"/>
        <v>1.095</v>
      </c>
      <c r="M52" s="36">
        <f t="shared" si="2"/>
        <v>109.5</v>
      </c>
    </row>
    <row r="53" spans="1:13" ht="15" customHeight="1" x14ac:dyDescent="0.3">
      <c r="A53" s="48">
        <f t="shared" si="0"/>
        <v>42</v>
      </c>
      <c r="B53" s="32"/>
      <c r="C53" s="153" t="s">
        <v>256</v>
      </c>
      <c r="D53" s="154" t="s">
        <v>256</v>
      </c>
      <c r="E53" s="154" t="s">
        <v>256</v>
      </c>
      <c r="F53" s="155" t="s">
        <v>256</v>
      </c>
      <c r="G53" s="156" t="s">
        <v>15</v>
      </c>
      <c r="H53" s="158"/>
      <c r="I53" s="34">
        <v>100</v>
      </c>
      <c r="J53" s="51">
        <v>1</v>
      </c>
      <c r="K53" s="33">
        <v>9.5</v>
      </c>
      <c r="L53" s="35">
        <f t="shared" si="1"/>
        <v>1.095</v>
      </c>
      <c r="M53" s="36">
        <f t="shared" si="2"/>
        <v>109.5</v>
      </c>
    </row>
    <row r="54" spans="1:13" ht="15" customHeight="1" x14ac:dyDescent="0.3">
      <c r="A54" s="48">
        <f t="shared" si="0"/>
        <v>43</v>
      </c>
      <c r="B54" s="32"/>
      <c r="C54" s="153" t="s">
        <v>257</v>
      </c>
      <c r="D54" s="154" t="s">
        <v>257</v>
      </c>
      <c r="E54" s="154" t="s">
        <v>257</v>
      </c>
      <c r="F54" s="155" t="s">
        <v>257</v>
      </c>
      <c r="G54" s="156" t="s">
        <v>122</v>
      </c>
      <c r="H54" s="158"/>
      <c r="I54" s="34">
        <v>1500</v>
      </c>
      <c r="J54" s="51">
        <v>1</v>
      </c>
      <c r="K54" s="33">
        <v>9.5</v>
      </c>
      <c r="L54" s="35">
        <f t="shared" si="1"/>
        <v>1.095</v>
      </c>
      <c r="M54" s="36">
        <f t="shared" si="2"/>
        <v>1642.5</v>
      </c>
    </row>
    <row r="55" spans="1:13" ht="15" customHeight="1" x14ac:dyDescent="0.3">
      <c r="A55" s="48">
        <f t="shared" si="0"/>
        <v>44</v>
      </c>
      <c r="B55" s="32"/>
      <c r="C55" s="153" t="s">
        <v>258</v>
      </c>
      <c r="D55" s="154" t="s">
        <v>258</v>
      </c>
      <c r="E55" s="154" t="s">
        <v>258</v>
      </c>
      <c r="F55" s="155" t="s">
        <v>258</v>
      </c>
      <c r="G55" s="156" t="s">
        <v>15</v>
      </c>
      <c r="H55" s="158"/>
      <c r="I55" s="34">
        <v>90</v>
      </c>
      <c r="J55" s="51">
        <v>1</v>
      </c>
      <c r="K55" s="33">
        <v>9.5</v>
      </c>
      <c r="L55" s="35">
        <f t="shared" si="1"/>
        <v>1.095</v>
      </c>
      <c r="M55" s="36">
        <f t="shared" si="2"/>
        <v>98.55</v>
      </c>
    </row>
    <row r="56" spans="1:13" ht="15" customHeight="1" x14ac:dyDescent="0.3">
      <c r="A56" s="48">
        <f t="shared" si="0"/>
        <v>45</v>
      </c>
      <c r="B56" s="32"/>
      <c r="C56" s="153" t="s">
        <v>259</v>
      </c>
      <c r="D56" s="154" t="s">
        <v>259</v>
      </c>
      <c r="E56" s="154" t="s">
        <v>259</v>
      </c>
      <c r="F56" s="155" t="s">
        <v>259</v>
      </c>
      <c r="G56" s="156" t="s">
        <v>122</v>
      </c>
      <c r="H56" s="158"/>
      <c r="I56" s="34">
        <v>1500</v>
      </c>
      <c r="J56" s="51">
        <v>1</v>
      </c>
      <c r="K56" s="33">
        <v>9.5</v>
      </c>
      <c r="L56" s="35">
        <f t="shared" si="1"/>
        <v>1.095</v>
      </c>
      <c r="M56" s="36">
        <f t="shared" si="2"/>
        <v>1642.5</v>
      </c>
    </row>
    <row r="57" spans="1:13" ht="15" customHeight="1" x14ac:dyDescent="0.3">
      <c r="A57" s="48">
        <f t="shared" si="0"/>
        <v>46</v>
      </c>
      <c r="B57" s="32"/>
      <c r="C57" s="153" t="s">
        <v>908</v>
      </c>
      <c r="D57" s="154" t="s">
        <v>260</v>
      </c>
      <c r="E57" s="154" t="s">
        <v>260</v>
      </c>
      <c r="F57" s="155" t="s">
        <v>260</v>
      </c>
      <c r="G57" s="156" t="s">
        <v>15</v>
      </c>
      <c r="H57" s="157"/>
      <c r="I57" s="34">
        <v>100</v>
      </c>
      <c r="J57" s="51">
        <v>1</v>
      </c>
      <c r="K57" s="33">
        <v>9.5</v>
      </c>
      <c r="L57" s="35">
        <f t="shared" si="1"/>
        <v>1.095</v>
      </c>
      <c r="M57" s="36">
        <f t="shared" si="2"/>
        <v>109.5</v>
      </c>
    </row>
    <row r="58" spans="1:13" ht="12.75" customHeight="1" x14ac:dyDescent="0.3">
      <c r="A58" s="37"/>
      <c r="B58" s="37"/>
      <c r="C58" s="140" t="s">
        <v>213</v>
      </c>
      <c r="D58" s="141"/>
      <c r="E58" s="141"/>
      <c r="F58" s="142"/>
      <c r="G58" s="38"/>
      <c r="H58" s="38"/>
      <c r="I58" s="38"/>
      <c r="J58" s="39"/>
      <c r="K58" s="38"/>
      <c r="L58" s="40"/>
      <c r="M58" s="41">
        <f>SUM(M12:M57)</f>
        <v>27528.299999999992</v>
      </c>
    </row>
    <row r="59" spans="1:13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2.75" customHeight="1" x14ac:dyDescent="0.3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2.75" customHeight="1" x14ac:dyDescent="0.3">
      <c r="A61" s="4" t="s">
        <v>19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2.75" customHeight="1" x14ac:dyDescent="0.3">
      <c r="A62" s="4" t="s">
        <v>20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2.75" customHeight="1" x14ac:dyDescent="0.3">
      <c r="A63" s="4" t="s">
        <v>835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2.75" customHeight="1" x14ac:dyDescent="0.3">
      <c r="A64" s="4" t="s">
        <v>841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2.75" customHeight="1" x14ac:dyDescent="0.3">
      <c r="A65" s="4" t="s">
        <v>843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2.75" customHeight="1" x14ac:dyDescent="0.3">
      <c r="A66" s="4" t="s">
        <v>838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2.75" customHeight="1" x14ac:dyDescent="0.3">
      <c r="A67" s="4" t="s">
        <v>840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2.75" customHeight="1" x14ac:dyDescent="0.3">
      <c r="A68" s="4" t="s">
        <v>839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2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2.75" customHeight="1" x14ac:dyDescent="0.3">
      <c r="A70" s="4" t="s">
        <v>21</v>
      </c>
      <c r="B70" s="4"/>
      <c r="C70" s="4"/>
      <c r="D70" s="4"/>
      <c r="E70" s="4"/>
      <c r="F70" s="4"/>
      <c r="G70" s="4"/>
      <c r="H70" s="42" t="s">
        <v>22</v>
      </c>
      <c r="I70" s="4"/>
      <c r="J70" s="4"/>
      <c r="K70" s="4" t="s">
        <v>23</v>
      </c>
      <c r="L70" s="4"/>
      <c r="M70" s="4"/>
    </row>
    <row r="73" spans="1:13" ht="12.75" customHeight="1" x14ac:dyDescent="0.3">
      <c r="B73" s="43"/>
      <c r="C73" s="43"/>
    </row>
    <row r="74" spans="1:13" ht="12.75" customHeight="1" x14ac:dyDescent="0.3">
      <c r="B74" s="43"/>
      <c r="C74" s="43"/>
    </row>
    <row r="75" spans="1:13" ht="12.75" customHeight="1" x14ac:dyDescent="0.3">
      <c r="B75" s="43"/>
      <c r="C75" s="43"/>
    </row>
    <row r="76" spans="1:13" ht="12.75" customHeight="1" x14ac:dyDescent="0.3">
      <c r="B76" s="43"/>
      <c r="C76" s="43"/>
    </row>
  </sheetData>
  <sheetProtection algorithmName="SHA-512" hashValue="R1rr8UC+UKTitO5KBbPrkB+wSKK5sVK9NfXeCqXonAgFbBrMOPhncLchNJSHIgZszHkRslEPHrO2dT8UwcrbnA==" saltValue="zDOy5zOpD3vBC7Wk/0vntg==" spinCount="100000" sheet="1" objects="1" scenarios="1"/>
  <protectedRanges>
    <protectedRange sqref="C70" name="Obseg4"/>
    <protectedRange sqref="C70" name="Obseg3"/>
    <protectedRange sqref="C4:D5" name="Obseg2"/>
    <protectedRange sqref="C70" name="Range2"/>
  </protectedRanges>
  <mergeCells count="48">
    <mergeCell ref="C58:F58"/>
    <mergeCell ref="C54:F54"/>
    <mergeCell ref="C55:F55"/>
    <mergeCell ref="C56:F56"/>
    <mergeCell ref="C57:F57"/>
    <mergeCell ref="C53:F53"/>
    <mergeCell ref="C45:F45"/>
    <mergeCell ref="C46:F46"/>
    <mergeCell ref="C47:F47"/>
    <mergeCell ref="C48:F48"/>
    <mergeCell ref="C49:F49"/>
    <mergeCell ref="C50:F50"/>
    <mergeCell ref="C51:F51"/>
    <mergeCell ref="C52:F52"/>
    <mergeCell ref="C44:F44"/>
    <mergeCell ref="C37:F37"/>
    <mergeCell ref="C38:F38"/>
    <mergeCell ref="C39:F39"/>
    <mergeCell ref="C40:F40"/>
    <mergeCell ref="C41:F41"/>
    <mergeCell ref="C42:F42"/>
    <mergeCell ref="C43:F43"/>
    <mergeCell ref="C36:F3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26:F2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72E9-47D9-4CC7-BE7E-7EAC6205E47B}">
  <dimension ref="A1:M33"/>
  <sheetViews>
    <sheetView zoomScaleNormal="100" workbookViewId="0">
      <selection activeCell="I21" sqref="I21:I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261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909</v>
      </c>
      <c r="D12" s="137"/>
      <c r="E12" s="137"/>
      <c r="F12" s="138"/>
      <c r="G12" s="64" t="s">
        <v>15</v>
      </c>
      <c r="H12" s="49"/>
      <c r="I12" s="65">
        <v>600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27" customHeight="1" x14ac:dyDescent="0.3">
      <c r="A13" s="48">
        <f>A12+1</f>
        <v>2</v>
      </c>
      <c r="B13" s="32"/>
      <c r="C13" s="136" t="s">
        <v>911</v>
      </c>
      <c r="D13" s="137" t="s">
        <v>262</v>
      </c>
      <c r="E13" s="137" t="s">
        <v>262</v>
      </c>
      <c r="F13" s="138" t="s">
        <v>262</v>
      </c>
      <c r="G13" s="64" t="s">
        <v>15</v>
      </c>
      <c r="H13" s="49"/>
      <c r="I13" s="65">
        <v>600</v>
      </c>
      <c r="J13" s="51">
        <v>0</v>
      </c>
      <c r="K13" s="33">
        <v>9.5</v>
      </c>
      <c r="L13" s="35">
        <f t="shared" ref="L13:L14" si="0">PRODUCT(J13,1.095)</f>
        <v>0</v>
      </c>
      <c r="M13" s="36">
        <f t="shared" ref="M13:M14" si="1">PRODUCT(I13,L13)</f>
        <v>0</v>
      </c>
    </row>
    <row r="14" spans="1:13" ht="26.1" customHeight="1" x14ac:dyDescent="0.3">
      <c r="A14" s="48">
        <f t="shared" ref="A14" si="2">A13+1</f>
        <v>3</v>
      </c>
      <c r="B14" s="32"/>
      <c r="C14" s="136" t="s">
        <v>910</v>
      </c>
      <c r="D14" s="137" t="s">
        <v>263</v>
      </c>
      <c r="E14" s="137" t="s">
        <v>263</v>
      </c>
      <c r="F14" s="138" t="s">
        <v>263</v>
      </c>
      <c r="G14" s="64" t="s">
        <v>15</v>
      </c>
      <c r="H14" s="49"/>
      <c r="I14" s="65">
        <v>600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12.75" customHeight="1" x14ac:dyDescent="0.3">
      <c r="A15" s="37"/>
      <c r="B15" s="37"/>
      <c r="C15" s="139" t="s">
        <v>264</v>
      </c>
      <c r="D15" s="139"/>
      <c r="E15" s="139"/>
      <c r="F15" s="139"/>
      <c r="G15" s="38"/>
      <c r="H15" s="38"/>
      <c r="I15" s="38"/>
      <c r="J15" s="39"/>
      <c r="K15" s="38"/>
      <c r="L15" s="40"/>
      <c r="M15" s="41">
        <f>SUM(M12:M14)</f>
        <v>0</v>
      </c>
    </row>
    <row r="16" spans="1:13" ht="12.75" customHeigh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2.75" customHeight="1" x14ac:dyDescent="0.3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2.75" customHeight="1" x14ac:dyDescent="0.3">
      <c r="A18" s="4" t="s">
        <v>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2.75" customHeight="1" x14ac:dyDescent="0.3">
      <c r="A19" s="4" t="s">
        <v>20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2.75" customHeight="1" x14ac:dyDescent="0.3">
      <c r="A20" s="4" t="s">
        <v>835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2.75" customHeight="1" x14ac:dyDescent="0.3">
      <c r="A21" s="4" t="s">
        <v>841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2.75" customHeight="1" x14ac:dyDescent="0.3">
      <c r="A22" s="4" t="s">
        <v>843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2.75" customHeight="1" x14ac:dyDescent="0.3">
      <c r="A23" s="4" t="s">
        <v>838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840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839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21</v>
      </c>
      <c r="B27" s="4"/>
      <c r="C27" s="4"/>
      <c r="D27" s="4"/>
      <c r="E27" s="4"/>
      <c r="F27" s="4"/>
      <c r="G27" s="4"/>
      <c r="H27" s="42" t="s">
        <v>22</v>
      </c>
      <c r="I27" s="4"/>
      <c r="J27" s="4"/>
      <c r="K27" s="4" t="s">
        <v>23</v>
      </c>
      <c r="L27" s="4"/>
      <c r="M27" s="4"/>
    </row>
    <row r="30" spans="1:13" ht="12.75" customHeight="1" x14ac:dyDescent="0.3">
      <c r="B30" s="43"/>
      <c r="C30" s="43"/>
    </row>
    <row r="31" spans="1:13" ht="12.75" customHeight="1" x14ac:dyDescent="0.3">
      <c r="B31" s="43"/>
      <c r="C31" s="43"/>
    </row>
    <row r="32" spans="1:13" ht="12.75" customHeight="1" x14ac:dyDescent="0.3">
      <c r="B32" s="43"/>
      <c r="C32" s="43"/>
    </row>
    <row r="33" spans="2:3" ht="12.75" customHeight="1" x14ac:dyDescent="0.3">
      <c r="B33" s="43"/>
      <c r="C33" s="43"/>
    </row>
  </sheetData>
  <sheetProtection algorithmName="SHA-512" hashValue="MOoTYRbzoLed/iW11IvfiT2xjdfnyj6eRZnA7100/Lm+HJ9hlZRDhwyHhmxNZLqifJ3VhVVhb/ToXzd6DhjRhg==" saltValue="mhyV4M0B/w4tGohzKn1X0A==" spinCount="100000" sheet="1" objects="1" scenarios="1"/>
  <protectedRanges>
    <protectedRange sqref="C27" name="Obseg3"/>
    <protectedRange sqref="C4:D5" name="Obseg2"/>
    <protectedRange sqref="C27" name="Range2"/>
  </protectedRanges>
  <mergeCells count="5">
    <mergeCell ref="C15:F15"/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C57E4-186E-4C2D-B8C7-748545ED21B1}">
  <dimension ref="A1:M47"/>
  <sheetViews>
    <sheetView topLeftCell="A6" zoomScaleNormal="100" workbookViewId="0">
      <selection activeCell="M27" sqref="M2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265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266</v>
      </c>
      <c r="D12" s="137" t="s">
        <v>266</v>
      </c>
      <c r="E12" s="137" t="s">
        <v>266</v>
      </c>
      <c r="F12" s="138" t="s">
        <v>266</v>
      </c>
      <c r="G12" s="64" t="s">
        <v>122</v>
      </c>
      <c r="H12" s="49"/>
      <c r="I12" s="34">
        <v>1000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15" customHeight="1" x14ac:dyDescent="0.3">
      <c r="A13" s="48">
        <f t="shared" ref="A13:A26" si="0">A12+1</f>
        <v>2</v>
      </c>
      <c r="B13" s="32"/>
      <c r="C13" s="136" t="s">
        <v>267</v>
      </c>
      <c r="D13" s="137" t="s">
        <v>267</v>
      </c>
      <c r="E13" s="137" t="s">
        <v>267</v>
      </c>
      <c r="F13" s="138" t="s">
        <v>267</v>
      </c>
      <c r="G13" s="64" t="s">
        <v>122</v>
      </c>
      <c r="H13" s="49"/>
      <c r="I13" s="34">
        <v>1000</v>
      </c>
      <c r="J13" s="51">
        <v>0</v>
      </c>
      <c r="K13" s="33">
        <v>9.5</v>
      </c>
      <c r="L13" s="35">
        <f t="shared" ref="L13:L26" si="1">PRODUCT(J13,1.095)</f>
        <v>0</v>
      </c>
      <c r="M13" s="36">
        <f t="shared" ref="M13:M26" si="2">PRODUCT(I13,L13)</f>
        <v>0</v>
      </c>
    </row>
    <row r="14" spans="1:13" ht="15" customHeight="1" x14ac:dyDescent="0.3">
      <c r="A14" s="48">
        <f t="shared" si="0"/>
        <v>3</v>
      </c>
      <c r="B14" s="32"/>
      <c r="C14" s="136" t="s">
        <v>268</v>
      </c>
      <c r="D14" s="137" t="s">
        <v>268</v>
      </c>
      <c r="E14" s="137" t="s">
        <v>268</v>
      </c>
      <c r="F14" s="138" t="s">
        <v>268</v>
      </c>
      <c r="G14" s="64" t="s">
        <v>122</v>
      </c>
      <c r="H14" s="49"/>
      <c r="I14" s="34">
        <v>1000</v>
      </c>
      <c r="J14" s="51">
        <v>0</v>
      </c>
      <c r="K14" s="33">
        <v>9.5</v>
      </c>
      <c r="L14" s="35">
        <f t="shared" si="1"/>
        <v>0</v>
      </c>
      <c r="M14" s="36">
        <f t="shared" si="2"/>
        <v>0</v>
      </c>
    </row>
    <row r="15" spans="1:13" ht="26.1" customHeight="1" x14ac:dyDescent="0.3">
      <c r="A15" s="48">
        <f t="shared" si="0"/>
        <v>4</v>
      </c>
      <c r="B15" s="32"/>
      <c r="C15" s="136" t="s">
        <v>269</v>
      </c>
      <c r="D15" s="137" t="s">
        <v>269</v>
      </c>
      <c r="E15" s="137" t="s">
        <v>269</v>
      </c>
      <c r="F15" s="138" t="s">
        <v>269</v>
      </c>
      <c r="G15" s="64" t="s">
        <v>122</v>
      </c>
      <c r="H15" s="49"/>
      <c r="I15" s="34">
        <v>1000</v>
      </c>
      <c r="J15" s="51">
        <v>0</v>
      </c>
      <c r="K15" s="33">
        <v>9.5</v>
      </c>
      <c r="L15" s="35">
        <f t="shared" si="1"/>
        <v>0</v>
      </c>
      <c r="M15" s="36">
        <f t="shared" si="2"/>
        <v>0</v>
      </c>
    </row>
    <row r="16" spans="1:13" ht="26.1" customHeight="1" x14ac:dyDescent="0.3">
      <c r="A16" s="48">
        <f t="shared" si="0"/>
        <v>5</v>
      </c>
      <c r="B16" s="32"/>
      <c r="C16" s="136" t="s">
        <v>270</v>
      </c>
      <c r="D16" s="137" t="s">
        <v>270</v>
      </c>
      <c r="E16" s="137" t="s">
        <v>270</v>
      </c>
      <c r="F16" s="138" t="s">
        <v>270</v>
      </c>
      <c r="G16" s="64" t="s">
        <v>122</v>
      </c>
      <c r="H16" s="49"/>
      <c r="I16" s="34">
        <v>1000</v>
      </c>
      <c r="J16" s="51">
        <v>0</v>
      </c>
      <c r="K16" s="33">
        <v>9.5</v>
      </c>
      <c r="L16" s="35">
        <f t="shared" si="1"/>
        <v>0</v>
      </c>
      <c r="M16" s="36">
        <f t="shared" si="2"/>
        <v>0</v>
      </c>
    </row>
    <row r="17" spans="1:13" ht="15" customHeight="1" x14ac:dyDescent="0.3">
      <c r="A17" s="48">
        <f t="shared" si="0"/>
        <v>6</v>
      </c>
      <c r="B17" s="32"/>
      <c r="C17" s="136" t="s">
        <v>271</v>
      </c>
      <c r="D17" s="137" t="s">
        <v>271</v>
      </c>
      <c r="E17" s="137" t="s">
        <v>271</v>
      </c>
      <c r="F17" s="138" t="s">
        <v>271</v>
      </c>
      <c r="G17" s="64" t="s">
        <v>122</v>
      </c>
      <c r="H17" s="49"/>
      <c r="I17" s="34">
        <v>1000</v>
      </c>
      <c r="J17" s="51">
        <v>0</v>
      </c>
      <c r="K17" s="33">
        <v>9.5</v>
      </c>
      <c r="L17" s="35">
        <f t="shared" si="1"/>
        <v>0</v>
      </c>
      <c r="M17" s="36">
        <f t="shared" si="2"/>
        <v>0</v>
      </c>
    </row>
    <row r="18" spans="1:13" ht="26.1" customHeight="1" x14ac:dyDescent="0.3">
      <c r="A18" s="48">
        <f t="shared" si="0"/>
        <v>7</v>
      </c>
      <c r="B18" s="32"/>
      <c r="C18" s="136" t="s">
        <v>272</v>
      </c>
      <c r="D18" s="137" t="s">
        <v>272</v>
      </c>
      <c r="E18" s="137" t="s">
        <v>272</v>
      </c>
      <c r="F18" s="138" t="s">
        <v>272</v>
      </c>
      <c r="G18" s="33" t="s">
        <v>15</v>
      </c>
      <c r="H18" s="49"/>
      <c r="I18" s="34">
        <v>300</v>
      </c>
      <c r="J18" s="51">
        <v>0</v>
      </c>
      <c r="K18" s="33">
        <v>9.5</v>
      </c>
      <c r="L18" s="35">
        <f t="shared" si="1"/>
        <v>0</v>
      </c>
      <c r="M18" s="36">
        <f t="shared" si="2"/>
        <v>0</v>
      </c>
    </row>
    <row r="19" spans="1:13" ht="26.1" customHeight="1" x14ac:dyDescent="0.3">
      <c r="A19" s="48">
        <f t="shared" si="0"/>
        <v>8</v>
      </c>
      <c r="B19" s="32"/>
      <c r="C19" s="136" t="s">
        <v>273</v>
      </c>
      <c r="D19" s="137" t="s">
        <v>273</v>
      </c>
      <c r="E19" s="137" t="s">
        <v>273</v>
      </c>
      <c r="F19" s="138" t="s">
        <v>273</v>
      </c>
      <c r="G19" s="33" t="s">
        <v>15</v>
      </c>
      <c r="H19" s="49"/>
      <c r="I19" s="34">
        <v>300</v>
      </c>
      <c r="J19" s="51">
        <v>0</v>
      </c>
      <c r="K19" s="33">
        <v>9.5</v>
      </c>
      <c r="L19" s="35">
        <f t="shared" si="1"/>
        <v>0</v>
      </c>
      <c r="M19" s="36">
        <f t="shared" si="2"/>
        <v>0</v>
      </c>
    </row>
    <row r="20" spans="1:13" ht="26.1" customHeight="1" x14ac:dyDescent="0.3">
      <c r="A20" s="48">
        <f t="shared" si="0"/>
        <v>9</v>
      </c>
      <c r="B20" s="32"/>
      <c r="C20" s="136" t="s">
        <v>274</v>
      </c>
      <c r="D20" s="137" t="s">
        <v>274</v>
      </c>
      <c r="E20" s="137" t="s">
        <v>274</v>
      </c>
      <c r="F20" s="138" t="s">
        <v>274</v>
      </c>
      <c r="G20" s="33" t="s">
        <v>15</v>
      </c>
      <c r="H20" s="49"/>
      <c r="I20" s="34">
        <v>300</v>
      </c>
      <c r="J20" s="51">
        <v>0</v>
      </c>
      <c r="K20" s="33">
        <v>9.5</v>
      </c>
      <c r="L20" s="35">
        <f t="shared" si="1"/>
        <v>0</v>
      </c>
      <c r="M20" s="36">
        <f t="shared" si="2"/>
        <v>0</v>
      </c>
    </row>
    <row r="21" spans="1:13" ht="26.1" customHeight="1" x14ac:dyDescent="0.3">
      <c r="A21" s="48">
        <f t="shared" si="0"/>
        <v>10</v>
      </c>
      <c r="B21" s="32"/>
      <c r="C21" s="136" t="s">
        <v>275</v>
      </c>
      <c r="D21" s="137" t="s">
        <v>275</v>
      </c>
      <c r="E21" s="137" t="s">
        <v>275</v>
      </c>
      <c r="F21" s="138" t="s">
        <v>275</v>
      </c>
      <c r="G21" s="33" t="s">
        <v>15</v>
      </c>
      <c r="H21" s="49"/>
      <c r="I21" s="34">
        <v>300</v>
      </c>
      <c r="J21" s="51">
        <v>0</v>
      </c>
      <c r="K21" s="33">
        <v>9.5</v>
      </c>
      <c r="L21" s="35">
        <f t="shared" si="1"/>
        <v>0</v>
      </c>
      <c r="M21" s="36">
        <f t="shared" si="2"/>
        <v>0</v>
      </c>
    </row>
    <row r="22" spans="1:13" ht="26.1" customHeight="1" x14ac:dyDescent="0.3">
      <c r="A22" s="48">
        <f t="shared" si="0"/>
        <v>11</v>
      </c>
      <c r="B22" s="32"/>
      <c r="C22" s="136" t="s">
        <v>276</v>
      </c>
      <c r="D22" s="137" t="s">
        <v>276</v>
      </c>
      <c r="E22" s="137" t="s">
        <v>276</v>
      </c>
      <c r="F22" s="138" t="s">
        <v>276</v>
      </c>
      <c r="G22" s="33" t="s">
        <v>15</v>
      </c>
      <c r="H22" s="49"/>
      <c r="I22" s="34">
        <v>300</v>
      </c>
      <c r="J22" s="51">
        <v>0</v>
      </c>
      <c r="K22" s="33">
        <v>9.5</v>
      </c>
      <c r="L22" s="35">
        <f t="shared" si="1"/>
        <v>0</v>
      </c>
      <c r="M22" s="36">
        <f t="shared" si="2"/>
        <v>0</v>
      </c>
    </row>
    <row r="23" spans="1:13" ht="26.1" customHeight="1" x14ac:dyDescent="0.3">
      <c r="A23" s="48">
        <f t="shared" si="0"/>
        <v>12</v>
      </c>
      <c r="B23" s="32"/>
      <c r="C23" s="136" t="s">
        <v>277</v>
      </c>
      <c r="D23" s="137" t="s">
        <v>277</v>
      </c>
      <c r="E23" s="137" t="s">
        <v>277</v>
      </c>
      <c r="F23" s="138" t="s">
        <v>277</v>
      </c>
      <c r="G23" s="33" t="s">
        <v>15</v>
      </c>
      <c r="H23" s="49"/>
      <c r="I23" s="34">
        <v>300</v>
      </c>
      <c r="J23" s="51">
        <v>0</v>
      </c>
      <c r="K23" s="33">
        <v>9.5</v>
      </c>
      <c r="L23" s="35">
        <f t="shared" si="1"/>
        <v>0</v>
      </c>
      <c r="M23" s="36">
        <f t="shared" si="2"/>
        <v>0</v>
      </c>
    </row>
    <row r="24" spans="1:13" ht="26.1" customHeight="1" x14ac:dyDescent="0.3">
      <c r="A24" s="48">
        <f t="shared" si="0"/>
        <v>13</v>
      </c>
      <c r="B24" s="32"/>
      <c r="C24" s="136" t="s">
        <v>278</v>
      </c>
      <c r="D24" s="137" t="s">
        <v>278</v>
      </c>
      <c r="E24" s="137" t="s">
        <v>278</v>
      </c>
      <c r="F24" s="138" t="s">
        <v>278</v>
      </c>
      <c r="G24" s="33" t="s">
        <v>15</v>
      </c>
      <c r="H24" s="49"/>
      <c r="I24" s="34">
        <v>300</v>
      </c>
      <c r="J24" s="51">
        <v>0</v>
      </c>
      <c r="K24" s="33">
        <v>9.5</v>
      </c>
      <c r="L24" s="35">
        <f t="shared" si="1"/>
        <v>0</v>
      </c>
      <c r="M24" s="36">
        <f t="shared" si="2"/>
        <v>0</v>
      </c>
    </row>
    <row r="25" spans="1:13" ht="26.1" customHeight="1" x14ac:dyDescent="0.3">
      <c r="A25" s="48">
        <f t="shared" si="0"/>
        <v>14</v>
      </c>
      <c r="B25" s="32"/>
      <c r="C25" s="136" t="s">
        <v>279</v>
      </c>
      <c r="D25" s="137" t="s">
        <v>279</v>
      </c>
      <c r="E25" s="137" t="s">
        <v>279</v>
      </c>
      <c r="F25" s="138" t="s">
        <v>279</v>
      </c>
      <c r="G25" s="33" t="s">
        <v>15</v>
      </c>
      <c r="H25" s="49"/>
      <c r="I25" s="34">
        <v>300</v>
      </c>
      <c r="J25" s="51">
        <v>0</v>
      </c>
      <c r="K25" s="33">
        <v>9.5</v>
      </c>
      <c r="L25" s="35">
        <f t="shared" si="1"/>
        <v>0</v>
      </c>
      <c r="M25" s="36">
        <f t="shared" si="2"/>
        <v>0</v>
      </c>
    </row>
    <row r="26" spans="1:13" ht="26.1" customHeight="1" x14ac:dyDescent="0.3">
      <c r="A26" s="48">
        <f t="shared" si="0"/>
        <v>15</v>
      </c>
      <c r="B26" s="32"/>
      <c r="C26" s="136" t="s">
        <v>280</v>
      </c>
      <c r="D26" s="137" t="s">
        <v>280</v>
      </c>
      <c r="E26" s="137" t="s">
        <v>280</v>
      </c>
      <c r="F26" s="138" t="s">
        <v>280</v>
      </c>
      <c r="G26" s="33" t="s">
        <v>15</v>
      </c>
      <c r="H26" s="49"/>
      <c r="I26" s="34">
        <v>300</v>
      </c>
      <c r="J26" s="51">
        <v>0</v>
      </c>
      <c r="K26" s="33">
        <v>9.5</v>
      </c>
      <c r="L26" s="35">
        <f t="shared" si="1"/>
        <v>0</v>
      </c>
      <c r="M26" s="36">
        <f t="shared" si="2"/>
        <v>0</v>
      </c>
    </row>
    <row r="27" spans="1:13" ht="12.75" customHeight="1" x14ac:dyDescent="0.3">
      <c r="A27" s="37"/>
      <c r="B27" s="37"/>
      <c r="C27" s="139" t="s">
        <v>281</v>
      </c>
      <c r="D27" s="139"/>
      <c r="E27" s="139"/>
      <c r="F27" s="139"/>
      <c r="G27" s="38"/>
      <c r="H27" s="38"/>
      <c r="I27" s="38"/>
      <c r="J27" s="39"/>
      <c r="K27" s="38"/>
      <c r="L27" s="40"/>
      <c r="M27" s="41">
        <f>SUM(M12:M26)</f>
        <v>0</v>
      </c>
    </row>
    <row r="28" spans="1:13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 t="s">
        <v>19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2.75" customHeight="1" x14ac:dyDescent="0.3">
      <c r="A31" s="4" t="s">
        <v>20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4" t="s">
        <v>835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4" t="s">
        <v>841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 t="s">
        <v>843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customHeight="1" x14ac:dyDescent="0.3">
      <c r="A35" s="4" t="s">
        <v>838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840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839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53" t="s">
        <v>64</v>
      </c>
      <c r="B39" s="5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21</v>
      </c>
      <c r="B41" s="4"/>
      <c r="C41" s="4"/>
      <c r="D41" s="4"/>
      <c r="E41" s="4"/>
      <c r="F41" s="4"/>
      <c r="G41" s="4"/>
      <c r="H41" s="42" t="s">
        <v>22</v>
      </c>
      <c r="I41" s="4"/>
      <c r="J41" s="4"/>
      <c r="K41" s="4" t="s">
        <v>23</v>
      </c>
      <c r="L41" s="4"/>
      <c r="M41" s="4"/>
    </row>
    <row r="44" spans="1:13" ht="12.75" customHeight="1" x14ac:dyDescent="0.3">
      <c r="B44" s="43"/>
      <c r="C44" s="43"/>
    </row>
    <row r="45" spans="1:13" ht="12.75" customHeight="1" x14ac:dyDescent="0.3">
      <c r="B45" s="43"/>
      <c r="C45" s="43"/>
    </row>
    <row r="46" spans="1:13" ht="12.75" customHeight="1" x14ac:dyDescent="0.3">
      <c r="B46" s="43"/>
      <c r="C46" s="43"/>
    </row>
    <row r="47" spans="1:13" ht="12.75" customHeight="1" x14ac:dyDescent="0.3">
      <c r="B47" s="43"/>
      <c r="C47" s="43"/>
    </row>
  </sheetData>
  <sheetProtection algorithmName="SHA-512" hashValue="ZvCSucFQ2+6hwfOOVOo1cYCLW1YT7SZ+rY4ZY/SuzXAhJ6iX/QFSHvr5ySmTv3IZ2yILl5ePevaVecavpuPEQA==" saltValue="Jx8f7nFWTXP+o8sYtaizHg==" spinCount="100000" sheet="1" objects="1" scenarios="1"/>
  <protectedRanges>
    <protectedRange sqref="C41" name="Obseg3"/>
    <protectedRange sqref="C4:D5" name="Obseg2"/>
    <protectedRange sqref="C41" name="Range2"/>
  </protectedRanges>
  <mergeCells count="17">
    <mergeCell ref="C27:F27"/>
    <mergeCell ref="C23:F23"/>
    <mergeCell ref="C24:F24"/>
    <mergeCell ref="C25:F25"/>
    <mergeCell ref="C26:F26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1064D-30BD-4377-B9CE-E807608A033E}">
  <dimension ref="A1:M37"/>
  <sheetViews>
    <sheetView topLeftCell="A3" zoomScaleNormal="100" workbookViewId="0">
      <selection activeCell="J13" sqref="J13:J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283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25"/>
      <c r="C12" s="136" t="s">
        <v>288</v>
      </c>
      <c r="D12" s="137" t="s">
        <v>288</v>
      </c>
      <c r="E12" s="137" t="s">
        <v>288</v>
      </c>
      <c r="F12" s="138" t="s">
        <v>288</v>
      </c>
      <c r="G12" s="26" t="s">
        <v>122</v>
      </c>
      <c r="H12" s="49"/>
      <c r="I12" s="28">
        <v>500</v>
      </c>
      <c r="J12" s="51">
        <v>0</v>
      </c>
      <c r="K12" s="33">
        <v>9.5</v>
      </c>
      <c r="L12" s="35">
        <f t="shared" ref="L12:L18" si="0">PRODUCT(J12,1.095)</f>
        <v>0</v>
      </c>
      <c r="M12" s="36">
        <f t="shared" ref="M12:M18" si="1">PRODUCT(I12,L12)</f>
        <v>0</v>
      </c>
    </row>
    <row r="13" spans="1:13" ht="15" customHeight="1" x14ac:dyDescent="0.3">
      <c r="A13" s="48">
        <f t="shared" ref="A13:A18" si="2">A12+1</f>
        <v>2</v>
      </c>
      <c r="B13" s="25"/>
      <c r="C13" s="136" t="s">
        <v>289</v>
      </c>
      <c r="D13" s="137" t="s">
        <v>289</v>
      </c>
      <c r="E13" s="137" t="s">
        <v>289</v>
      </c>
      <c r="F13" s="138" t="s">
        <v>289</v>
      </c>
      <c r="G13" s="26" t="s">
        <v>122</v>
      </c>
      <c r="H13" s="49"/>
      <c r="I13" s="28">
        <v>1500</v>
      </c>
      <c r="J13" s="51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1:13" ht="15" customHeight="1" x14ac:dyDescent="0.3">
      <c r="A14" s="48">
        <f t="shared" si="2"/>
        <v>3</v>
      </c>
      <c r="B14" s="25"/>
      <c r="C14" s="136" t="s">
        <v>290</v>
      </c>
      <c r="D14" s="137" t="s">
        <v>290</v>
      </c>
      <c r="E14" s="137" t="s">
        <v>290</v>
      </c>
      <c r="F14" s="138" t="s">
        <v>290</v>
      </c>
      <c r="G14" s="26" t="s">
        <v>15</v>
      </c>
      <c r="H14" s="49"/>
      <c r="I14" s="28">
        <v>50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15" customHeight="1" x14ac:dyDescent="0.3">
      <c r="A15" s="48">
        <f t="shared" si="2"/>
        <v>4</v>
      </c>
      <c r="B15" s="25"/>
      <c r="C15" s="136" t="s">
        <v>912</v>
      </c>
      <c r="D15" s="137" t="s">
        <v>291</v>
      </c>
      <c r="E15" s="137" t="s">
        <v>291</v>
      </c>
      <c r="F15" s="138" t="s">
        <v>291</v>
      </c>
      <c r="G15" s="26" t="s">
        <v>122</v>
      </c>
      <c r="H15" s="157"/>
      <c r="I15" s="28">
        <v>700</v>
      </c>
      <c r="J15" s="51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1:13" ht="15" customHeight="1" x14ac:dyDescent="0.3">
      <c r="A16" s="48">
        <f t="shared" si="2"/>
        <v>5</v>
      </c>
      <c r="B16" s="25"/>
      <c r="C16" s="136" t="s">
        <v>913</v>
      </c>
      <c r="D16" s="137" t="s">
        <v>296</v>
      </c>
      <c r="E16" s="137" t="s">
        <v>296</v>
      </c>
      <c r="F16" s="138" t="s">
        <v>296</v>
      </c>
      <c r="G16" s="26" t="s">
        <v>15</v>
      </c>
      <c r="H16" s="157"/>
      <c r="I16" s="28">
        <v>50</v>
      </c>
      <c r="J16" s="51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1:13" ht="15" customHeight="1" x14ac:dyDescent="0.3">
      <c r="A17" s="48">
        <f t="shared" si="2"/>
        <v>6</v>
      </c>
      <c r="B17" s="25"/>
      <c r="C17" s="136" t="s">
        <v>914</v>
      </c>
      <c r="D17" s="137" t="s">
        <v>297</v>
      </c>
      <c r="E17" s="137" t="s">
        <v>297</v>
      </c>
      <c r="F17" s="138" t="s">
        <v>297</v>
      </c>
      <c r="G17" s="26" t="s">
        <v>15</v>
      </c>
      <c r="H17" s="157"/>
      <c r="I17" s="28">
        <v>50</v>
      </c>
      <c r="J17" s="51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1:13" ht="15" customHeight="1" x14ac:dyDescent="0.3">
      <c r="A18" s="48">
        <f t="shared" si="2"/>
        <v>7</v>
      </c>
      <c r="B18" s="25"/>
      <c r="C18" s="136" t="s">
        <v>915</v>
      </c>
      <c r="D18" s="137" t="s">
        <v>298</v>
      </c>
      <c r="E18" s="137" t="s">
        <v>298</v>
      </c>
      <c r="F18" s="138" t="s">
        <v>298</v>
      </c>
      <c r="G18" s="26" t="s">
        <v>15</v>
      </c>
      <c r="H18" s="157"/>
      <c r="I18" s="28">
        <v>50</v>
      </c>
      <c r="J18" s="51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1:13" ht="12.75" customHeight="1" x14ac:dyDescent="0.3">
      <c r="A19" s="37"/>
      <c r="B19" s="37"/>
      <c r="C19" s="139" t="s">
        <v>282</v>
      </c>
      <c r="D19" s="139"/>
      <c r="E19" s="139"/>
      <c r="F19" s="139"/>
      <c r="G19" s="38"/>
      <c r="H19" s="38"/>
      <c r="I19" s="38"/>
      <c r="J19" s="39"/>
      <c r="K19" s="38"/>
      <c r="L19" s="40"/>
      <c r="M19" s="41">
        <f>SUM(M12:M18)</f>
        <v>0</v>
      </c>
    </row>
    <row r="20" spans="1:13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2.75" customHeight="1" x14ac:dyDescent="0.3">
      <c r="A22" s="4" t="s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2.75" customHeight="1" x14ac:dyDescent="0.3">
      <c r="A23" s="4" t="s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835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841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843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838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 t="s">
        <v>840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839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2.75" customHeight="1" x14ac:dyDescent="0.3">
      <c r="A31" s="4" t="s">
        <v>21</v>
      </c>
      <c r="B31" s="4"/>
      <c r="C31" s="4"/>
      <c r="D31" s="4"/>
      <c r="E31" s="4"/>
      <c r="F31" s="4"/>
      <c r="G31" s="4"/>
      <c r="H31" s="42" t="s">
        <v>22</v>
      </c>
      <c r="I31" s="4"/>
      <c r="J31" s="4"/>
      <c r="K31" s="4" t="s">
        <v>23</v>
      </c>
      <c r="L31" s="4"/>
      <c r="M31" s="4"/>
    </row>
    <row r="34" spans="2:3" ht="12.75" customHeight="1" x14ac:dyDescent="0.3">
      <c r="B34" s="43"/>
      <c r="C34" s="43"/>
    </row>
    <row r="35" spans="2:3" ht="12.75" customHeight="1" x14ac:dyDescent="0.3">
      <c r="B35" s="43"/>
      <c r="C35" s="43"/>
    </row>
    <row r="36" spans="2:3" ht="12.75" customHeight="1" x14ac:dyDescent="0.3">
      <c r="B36" s="43"/>
      <c r="C36" s="43"/>
    </row>
    <row r="37" spans="2:3" ht="12.75" customHeight="1" x14ac:dyDescent="0.3">
      <c r="B37" s="43"/>
      <c r="C37" s="43"/>
    </row>
  </sheetData>
  <sheetProtection algorithmName="SHA-512" hashValue="YlvobJq2FmqH5jibuG9jpeVlE/bdOYn12S8yiVdO1Y75KVJbf8EH/yx41g38CszSl8zvla+GvxiPfZJhfQIKgw==" saltValue="cFh8X6gCJ2M3fB6jw0fXXA==" spinCount="100000" sheet="1" objects="1" scenarios="1"/>
  <protectedRanges>
    <protectedRange sqref="C4:D5" name="Obseg3"/>
    <protectedRange sqref="C31" name="Obseg2"/>
    <protectedRange sqref="C31" name="Range2"/>
  </protectedRanges>
  <mergeCells count="9">
    <mergeCell ref="C19:F19"/>
    <mergeCell ref="C17:F17"/>
    <mergeCell ref="C18:F18"/>
    <mergeCell ref="C16:F16"/>
    <mergeCell ref="C13:F13"/>
    <mergeCell ref="C14:F14"/>
    <mergeCell ref="C15:F15"/>
    <mergeCell ref="C12:F12"/>
    <mergeCell ref="C10:F1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9C8AF-169E-4720-863B-B75B4B228B91}">
  <dimension ref="A1:M35"/>
  <sheetViews>
    <sheetView zoomScaleNormal="100" workbookViewId="0">
      <selection activeCell="C19" sqref="C19:F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644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25"/>
      <c r="C12" s="136" t="s">
        <v>645</v>
      </c>
      <c r="D12" s="137" t="s">
        <v>645</v>
      </c>
      <c r="E12" s="137" t="s">
        <v>645</v>
      </c>
      <c r="F12" s="138" t="s">
        <v>645</v>
      </c>
      <c r="G12" s="26" t="s">
        <v>122</v>
      </c>
      <c r="H12" s="49"/>
      <c r="I12" s="97">
        <v>70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15" customHeight="1" x14ac:dyDescent="0.3">
      <c r="A13" s="48">
        <f t="shared" ref="A13:A19" si="0">A12+1</f>
        <v>2</v>
      </c>
      <c r="B13" s="25"/>
      <c r="C13" s="136" t="s">
        <v>646</v>
      </c>
      <c r="D13" s="137" t="s">
        <v>646</v>
      </c>
      <c r="E13" s="137" t="s">
        <v>646</v>
      </c>
      <c r="F13" s="138" t="s">
        <v>646</v>
      </c>
      <c r="G13" s="26" t="s">
        <v>122</v>
      </c>
      <c r="H13" s="49"/>
      <c r="I13" s="97">
        <v>600</v>
      </c>
      <c r="J13" s="51">
        <v>0</v>
      </c>
      <c r="K13" s="33">
        <v>9.5</v>
      </c>
      <c r="L13" s="35">
        <f t="shared" ref="L13:L19" si="1">PRODUCT(J13,1.095)</f>
        <v>0</v>
      </c>
      <c r="M13" s="36">
        <f t="shared" ref="M13:M19" si="2">PRODUCT(I13,L13)</f>
        <v>0</v>
      </c>
    </row>
    <row r="14" spans="1:13" ht="15" customHeight="1" x14ac:dyDescent="0.3">
      <c r="A14" s="48">
        <f t="shared" si="0"/>
        <v>3</v>
      </c>
      <c r="B14" s="32"/>
      <c r="C14" s="136" t="s">
        <v>647</v>
      </c>
      <c r="D14" s="137" t="s">
        <v>647</v>
      </c>
      <c r="E14" s="137" t="s">
        <v>647</v>
      </c>
      <c r="F14" s="138" t="s">
        <v>647</v>
      </c>
      <c r="G14" s="26" t="s">
        <v>122</v>
      </c>
      <c r="H14" s="49"/>
      <c r="I14" s="97">
        <v>70</v>
      </c>
      <c r="J14" s="51">
        <v>0</v>
      </c>
      <c r="K14" s="33">
        <v>9.5</v>
      </c>
      <c r="L14" s="35">
        <f t="shared" si="1"/>
        <v>0</v>
      </c>
      <c r="M14" s="36">
        <f t="shared" si="2"/>
        <v>0</v>
      </c>
    </row>
    <row r="15" spans="1:13" ht="15" customHeight="1" x14ac:dyDescent="0.3">
      <c r="A15" s="48">
        <f t="shared" si="0"/>
        <v>4</v>
      </c>
      <c r="B15" s="25"/>
      <c r="C15" s="136" t="s">
        <v>648</v>
      </c>
      <c r="D15" s="137" t="s">
        <v>648</v>
      </c>
      <c r="E15" s="137" t="s">
        <v>648</v>
      </c>
      <c r="F15" s="138" t="s">
        <v>648</v>
      </c>
      <c r="G15" s="26" t="s">
        <v>122</v>
      </c>
      <c r="H15" s="49"/>
      <c r="I15" s="97">
        <v>600</v>
      </c>
      <c r="J15" s="51">
        <v>0</v>
      </c>
      <c r="K15" s="33">
        <v>9.5</v>
      </c>
      <c r="L15" s="35">
        <f t="shared" si="1"/>
        <v>0</v>
      </c>
      <c r="M15" s="36">
        <f t="shared" si="2"/>
        <v>0</v>
      </c>
    </row>
    <row r="16" spans="1:13" ht="15" customHeight="1" x14ac:dyDescent="0.3">
      <c r="A16" s="48">
        <f t="shared" si="0"/>
        <v>5</v>
      </c>
      <c r="B16" s="25"/>
      <c r="C16" s="136" t="s">
        <v>649</v>
      </c>
      <c r="D16" s="137" t="s">
        <v>649</v>
      </c>
      <c r="E16" s="137" t="s">
        <v>649</v>
      </c>
      <c r="F16" s="138" t="s">
        <v>649</v>
      </c>
      <c r="G16" s="26" t="s">
        <v>122</v>
      </c>
      <c r="H16" s="49"/>
      <c r="I16" s="97">
        <v>70</v>
      </c>
      <c r="J16" s="51">
        <v>0</v>
      </c>
      <c r="K16" s="33">
        <v>9.5</v>
      </c>
      <c r="L16" s="35">
        <f t="shared" si="1"/>
        <v>0</v>
      </c>
      <c r="M16" s="36">
        <f t="shared" si="2"/>
        <v>0</v>
      </c>
    </row>
    <row r="17" spans="1:13" ht="15" customHeight="1" x14ac:dyDescent="0.3">
      <c r="A17" s="48">
        <f t="shared" si="0"/>
        <v>6</v>
      </c>
      <c r="B17" s="25"/>
      <c r="C17" s="136" t="s">
        <v>650</v>
      </c>
      <c r="D17" s="137" t="s">
        <v>650</v>
      </c>
      <c r="E17" s="137" t="s">
        <v>650</v>
      </c>
      <c r="F17" s="138" t="s">
        <v>650</v>
      </c>
      <c r="G17" s="26" t="s">
        <v>122</v>
      </c>
      <c r="H17" s="49"/>
      <c r="I17" s="97">
        <v>600</v>
      </c>
      <c r="J17" s="51">
        <v>0</v>
      </c>
      <c r="K17" s="33">
        <v>9.5</v>
      </c>
      <c r="L17" s="35">
        <f t="shared" si="1"/>
        <v>0</v>
      </c>
      <c r="M17" s="36">
        <f t="shared" si="2"/>
        <v>0</v>
      </c>
    </row>
    <row r="18" spans="1:13" ht="15" customHeight="1" x14ac:dyDescent="0.3">
      <c r="A18" s="48">
        <f t="shared" si="0"/>
        <v>7</v>
      </c>
      <c r="B18" s="25"/>
      <c r="C18" s="136" t="s">
        <v>651</v>
      </c>
      <c r="D18" s="137" t="s">
        <v>651</v>
      </c>
      <c r="E18" s="137" t="s">
        <v>651</v>
      </c>
      <c r="F18" s="138" t="s">
        <v>651</v>
      </c>
      <c r="G18" s="26" t="s">
        <v>122</v>
      </c>
      <c r="H18" s="49"/>
      <c r="I18" s="97">
        <v>200</v>
      </c>
      <c r="J18" s="51">
        <v>0</v>
      </c>
      <c r="K18" s="33">
        <v>9.5</v>
      </c>
      <c r="L18" s="35">
        <f t="shared" si="1"/>
        <v>0</v>
      </c>
      <c r="M18" s="36">
        <f t="shared" si="2"/>
        <v>0</v>
      </c>
    </row>
    <row r="19" spans="1:13" ht="15" customHeight="1" x14ac:dyDescent="0.3">
      <c r="A19" s="48">
        <f t="shared" si="0"/>
        <v>8</v>
      </c>
      <c r="B19" s="25"/>
      <c r="C19" s="136" t="s">
        <v>652</v>
      </c>
      <c r="D19" s="137" t="s">
        <v>652</v>
      </c>
      <c r="E19" s="137" t="s">
        <v>652</v>
      </c>
      <c r="F19" s="138" t="s">
        <v>652</v>
      </c>
      <c r="G19" s="26" t="s">
        <v>122</v>
      </c>
      <c r="H19" s="49"/>
      <c r="I19" s="34">
        <v>200</v>
      </c>
      <c r="J19" s="51">
        <v>0</v>
      </c>
      <c r="K19" s="33">
        <v>9.5</v>
      </c>
      <c r="L19" s="35">
        <f t="shared" si="1"/>
        <v>0</v>
      </c>
      <c r="M19" s="36">
        <f t="shared" si="2"/>
        <v>0</v>
      </c>
    </row>
    <row r="20" spans="1:13" ht="12.75" customHeight="1" x14ac:dyDescent="0.3">
      <c r="A20" s="37"/>
      <c r="B20" s="37"/>
      <c r="C20" s="139" t="s">
        <v>299</v>
      </c>
      <c r="D20" s="139"/>
      <c r="E20" s="139"/>
      <c r="F20" s="139"/>
      <c r="G20" s="38"/>
      <c r="H20" s="38"/>
      <c r="I20" s="38"/>
      <c r="J20" s="39"/>
      <c r="K20" s="38"/>
      <c r="L20" s="40"/>
      <c r="M20" s="41">
        <f>SUM(M12:M19)</f>
        <v>0</v>
      </c>
    </row>
    <row r="21" spans="1:13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2.75" customHeight="1" x14ac:dyDescent="0.3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2.75" customHeight="1" x14ac:dyDescent="0.3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835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836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842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21</v>
      </c>
      <c r="B29" s="4"/>
      <c r="C29" s="4"/>
      <c r="D29" s="4"/>
      <c r="E29" s="4"/>
      <c r="F29" s="4"/>
      <c r="G29" s="4"/>
      <c r="H29" s="42" t="s">
        <v>22</v>
      </c>
      <c r="I29" s="4"/>
      <c r="J29" s="4"/>
      <c r="K29" s="4" t="s">
        <v>23</v>
      </c>
      <c r="L29" s="4"/>
      <c r="M29" s="4"/>
    </row>
    <row r="32" spans="1:13" ht="12.75" customHeight="1" x14ac:dyDescent="0.3">
      <c r="B32" s="43"/>
      <c r="C32" s="43"/>
    </row>
    <row r="33" spans="2:3" ht="12.75" customHeight="1" x14ac:dyDescent="0.3">
      <c r="B33" s="43"/>
      <c r="C33" s="43"/>
    </row>
    <row r="34" spans="2:3" ht="12.75" customHeight="1" x14ac:dyDescent="0.3">
      <c r="B34" s="43"/>
      <c r="C34" s="43"/>
    </row>
    <row r="35" spans="2:3" ht="12.75" customHeight="1" x14ac:dyDescent="0.3">
      <c r="B35" s="43"/>
      <c r="C35" s="43"/>
    </row>
  </sheetData>
  <sheetProtection algorithmName="SHA-512" hashValue="bVF+qra0rul+1LWOa8MueleXVnUDSt7bpX6JaTW/UI2+6Yz23/WrLyqEfFjlcCg83QByXpvFxmVMq3kVSOu6NQ==" saltValue="/iZcy2qvFtf/lTG7VlCW/w==" spinCount="100000" sheet="1" objects="1" scenarios="1"/>
  <protectedRanges>
    <protectedRange sqref="C29" name="Obseg3"/>
    <protectedRange sqref="C4:C5" name="Obseg2"/>
    <protectedRange sqref="C29" name="Range2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089FC-CE44-4E32-A14B-8D128A5A830E}">
  <dimension ref="A1:M64"/>
  <sheetViews>
    <sheetView zoomScaleNormal="100" workbookViewId="0">
      <selection activeCell="C20" sqref="C20:F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653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300</v>
      </c>
      <c r="D12" s="137" t="s">
        <v>300</v>
      </c>
      <c r="E12" s="137" t="s">
        <v>300</v>
      </c>
      <c r="F12" s="138" t="s">
        <v>300</v>
      </c>
      <c r="G12" s="46" t="s">
        <v>122</v>
      </c>
      <c r="H12" s="49"/>
      <c r="I12" s="47">
        <v>3000</v>
      </c>
      <c r="J12" s="51">
        <v>0</v>
      </c>
      <c r="K12" s="33">
        <v>9.5</v>
      </c>
      <c r="L12" s="35">
        <f>PRODUCT(J12,1.095)</f>
        <v>0</v>
      </c>
      <c r="M12" s="36">
        <f>PRODUCT(I12,L12)</f>
        <v>0</v>
      </c>
    </row>
    <row r="13" spans="1:13" ht="15" customHeight="1" x14ac:dyDescent="0.3">
      <c r="A13" s="48">
        <f t="shared" ref="A13:A49" si="0">A12+1</f>
        <v>2</v>
      </c>
      <c r="B13" s="32"/>
      <c r="C13" s="136" t="s">
        <v>301</v>
      </c>
      <c r="D13" s="137" t="s">
        <v>301</v>
      </c>
      <c r="E13" s="137" t="s">
        <v>301</v>
      </c>
      <c r="F13" s="138" t="s">
        <v>301</v>
      </c>
      <c r="G13" s="46" t="s">
        <v>122</v>
      </c>
      <c r="H13" s="49"/>
      <c r="I13" s="47">
        <v>450</v>
      </c>
      <c r="J13" s="51">
        <v>0</v>
      </c>
      <c r="K13" s="33">
        <v>9.5</v>
      </c>
      <c r="L13" s="35">
        <f t="shared" ref="L13:L49" si="1">PRODUCT(J13,1.095)</f>
        <v>0</v>
      </c>
      <c r="M13" s="36">
        <f t="shared" ref="M13:M49" si="2">PRODUCT(I13,L13)</f>
        <v>0</v>
      </c>
    </row>
    <row r="14" spans="1:13" ht="15" customHeight="1" x14ac:dyDescent="0.3">
      <c r="A14" s="48">
        <f t="shared" si="0"/>
        <v>3</v>
      </c>
      <c r="B14" s="32"/>
      <c r="C14" s="136" t="s">
        <v>302</v>
      </c>
      <c r="D14" s="137" t="s">
        <v>302</v>
      </c>
      <c r="E14" s="137" t="s">
        <v>302</v>
      </c>
      <c r="F14" s="138" t="s">
        <v>302</v>
      </c>
      <c r="G14" s="46" t="s">
        <v>122</v>
      </c>
      <c r="H14" s="49"/>
      <c r="I14" s="47">
        <v>150</v>
      </c>
      <c r="J14" s="51">
        <v>0</v>
      </c>
      <c r="K14" s="33">
        <v>9.5</v>
      </c>
      <c r="L14" s="35">
        <f t="shared" si="1"/>
        <v>0</v>
      </c>
      <c r="M14" s="36">
        <f t="shared" si="2"/>
        <v>0</v>
      </c>
    </row>
    <row r="15" spans="1:13" ht="15" customHeight="1" x14ac:dyDescent="0.3">
      <c r="A15" s="48">
        <f t="shared" si="0"/>
        <v>4</v>
      </c>
      <c r="B15" s="32"/>
      <c r="C15" s="136" t="s">
        <v>303</v>
      </c>
      <c r="D15" s="137" t="s">
        <v>303</v>
      </c>
      <c r="E15" s="137" t="s">
        <v>303</v>
      </c>
      <c r="F15" s="138" t="s">
        <v>303</v>
      </c>
      <c r="G15" s="46" t="s">
        <v>122</v>
      </c>
      <c r="H15" s="49"/>
      <c r="I15" s="67">
        <v>900</v>
      </c>
      <c r="J15" s="51">
        <v>0</v>
      </c>
      <c r="K15" s="33">
        <v>9.5</v>
      </c>
      <c r="L15" s="35">
        <f t="shared" si="1"/>
        <v>0</v>
      </c>
      <c r="M15" s="36">
        <f t="shared" si="2"/>
        <v>0</v>
      </c>
    </row>
    <row r="16" spans="1:13" ht="15" customHeight="1" x14ac:dyDescent="0.3">
      <c r="A16" s="48">
        <f t="shared" si="0"/>
        <v>5</v>
      </c>
      <c r="B16" s="32"/>
      <c r="C16" s="136" t="s">
        <v>304</v>
      </c>
      <c r="D16" s="137" t="s">
        <v>304</v>
      </c>
      <c r="E16" s="137" t="s">
        <v>304</v>
      </c>
      <c r="F16" s="138" t="s">
        <v>304</v>
      </c>
      <c r="G16" s="46" t="s">
        <v>15</v>
      </c>
      <c r="H16" s="49"/>
      <c r="I16" s="47">
        <v>150</v>
      </c>
      <c r="J16" s="51">
        <v>0</v>
      </c>
      <c r="K16" s="33">
        <v>9.5</v>
      </c>
      <c r="L16" s="35">
        <f t="shared" si="1"/>
        <v>0</v>
      </c>
      <c r="M16" s="36">
        <f t="shared" si="2"/>
        <v>0</v>
      </c>
    </row>
    <row r="17" spans="1:13" ht="15" customHeight="1" x14ac:dyDescent="0.3">
      <c r="A17" s="48">
        <f t="shared" si="0"/>
        <v>6</v>
      </c>
      <c r="B17" s="32"/>
      <c r="C17" s="136" t="s">
        <v>305</v>
      </c>
      <c r="D17" s="137" t="s">
        <v>305</v>
      </c>
      <c r="E17" s="137" t="s">
        <v>305</v>
      </c>
      <c r="F17" s="138" t="s">
        <v>305</v>
      </c>
      <c r="G17" s="26" t="s">
        <v>15</v>
      </c>
      <c r="H17" s="49"/>
      <c r="I17" s="28">
        <v>120</v>
      </c>
      <c r="J17" s="51">
        <v>0</v>
      </c>
      <c r="K17" s="33">
        <v>9.5</v>
      </c>
      <c r="L17" s="35">
        <f t="shared" si="1"/>
        <v>0</v>
      </c>
      <c r="M17" s="36">
        <f t="shared" si="2"/>
        <v>0</v>
      </c>
    </row>
    <row r="18" spans="1:13" ht="15" customHeight="1" x14ac:dyDescent="0.3">
      <c r="A18" s="48">
        <f t="shared" si="0"/>
        <v>7</v>
      </c>
      <c r="B18" s="32"/>
      <c r="C18" s="136" t="s">
        <v>306</v>
      </c>
      <c r="D18" s="137" t="s">
        <v>306</v>
      </c>
      <c r="E18" s="137" t="s">
        <v>306</v>
      </c>
      <c r="F18" s="138" t="s">
        <v>306</v>
      </c>
      <c r="G18" s="26" t="s">
        <v>15</v>
      </c>
      <c r="H18" s="49"/>
      <c r="I18" s="28">
        <v>120</v>
      </c>
      <c r="J18" s="51">
        <v>0</v>
      </c>
      <c r="K18" s="33">
        <v>9.5</v>
      </c>
      <c r="L18" s="35">
        <f t="shared" si="1"/>
        <v>0</v>
      </c>
      <c r="M18" s="36">
        <f t="shared" si="2"/>
        <v>0</v>
      </c>
    </row>
    <row r="19" spans="1:13" ht="15" customHeight="1" x14ac:dyDescent="0.3">
      <c r="A19" s="48">
        <f t="shared" si="0"/>
        <v>8</v>
      </c>
      <c r="B19" s="32"/>
      <c r="C19" s="136" t="s">
        <v>307</v>
      </c>
      <c r="D19" s="137" t="s">
        <v>307</v>
      </c>
      <c r="E19" s="137" t="s">
        <v>307</v>
      </c>
      <c r="F19" s="138" t="s">
        <v>307</v>
      </c>
      <c r="G19" s="26" t="s">
        <v>15</v>
      </c>
      <c r="H19" s="49"/>
      <c r="I19" s="28">
        <v>120</v>
      </c>
      <c r="J19" s="51">
        <v>0</v>
      </c>
      <c r="K19" s="33">
        <v>9.5</v>
      </c>
      <c r="L19" s="35">
        <f t="shared" si="1"/>
        <v>0</v>
      </c>
      <c r="M19" s="36">
        <f t="shared" si="2"/>
        <v>0</v>
      </c>
    </row>
    <row r="20" spans="1:13" ht="15" customHeight="1" x14ac:dyDescent="0.3">
      <c r="A20" s="48">
        <f t="shared" si="0"/>
        <v>9</v>
      </c>
      <c r="B20" s="32"/>
      <c r="C20" s="136" t="s">
        <v>308</v>
      </c>
      <c r="D20" s="137" t="s">
        <v>308</v>
      </c>
      <c r="E20" s="137" t="s">
        <v>308</v>
      </c>
      <c r="F20" s="138" t="s">
        <v>308</v>
      </c>
      <c r="G20" s="26" t="s">
        <v>15</v>
      </c>
      <c r="H20" s="49"/>
      <c r="I20" s="28">
        <v>120</v>
      </c>
      <c r="J20" s="51">
        <v>0</v>
      </c>
      <c r="K20" s="33">
        <v>9.5</v>
      </c>
      <c r="L20" s="35">
        <f t="shared" si="1"/>
        <v>0</v>
      </c>
      <c r="M20" s="36">
        <f t="shared" si="2"/>
        <v>0</v>
      </c>
    </row>
    <row r="21" spans="1:13" ht="15" customHeight="1" x14ac:dyDescent="0.3">
      <c r="A21" s="48">
        <f t="shared" si="0"/>
        <v>10</v>
      </c>
      <c r="B21" s="32"/>
      <c r="C21" s="136" t="s">
        <v>309</v>
      </c>
      <c r="D21" s="137" t="s">
        <v>309</v>
      </c>
      <c r="E21" s="137" t="s">
        <v>309</v>
      </c>
      <c r="F21" s="138" t="s">
        <v>309</v>
      </c>
      <c r="G21" s="46" t="s">
        <v>15</v>
      </c>
      <c r="H21" s="49"/>
      <c r="I21" s="47">
        <v>150</v>
      </c>
      <c r="J21" s="51">
        <v>0</v>
      </c>
      <c r="K21" s="33">
        <v>9.5</v>
      </c>
      <c r="L21" s="35">
        <f t="shared" si="1"/>
        <v>0</v>
      </c>
      <c r="M21" s="36">
        <f t="shared" si="2"/>
        <v>0</v>
      </c>
    </row>
    <row r="22" spans="1:13" ht="15" customHeight="1" x14ac:dyDescent="0.3">
      <c r="A22" s="48">
        <f t="shared" si="0"/>
        <v>11</v>
      </c>
      <c r="B22" s="32"/>
      <c r="C22" s="136" t="s">
        <v>310</v>
      </c>
      <c r="D22" s="137" t="s">
        <v>310</v>
      </c>
      <c r="E22" s="137" t="s">
        <v>310</v>
      </c>
      <c r="F22" s="138" t="s">
        <v>310</v>
      </c>
      <c r="G22" s="46" t="s">
        <v>15</v>
      </c>
      <c r="H22" s="49"/>
      <c r="I22" s="47">
        <v>100</v>
      </c>
      <c r="J22" s="51">
        <v>0</v>
      </c>
      <c r="K22" s="33">
        <v>9.5</v>
      </c>
      <c r="L22" s="35">
        <f t="shared" si="1"/>
        <v>0</v>
      </c>
      <c r="M22" s="36">
        <f t="shared" si="2"/>
        <v>0</v>
      </c>
    </row>
    <row r="23" spans="1:13" ht="15" customHeight="1" x14ac:dyDescent="0.3">
      <c r="A23" s="48">
        <f t="shared" si="0"/>
        <v>12</v>
      </c>
      <c r="B23" s="32"/>
      <c r="C23" s="136" t="s">
        <v>311</v>
      </c>
      <c r="D23" s="137" t="s">
        <v>311</v>
      </c>
      <c r="E23" s="137" t="s">
        <v>311</v>
      </c>
      <c r="F23" s="138" t="s">
        <v>311</v>
      </c>
      <c r="G23" s="26" t="s">
        <v>15</v>
      </c>
      <c r="H23" s="49"/>
      <c r="I23" s="28">
        <v>150</v>
      </c>
      <c r="J23" s="51">
        <v>0</v>
      </c>
      <c r="K23" s="33">
        <v>9.5</v>
      </c>
      <c r="L23" s="35">
        <f t="shared" si="1"/>
        <v>0</v>
      </c>
      <c r="M23" s="36">
        <f t="shared" si="2"/>
        <v>0</v>
      </c>
    </row>
    <row r="24" spans="1:13" ht="15" customHeight="1" x14ac:dyDescent="0.3">
      <c r="A24" s="48">
        <f t="shared" si="0"/>
        <v>13</v>
      </c>
      <c r="B24" s="32"/>
      <c r="C24" s="136" t="s">
        <v>312</v>
      </c>
      <c r="D24" s="137" t="s">
        <v>312</v>
      </c>
      <c r="E24" s="137" t="s">
        <v>312</v>
      </c>
      <c r="F24" s="138" t="s">
        <v>312</v>
      </c>
      <c r="G24" s="26" t="s">
        <v>15</v>
      </c>
      <c r="H24" s="49"/>
      <c r="I24" s="28">
        <v>50</v>
      </c>
      <c r="J24" s="51">
        <v>0</v>
      </c>
      <c r="K24" s="33">
        <v>9.5</v>
      </c>
      <c r="L24" s="35">
        <f t="shared" si="1"/>
        <v>0</v>
      </c>
      <c r="M24" s="36">
        <f t="shared" si="2"/>
        <v>0</v>
      </c>
    </row>
    <row r="25" spans="1:13" ht="15" customHeight="1" x14ac:dyDescent="0.3">
      <c r="A25" s="48">
        <f t="shared" si="0"/>
        <v>14</v>
      </c>
      <c r="B25" s="32"/>
      <c r="C25" s="136" t="s">
        <v>313</v>
      </c>
      <c r="D25" s="137" t="s">
        <v>313</v>
      </c>
      <c r="E25" s="137" t="s">
        <v>313</v>
      </c>
      <c r="F25" s="138" t="s">
        <v>313</v>
      </c>
      <c r="G25" s="26" t="s">
        <v>15</v>
      </c>
      <c r="H25" s="49"/>
      <c r="I25" s="28">
        <v>50</v>
      </c>
      <c r="J25" s="51">
        <v>0</v>
      </c>
      <c r="K25" s="33">
        <v>9.5</v>
      </c>
      <c r="L25" s="35">
        <f t="shared" si="1"/>
        <v>0</v>
      </c>
      <c r="M25" s="36">
        <f t="shared" si="2"/>
        <v>0</v>
      </c>
    </row>
    <row r="26" spans="1:13" ht="15" customHeight="1" x14ac:dyDescent="0.3">
      <c r="A26" s="48">
        <f t="shared" si="0"/>
        <v>15</v>
      </c>
      <c r="B26" s="32"/>
      <c r="C26" s="136" t="s">
        <v>314</v>
      </c>
      <c r="D26" s="137" t="s">
        <v>314</v>
      </c>
      <c r="E26" s="137" t="s">
        <v>314</v>
      </c>
      <c r="F26" s="138" t="s">
        <v>314</v>
      </c>
      <c r="G26" s="26" t="s">
        <v>15</v>
      </c>
      <c r="H26" s="49"/>
      <c r="I26" s="47">
        <v>200</v>
      </c>
      <c r="J26" s="51">
        <v>0</v>
      </c>
      <c r="K26" s="33">
        <v>9.5</v>
      </c>
      <c r="L26" s="35">
        <f t="shared" si="1"/>
        <v>0</v>
      </c>
      <c r="M26" s="36">
        <f t="shared" si="2"/>
        <v>0</v>
      </c>
    </row>
    <row r="27" spans="1:13" ht="15" customHeight="1" x14ac:dyDescent="0.3">
      <c r="A27" s="48">
        <f t="shared" si="0"/>
        <v>16</v>
      </c>
      <c r="B27" s="32"/>
      <c r="C27" s="136" t="s">
        <v>315</v>
      </c>
      <c r="D27" s="137" t="s">
        <v>315</v>
      </c>
      <c r="E27" s="137" t="s">
        <v>315</v>
      </c>
      <c r="F27" s="138" t="s">
        <v>315</v>
      </c>
      <c r="G27" s="26" t="s">
        <v>15</v>
      </c>
      <c r="H27" s="49"/>
      <c r="I27" s="47">
        <v>500</v>
      </c>
      <c r="J27" s="51">
        <v>0</v>
      </c>
      <c r="K27" s="33">
        <v>9.5</v>
      </c>
      <c r="L27" s="35">
        <f t="shared" si="1"/>
        <v>0</v>
      </c>
      <c r="M27" s="36">
        <f t="shared" si="2"/>
        <v>0</v>
      </c>
    </row>
    <row r="28" spans="1:13" ht="15" customHeight="1" x14ac:dyDescent="0.3">
      <c r="A28" s="48">
        <f t="shared" si="0"/>
        <v>17</v>
      </c>
      <c r="B28" s="32"/>
      <c r="C28" s="136" t="s">
        <v>316</v>
      </c>
      <c r="D28" s="137" t="s">
        <v>316</v>
      </c>
      <c r="E28" s="137" t="s">
        <v>316</v>
      </c>
      <c r="F28" s="138" t="s">
        <v>316</v>
      </c>
      <c r="G28" s="26" t="s">
        <v>15</v>
      </c>
      <c r="H28" s="49"/>
      <c r="I28" s="47">
        <v>200</v>
      </c>
      <c r="J28" s="51">
        <v>0</v>
      </c>
      <c r="K28" s="33">
        <v>9.5</v>
      </c>
      <c r="L28" s="35">
        <f t="shared" si="1"/>
        <v>0</v>
      </c>
      <c r="M28" s="36">
        <f t="shared" si="2"/>
        <v>0</v>
      </c>
    </row>
    <row r="29" spans="1:13" ht="15" customHeight="1" x14ac:dyDescent="0.3">
      <c r="A29" s="48">
        <f t="shared" si="0"/>
        <v>18</v>
      </c>
      <c r="B29" s="32"/>
      <c r="C29" s="136" t="s">
        <v>317</v>
      </c>
      <c r="D29" s="137" t="s">
        <v>317</v>
      </c>
      <c r="E29" s="137" t="s">
        <v>317</v>
      </c>
      <c r="F29" s="138" t="s">
        <v>317</v>
      </c>
      <c r="G29" s="46" t="s">
        <v>15</v>
      </c>
      <c r="H29" s="49"/>
      <c r="I29" s="47">
        <v>250</v>
      </c>
      <c r="J29" s="51">
        <v>0</v>
      </c>
      <c r="K29" s="33">
        <v>9.5</v>
      </c>
      <c r="L29" s="35">
        <f t="shared" si="1"/>
        <v>0</v>
      </c>
      <c r="M29" s="36">
        <f t="shared" si="2"/>
        <v>0</v>
      </c>
    </row>
    <row r="30" spans="1:13" ht="15" customHeight="1" x14ac:dyDescent="0.3">
      <c r="A30" s="48">
        <f t="shared" si="0"/>
        <v>19</v>
      </c>
      <c r="B30" s="32"/>
      <c r="C30" s="136" t="s">
        <v>318</v>
      </c>
      <c r="D30" s="137" t="s">
        <v>318</v>
      </c>
      <c r="E30" s="137" t="s">
        <v>318</v>
      </c>
      <c r="F30" s="138" t="s">
        <v>318</v>
      </c>
      <c r="G30" s="46" t="s">
        <v>15</v>
      </c>
      <c r="H30" s="49"/>
      <c r="I30" s="47">
        <v>100</v>
      </c>
      <c r="J30" s="51">
        <v>0</v>
      </c>
      <c r="K30" s="33">
        <v>9.5</v>
      </c>
      <c r="L30" s="35">
        <f t="shared" si="1"/>
        <v>0</v>
      </c>
      <c r="M30" s="36">
        <f t="shared" si="2"/>
        <v>0</v>
      </c>
    </row>
    <row r="31" spans="1:13" ht="15" customHeight="1" x14ac:dyDescent="0.3">
      <c r="A31" s="48">
        <f t="shared" si="0"/>
        <v>20</v>
      </c>
      <c r="B31" s="32"/>
      <c r="C31" s="136" t="s">
        <v>319</v>
      </c>
      <c r="D31" s="137" t="s">
        <v>319</v>
      </c>
      <c r="E31" s="137" t="s">
        <v>319</v>
      </c>
      <c r="F31" s="138" t="s">
        <v>319</v>
      </c>
      <c r="G31" s="26" t="s">
        <v>15</v>
      </c>
      <c r="H31" s="49"/>
      <c r="I31" s="28">
        <v>200</v>
      </c>
      <c r="J31" s="51">
        <v>0</v>
      </c>
      <c r="K31" s="33">
        <v>9.5</v>
      </c>
      <c r="L31" s="35">
        <f t="shared" si="1"/>
        <v>0</v>
      </c>
      <c r="M31" s="36">
        <f t="shared" si="2"/>
        <v>0</v>
      </c>
    </row>
    <row r="32" spans="1:13" ht="15" customHeight="1" x14ac:dyDescent="0.3">
      <c r="A32" s="48">
        <f t="shared" si="0"/>
        <v>21</v>
      </c>
      <c r="B32" s="32"/>
      <c r="C32" s="136" t="s">
        <v>320</v>
      </c>
      <c r="D32" s="137" t="s">
        <v>320</v>
      </c>
      <c r="E32" s="137" t="s">
        <v>320</v>
      </c>
      <c r="F32" s="138" t="s">
        <v>320</v>
      </c>
      <c r="G32" s="46" t="s">
        <v>122</v>
      </c>
      <c r="H32" s="49"/>
      <c r="I32" s="47">
        <v>500</v>
      </c>
      <c r="J32" s="51">
        <v>0</v>
      </c>
      <c r="K32" s="33">
        <v>9.5</v>
      </c>
      <c r="L32" s="35">
        <f t="shared" si="1"/>
        <v>0</v>
      </c>
      <c r="M32" s="36">
        <f t="shared" si="2"/>
        <v>0</v>
      </c>
    </row>
    <row r="33" spans="1:13" ht="15" customHeight="1" x14ac:dyDescent="0.3">
      <c r="A33" s="48">
        <f t="shared" si="0"/>
        <v>22</v>
      </c>
      <c r="B33" s="32"/>
      <c r="C33" s="136" t="s">
        <v>321</v>
      </c>
      <c r="D33" s="137" t="s">
        <v>321</v>
      </c>
      <c r="E33" s="137" t="s">
        <v>321</v>
      </c>
      <c r="F33" s="138" t="s">
        <v>321</v>
      </c>
      <c r="G33" s="26" t="s">
        <v>15</v>
      </c>
      <c r="H33" s="49"/>
      <c r="I33" s="28">
        <v>150</v>
      </c>
      <c r="J33" s="51">
        <v>0</v>
      </c>
      <c r="K33" s="33">
        <v>9.5</v>
      </c>
      <c r="L33" s="35">
        <f t="shared" si="1"/>
        <v>0</v>
      </c>
      <c r="M33" s="36">
        <f t="shared" si="2"/>
        <v>0</v>
      </c>
    </row>
    <row r="34" spans="1:13" ht="15" customHeight="1" x14ac:dyDescent="0.3">
      <c r="A34" s="48">
        <f t="shared" si="0"/>
        <v>23</v>
      </c>
      <c r="B34" s="32"/>
      <c r="C34" s="136" t="s">
        <v>322</v>
      </c>
      <c r="D34" s="137" t="s">
        <v>322</v>
      </c>
      <c r="E34" s="137" t="s">
        <v>322</v>
      </c>
      <c r="F34" s="138" t="s">
        <v>322</v>
      </c>
      <c r="G34" s="26" t="s">
        <v>15</v>
      </c>
      <c r="H34" s="49"/>
      <c r="I34" s="28">
        <v>100</v>
      </c>
      <c r="J34" s="51">
        <v>0</v>
      </c>
      <c r="K34" s="33">
        <v>9.5</v>
      </c>
      <c r="L34" s="35">
        <f t="shared" si="1"/>
        <v>0</v>
      </c>
      <c r="M34" s="36">
        <f t="shared" si="2"/>
        <v>0</v>
      </c>
    </row>
    <row r="35" spans="1:13" ht="15" customHeight="1" x14ac:dyDescent="0.3">
      <c r="A35" s="48">
        <f t="shared" si="0"/>
        <v>24</v>
      </c>
      <c r="B35" s="32"/>
      <c r="C35" s="136" t="s">
        <v>323</v>
      </c>
      <c r="D35" s="137" t="s">
        <v>323</v>
      </c>
      <c r="E35" s="137" t="s">
        <v>323</v>
      </c>
      <c r="F35" s="138" t="s">
        <v>323</v>
      </c>
      <c r="G35" s="26" t="s">
        <v>15</v>
      </c>
      <c r="H35" s="49"/>
      <c r="I35" s="28">
        <v>200</v>
      </c>
      <c r="J35" s="51">
        <v>0</v>
      </c>
      <c r="K35" s="33">
        <v>9.5</v>
      </c>
      <c r="L35" s="35">
        <f t="shared" si="1"/>
        <v>0</v>
      </c>
      <c r="M35" s="36">
        <f t="shared" si="2"/>
        <v>0</v>
      </c>
    </row>
    <row r="36" spans="1:13" ht="15" customHeight="1" x14ac:dyDescent="0.3">
      <c r="A36" s="48">
        <f t="shared" si="0"/>
        <v>25</v>
      </c>
      <c r="B36" s="32"/>
      <c r="C36" s="136" t="s">
        <v>324</v>
      </c>
      <c r="D36" s="137" t="s">
        <v>324</v>
      </c>
      <c r="E36" s="137" t="s">
        <v>324</v>
      </c>
      <c r="F36" s="138" t="s">
        <v>324</v>
      </c>
      <c r="G36" s="26" t="s">
        <v>15</v>
      </c>
      <c r="H36" s="49"/>
      <c r="I36" s="47">
        <v>200</v>
      </c>
      <c r="J36" s="51">
        <v>0</v>
      </c>
      <c r="K36" s="33">
        <v>9.5</v>
      </c>
      <c r="L36" s="35">
        <f t="shared" si="1"/>
        <v>0</v>
      </c>
      <c r="M36" s="36">
        <f t="shared" si="2"/>
        <v>0</v>
      </c>
    </row>
    <row r="37" spans="1:13" ht="15" customHeight="1" x14ac:dyDescent="0.3">
      <c r="A37" s="48">
        <f t="shared" si="0"/>
        <v>26</v>
      </c>
      <c r="B37" s="32"/>
      <c r="C37" s="136" t="s">
        <v>325</v>
      </c>
      <c r="D37" s="137" t="s">
        <v>325</v>
      </c>
      <c r="E37" s="137" t="s">
        <v>325</v>
      </c>
      <c r="F37" s="138" t="s">
        <v>325</v>
      </c>
      <c r="G37" s="26" t="s">
        <v>15</v>
      </c>
      <c r="H37" s="49"/>
      <c r="I37" s="28">
        <v>200</v>
      </c>
      <c r="J37" s="51">
        <v>0</v>
      </c>
      <c r="K37" s="33">
        <v>9.5</v>
      </c>
      <c r="L37" s="35">
        <f t="shared" si="1"/>
        <v>0</v>
      </c>
      <c r="M37" s="36">
        <f t="shared" si="2"/>
        <v>0</v>
      </c>
    </row>
    <row r="38" spans="1:13" ht="15" customHeight="1" x14ac:dyDescent="0.3">
      <c r="A38" s="48">
        <f t="shared" si="0"/>
        <v>27</v>
      </c>
      <c r="B38" s="32"/>
      <c r="C38" s="136" t="s">
        <v>326</v>
      </c>
      <c r="D38" s="137" t="s">
        <v>326</v>
      </c>
      <c r="E38" s="137" t="s">
        <v>326</v>
      </c>
      <c r="F38" s="138" t="s">
        <v>326</v>
      </c>
      <c r="G38" s="26" t="s">
        <v>15</v>
      </c>
      <c r="H38" s="49"/>
      <c r="I38" s="28">
        <v>200</v>
      </c>
      <c r="J38" s="51">
        <v>0</v>
      </c>
      <c r="K38" s="33">
        <v>9.5</v>
      </c>
      <c r="L38" s="35">
        <f t="shared" si="1"/>
        <v>0</v>
      </c>
      <c r="M38" s="36">
        <f t="shared" si="2"/>
        <v>0</v>
      </c>
    </row>
    <row r="39" spans="1:13" ht="15" customHeight="1" x14ac:dyDescent="0.3">
      <c r="A39" s="48">
        <f t="shared" si="0"/>
        <v>28</v>
      </c>
      <c r="B39" s="32"/>
      <c r="C39" s="136" t="s">
        <v>327</v>
      </c>
      <c r="D39" s="137" t="s">
        <v>327</v>
      </c>
      <c r="E39" s="137" t="s">
        <v>327</v>
      </c>
      <c r="F39" s="138" t="s">
        <v>327</v>
      </c>
      <c r="G39" s="26" t="s">
        <v>15</v>
      </c>
      <c r="H39" s="49"/>
      <c r="I39" s="28">
        <v>200</v>
      </c>
      <c r="J39" s="51">
        <v>0</v>
      </c>
      <c r="K39" s="33">
        <v>9.5</v>
      </c>
      <c r="L39" s="35">
        <f t="shared" si="1"/>
        <v>0</v>
      </c>
      <c r="M39" s="36">
        <f t="shared" si="2"/>
        <v>0</v>
      </c>
    </row>
    <row r="40" spans="1:13" ht="15" customHeight="1" x14ac:dyDescent="0.3">
      <c r="A40" s="48">
        <f t="shared" si="0"/>
        <v>29</v>
      </c>
      <c r="B40" s="32"/>
      <c r="C40" s="136" t="s">
        <v>328</v>
      </c>
      <c r="D40" s="137" t="s">
        <v>328</v>
      </c>
      <c r="E40" s="137" t="s">
        <v>328</v>
      </c>
      <c r="F40" s="138" t="s">
        <v>328</v>
      </c>
      <c r="G40" s="26" t="s">
        <v>15</v>
      </c>
      <c r="H40" s="49"/>
      <c r="I40" s="68">
        <v>200</v>
      </c>
      <c r="J40" s="51">
        <v>0</v>
      </c>
      <c r="K40" s="33">
        <v>9.5</v>
      </c>
      <c r="L40" s="35">
        <f t="shared" si="1"/>
        <v>0</v>
      </c>
      <c r="M40" s="36">
        <f t="shared" si="2"/>
        <v>0</v>
      </c>
    </row>
    <row r="41" spans="1:13" ht="15" customHeight="1" x14ac:dyDescent="0.3">
      <c r="A41" s="48">
        <f t="shared" si="0"/>
        <v>30</v>
      </c>
      <c r="B41" s="32"/>
      <c r="C41" s="136" t="s">
        <v>329</v>
      </c>
      <c r="D41" s="137" t="s">
        <v>329</v>
      </c>
      <c r="E41" s="137" t="s">
        <v>329</v>
      </c>
      <c r="F41" s="138" t="s">
        <v>329</v>
      </c>
      <c r="G41" s="46" t="s">
        <v>15</v>
      </c>
      <c r="H41" s="49"/>
      <c r="I41" s="69">
        <v>100</v>
      </c>
      <c r="J41" s="51">
        <v>0</v>
      </c>
      <c r="K41" s="33">
        <v>9.5</v>
      </c>
      <c r="L41" s="35">
        <f t="shared" si="1"/>
        <v>0</v>
      </c>
      <c r="M41" s="36">
        <f t="shared" si="2"/>
        <v>0</v>
      </c>
    </row>
    <row r="42" spans="1:13" ht="15" customHeight="1" x14ac:dyDescent="0.3">
      <c r="A42" s="48">
        <f t="shared" si="0"/>
        <v>31</v>
      </c>
      <c r="B42" s="32"/>
      <c r="C42" s="136" t="s">
        <v>330</v>
      </c>
      <c r="D42" s="137" t="s">
        <v>330</v>
      </c>
      <c r="E42" s="137" t="s">
        <v>330</v>
      </c>
      <c r="F42" s="138" t="s">
        <v>330</v>
      </c>
      <c r="G42" s="26" t="s">
        <v>15</v>
      </c>
      <c r="H42" s="49"/>
      <c r="I42" s="28">
        <v>200</v>
      </c>
      <c r="J42" s="51">
        <v>0</v>
      </c>
      <c r="K42" s="33">
        <v>9.5</v>
      </c>
      <c r="L42" s="35">
        <f t="shared" si="1"/>
        <v>0</v>
      </c>
      <c r="M42" s="36">
        <f t="shared" si="2"/>
        <v>0</v>
      </c>
    </row>
    <row r="43" spans="1:13" ht="15" customHeight="1" x14ac:dyDescent="0.3">
      <c r="A43" s="48">
        <f t="shared" si="0"/>
        <v>32</v>
      </c>
      <c r="B43" s="32"/>
      <c r="C43" s="136" t="s">
        <v>331</v>
      </c>
      <c r="D43" s="137" t="s">
        <v>331</v>
      </c>
      <c r="E43" s="137" t="s">
        <v>331</v>
      </c>
      <c r="F43" s="138" t="s">
        <v>331</v>
      </c>
      <c r="G43" s="26" t="s">
        <v>15</v>
      </c>
      <c r="H43" s="49"/>
      <c r="I43" s="28">
        <v>200</v>
      </c>
      <c r="J43" s="51">
        <v>0</v>
      </c>
      <c r="K43" s="33">
        <v>9.5</v>
      </c>
      <c r="L43" s="35">
        <f t="shared" si="1"/>
        <v>0</v>
      </c>
      <c r="M43" s="36">
        <f t="shared" si="2"/>
        <v>0</v>
      </c>
    </row>
    <row r="44" spans="1:13" ht="15" customHeight="1" x14ac:dyDescent="0.3">
      <c r="A44" s="48">
        <f t="shared" si="0"/>
        <v>33</v>
      </c>
      <c r="B44" s="32"/>
      <c r="C44" s="136" t="s">
        <v>332</v>
      </c>
      <c r="D44" s="137" t="s">
        <v>332</v>
      </c>
      <c r="E44" s="137" t="s">
        <v>332</v>
      </c>
      <c r="F44" s="138" t="s">
        <v>332</v>
      </c>
      <c r="G44" s="26" t="s">
        <v>15</v>
      </c>
      <c r="H44" s="49"/>
      <c r="I44" s="28">
        <v>50</v>
      </c>
      <c r="J44" s="51">
        <v>0</v>
      </c>
      <c r="K44" s="33">
        <v>9.5</v>
      </c>
      <c r="L44" s="35">
        <f t="shared" si="1"/>
        <v>0</v>
      </c>
      <c r="M44" s="36">
        <f t="shared" si="2"/>
        <v>0</v>
      </c>
    </row>
    <row r="45" spans="1:13" ht="15" customHeight="1" x14ac:dyDescent="0.3">
      <c r="A45" s="48">
        <f t="shared" si="0"/>
        <v>34</v>
      </c>
      <c r="B45" s="32"/>
      <c r="C45" s="136" t="s">
        <v>333</v>
      </c>
      <c r="D45" s="137" t="s">
        <v>333</v>
      </c>
      <c r="E45" s="137" t="s">
        <v>333</v>
      </c>
      <c r="F45" s="138" t="s">
        <v>333</v>
      </c>
      <c r="G45" s="26" t="s">
        <v>15</v>
      </c>
      <c r="H45" s="49"/>
      <c r="I45" s="28">
        <v>20</v>
      </c>
      <c r="J45" s="51">
        <v>0</v>
      </c>
      <c r="K45" s="33">
        <v>9.5</v>
      </c>
      <c r="L45" s="35">
        <f t="shared" si="1"/>
        <v>0</v>
      </c>
      <c r="M45" s="36">
        <f t="shared" si="2"/>
        <v>0</v>
      </c>
    </row>
    <row r="46" spans="1:13" ht="15" customHeight="1" x14ac:dyDescent="0.3">
      <c r="A46" s="48">
        <f t="shared" si="0"/>
        <v>35</v>
      </c>
      <c r="B46" s="32"/>
      <c r="C46" s="136" t="s">
        <v>334</v>
      </c>
      <c r="D46" s="137" t="s">
        <v>334</v>
      </c>
      <c r="E46" s="137" t="s">
        <v>334</v>
      </c>
      <c r="F46" s="138" t="s">
        <v>334</v>
      </c>
      <c r="G46" s="26" t="s">
        <v>15</v>
      </c>
      <c r="H46" s="49"/>
      <c r="I46" s="54">
        <v>250</v>
      </c>
      <c r="J46" s="51">
        <v>0</v>
      </c>
      <c r="K46" s="33">
        <v>9.5</v>
      </c>
      <c r="L46" s="35">
        <f t="shared" si="1"/>
        <v>0</v>
      </c>
      <c r="M46" s="36">
        <f t="shared" si="2"/>
        <v>0</v>
      </c>
    </row>
    <row r="47" spans="1:13" ht="15" customHeight="1" x14ac:dyDescent="0.3">
      <c r="A47" s="48">
        <f t="shared" si="0"/>
        <v>36</v>
      </c>
      <c r="B47" s="32"/>
      <c r="C47" s="136" t="s">
        <v>335</v>
      </c>
      <c r="D47" s="137" t="s">
        <v>335</v>
      </c>
      <c r="E47" s="137" t="s">
        <v>335</v>
      </c>
      <c r="F47" s="138" t="s">
        <v>335</v>
      </c>
      <c r="G47" s="26" t="s">
        <v>15</v>
      </c>
      <c r="H47" s="49"/>
      <c r="I47" s="28">
        <v>20</v>
      </c>
      <c r="J47" s="51">
        <v>0</v>
      </c>
      <c r="K47" s="33">
        <v>9.5</v>
      </c>
      <c r="L47" s="35">
        <f t="shared" si="1"/>
        <v>0</v>
      </c>
      <c r="M47" s="36">
        <f t="shared" si="2"/>
        <v>0</v>
      </c>
    </row>
    <row r="48" spans="1:13" ht="15" customHeight="1" x14ac:dyDescent="0.3">
      <c r="A48" s="48">
        <f t="shared" si="0"/>
        <v>37</v>
      </c>
      <c r="B48" s="32"/>
      <c r="C48" s="136" t="s">
        <v>336</v>
      </c>
      <c r="D48" s="137" t="s">
        <v>336</v>
      </c>
      <c r="E48" s="137" t="s">
        <v>336</v>
      </c>
      <c r="F48" s="138" t="s">
        <v>336</v>
      </c>
      <c r="G48" s="26" t="s">
        <v>15</v>
      </c>
      <c r="H48" s="49"/>
      <c r="I48" s="28">
        <v>50</v>
      </c>
      <c r="J48" s="51">
        <v>0</v>
      </c>
      <c r="K48" s="33">
        <v>9.5</v>
      </c>
      <c r="L48" s="35">
        <f t="shared" si="1"/>
        <v>0</v>
      </c>
      <c r="M48" s="36">
        <f t="shared" si="2"/>
        <v>0</v>
      </c>
    </row>
    <row r="49" spans="1:13" ht="15" customHeight="1" x14ac:dyDescent="0.3">
      <c r="A49" s="48">
        <f t="shared" si="0"/>
        <v>38</v>
      </c>
      <c r="B49" s="32"/>
      <c r="C49" s="136" t="s">
        <v>337</v>
      </c>
      <c r="D49" s="137" t="s">
        <v>337</v>
      </c>
      <c r="E49" s="137" t="s">
        <v>337</v>
      </c>
      <c r="F49" s="138" t="s">
        <v>337</v>
      </c>
      <c r="G49" s="26" t="s">
        <v>15</v>
      </c>
      <c r="H49" s="49"/>
      <c r="I49" s="28">
        <v>500</v>
      </c>
      <c r="J49" s="51">
        <v>0</v>
      </c>
      <c r="K49" s="33">
        <v>9.5</v>
      </c>
      <c r="L49" s="35">
        <f t="shared" si="1"/>
        <v>0</v>
      </c>
      <c r="M49" s="36">
        <f t="shared" si="2"/>
        <v>0</v>
      </c>
    </row>
    <row r="50" spans="1:13" ht="12.75" customHeight="1" x14ac:dyDescent="0.3">
      <c r="A50" s="37"/>
      <c r="B50" s="37"/>
      <c r="C50" s="140" t="s">
        <v>400</v>
      </c>
      <c r="D50" s="141"/>
      <c r="E50" s="141"/>
      <c r="F50" s="142"/>
      <c r="G50" s="38"/>
      <c r="H50" s="38"/>
      <c r="I50" s="38"/>
      <c r="J50" s="39"/>
      <c r="K50" s="38"/>
      <c r="L50" s="40"/>
      <c r="M50" s="41">
        <f>SUM(M12:M49)</f>
        <v>0</v>
      </c>
    </row>
    <row r="51" spans="1:13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2.75" customHeight="1" x14ac:dyDescent="0.3">
      <c r="A52" s="4" t="s">
        <v>18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2.75" customHeight="1" x14ac:dyDescent="0.3">
      <c r="A53" s="4" t="s">
        <v>19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2.75" customHeight="1" x14ac:dyDescent="0.3">
      <c r="A54" s="4" t="s">
        <v>20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2.75" customHeight="1" x14ac:dyDescent="0.3">
      <c r="A55" s="4" t="s">
        <v>837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2.75" customHeight="1" x14ac:dyDescent="0.3">
      <c r="A56" s="4" t="s">
        <v>836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2.75" customHeight="1" x14ac:dyDescent="0.3">
      <c r="A57" s="4" t="s">
        <v>842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2.75" customHeight="1" x14ac:dyDescent="0.3">
      <c r="A58" s="4"/>
      <c r="B58" s="4"/>
      <c r="C58" s="4"/>
      <c r="D58" s="4"/>
      <c r="E58" s="4"/>
      <c r="F58" s="4"/>
      <c r="G58" s="4"/>
      <c r="H58" s="42"/>
      <c r="I58" s="4"/>
      <c r="J58" s="4"/>
      <c r="K58" s="4"/>
      <c r="L58" s="4"/>
      <c r="M58" s="4"/>
    </row>
    <row r="59" spans="1:13" ht="12.75" customHeight="1" x14ac:dyDescent="0.3">
      <c r="A59" s="4" t="s">
        <v>21</v>
      </c>
      <c r="B59" s="4"/>
      <c r="C59" s="4"/>
      <c r="D59" s="4"/>
      <c r="E59" s="4"/>
      <c r="F59" s="4"/>
      <c r="G59" s="4"/>
      <c r="H59" s="42" t="s">
        <v>22</v>
      </c>
      <c r="I59" s="4"/>
      <c r="J59" s="4"/>
      <c r="K59" s="4" t="s">
        <v>23</v>
      </c>
      <c r="L59" s="4"/>
    </row>
    <row r="61" spans="1:13" ht="12.75" customHeight="1" x14ac:dyDescent="0.3">
      <c r="B61" s="43"/>
      <c r="C61" s="43"/>
    </row>
    <row r="62" spans="1:13" ht="12.75" customHeight="1" x14ac:dyDescent="0.3">
      <c r="B62" s="43"/>
      <c r="C62" s="43"/>
    </row>
    <row r="63" spans="1:13" ht="12.75" customHeight="1" x14ac:dyDescent="0.3">
      <c r="B63" s="43"/>
      <c r="C63" s="43"/>
    </row>
    <row r="64" spans="1:13" ht="12.75" customHeight="1" x14ac:dyDescent="0.3">
      <c r="B64" s="43"/>
      <c r="C64" s="43"/>
    </row>
  </sheetData>
  <sheetProtection algorithmName="SHA-512" hashValue="qLCdAEwuRojCo3raVWi/cMhUO1QkMg0Rz093Pwdg/giHM0/Vw15jwPZkwX8FQdrXM8W7dh3O1ObvvZN/0XH9rQ==" saltValue="218Zik24et+Y34EpWsaI7Q==" spinCount="100000" sheet="1" objects="1" scenarios="1"/>
  <protectedRanges>
    <protectedRange sqref="C4:C5" name="Obseg3"/>
    <protectedRange sqref="C59" name="Obseg2"/>
    <protectedRange sqref="C59" name="Range2_1"/>
  </protectedRanges>
  <mergeCells count="40">
    <mergeCell ref="C50:F50"/>
    <mergeCell ref="C47:F47"/>
    <mergeCell ref="C48:F48"/>
    <mergeCell ref="C49:F49"/>
    <mergeCell ref="C41:F41"/>
    <mergeCell ref="C42:F42"/>
    <mergeCell ref="C43:F43"/>
    <mergeCell ref="C44:F44"/>
    <mergeCell ref="C45:F45"/>
    <mergeCell ref="C46:F46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70567-6BA1-452C-A887-7D8518ABCF9E}">
  <dimension ref="A1:M93"/>
  <sheetViews>
    <sheetView zoomScaleNormal="100" workbookViewId="0">
      <selection activeCell="J13" sqref="J13:J7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654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26.1" customHeight="1" x14ac:dyDescent="0.3">
      <c r="A12" s="48">
        <v>1</v>
      </c>
      <c r="B12" s="32"/>
      <c r="C12" s="136" t="s">
        <v>339</v>
      </c>
      <c r="D12" s="137" t="s">
        <v>339</v>
      </c>
      <c r="E12" s="137" t="s">
        <v>339</v>
      </c>
      <c r="F12" s="138" t="s">
        <v>339</v>
      </c>
      <c r="G12" s="52" t="s">
        <v>122</v>
      </c>
      <c r="H12" s="49"/>
      <c r="I12" s="50">
        <v>50</v>
      </c>
      <c r="J12" s="51">
        <v>0</v>
      </c>
      <c r="K12" s="33">
        <v>9.5</v>
      </c>
      <c r="L12" s="35">
        <f t="shared" ref="L12:L60" si="0">PRODUCT(J12,1.095)</f>
        <v>0</v>
      </c>
      <c r="M12" s="36">
        <f t="shared" ref="M12:M60" si="1">PRODUCT(I12,L12)</f>
        <v>0</v>
      </c>
    </row>
    <row r="13" spans="1:13" ht="15" customHeight="1" x14ac:dyDescent="0.3">
      <c r="A13" s="48">
        <f t="shared" ref="A13:A75" si="2">A12+1</f>
        <v>2</v>
      </c>
      <c r="B13" s="32"/>
      <c r="C13" s="160" t="s">
        <v>933</v>
      </c>
      <c r="D13" s="154" t="s">
        <v>340</v>
      </c>
      <c r="E13" s="154" t="s">
        <v>340</v>
      </c>
      <c r="F13" s="155" t="s">
        <v>340</v>
      </c>
      <c r="G13" s="156" t="s">
        <v>15</v>
      </c>
      <c r="H13" s="157"/>
      <c r="I13" s="50">
        <v>50</v>
      </c>
      <c r="J13" s="51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1:13" ht="15" customHeight="1" x14ac:dyDescent="0.3">
      <c r="A14" s="48">
        <f t="shared" si="2"/>
        <v>3</v>
      </c>
      <c r="B14" s="32"/>
      <c r="C14" s="153" t="s">
        <v>916</v>
      </c>
      <c r="D14" s="154" t="s">
        <v>341</v>
      </c>
      <c r="E14" s="154" t="s">
        <v>341</v>
      </c>
      <c r="F14" s="155" t="s">
        <v>341</v>
      </c>
      <c r="G14" s="156" t="s">
        <v>122</v>
      </c>
      <c r="H14" s="157"/>
      <c r="I14" s="50">
        <v>50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15" customHeight="1" x14ac:dyDescent="0.3">
      <c r="A15" s="48">
        <f t="shared" si="2"/>
        <v>4</v>
      </c>
      <c r="B15" s="32"/>
      <c r="C15" s="160" t="s">
        <v>935</v>
      </c>
      <c r="D15" s="154" t="s">
        <v>342</v>
      </c>
      <c r="E15" s="154" t="s">
        <v>342</v>
      </c>
      <c r="F15" s="155" t="s">
        <v>342</v>
      </c>
      <c r="G15" s="156" t="s">
        <v>122</v>
      </c>
      <c r="H15" s="157"/>
      <c r="I15" s="34">
        <v>200</v>
      </c>
      <c r="J15" s="51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1:13" ht="15" customHeight="1" x14ac:dyDescent="0.3">
      <c r="A16" s="48">
        <f t="shared" si="2"/>
        <v>5</v>
      </c>
      <c r="B16" s="32"/>
      <c r="C16" s="153" t="s">
        <v>917</v>
      </c>
      <c r="D16" s="154" t="s">
        <v>343</v>
      </c>
      <c r="E16" s="154" t="s">
        <v>343</v>
      </c>
      <c r="F16" s="155" t="s">
        <v>343</v>
      </c>
      <c r="G16" s="156" t="s">
        <v>122</v>
      </c>
      <c r="H16" s="157"/>
      <c r="I16" s="34">
        <v>50</v>
      </c>
      <c r="J16" s="51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1:13" ht="15" customHeight="1" x14ac:dyDescent="0.3">
      <c r="A17" s="48">
        <f t="shared" si="2"/>
        <v>6</v>
      </c>
      <c r="B17" s="32"/>
      <c r="C17" s="160" t="s">
        <v>934</v>
      </c>
      <c r="D17" s="154" t="s">
        <v>344</v>
      </c>
      <c r="E17" s="154" t="s">
        <v>344</v>
      </c>
      <c r="F17" s="155" t="s">
        <v>344</v>
      </c>
      <c r="G17" s="156" t="s">
        <v>15</v>
      </c>
      <c r="H17" s="158"/>
      <c r="I17" s="50">
        <v>50</v>
      </c>
      <c r="J17" s="51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1:13" ht="15" customHeight="1" x14ac:dyDescent="0.3">
      <c r="A18" s="48">
        <f t="shared" si="2"/>
        <v>7</v>
      </c>
      <c r="B18" s="32"/>
      <c r="C18" s="153" t="s">
        <v>918</v>
      </c>
      <c r="D18" s="154" t="s">
        <v>345</v>
      </c>
      <c r="E18" s="154" t="s">
        <v>345</v>
      </c>
      <c r="F18" s="155" t="s">
        <v>345</v>
      </c>
      <c r="G18" s="156" t="s">
        <v>122</v>
      </c>
      <c r="H18" s="157"/>
      <c r="I18" s="54">
        <v>10</v>
      </c>
      <c r="J18" s="51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1:13" ht="15" customHeight="1" x14ac:dyDescent="0.3">
      <c r="A19" s="48">
        <f t="shared" si="2"/>
        <v>8</v>
      </c>
      <c r="B19" s="32"/>
      <c r="C19" s="153" t="s">
        <v>346</v>
      </c>
      <c r="D19" s="154" t="s">
        <v>346</v>
      </c>
      <c r="E19" s="154" t="s">
        <v>346</v>
      </c>
      <c r="F19" s="155" t="s">
        <v>346</v>
      </c>
      <c r="G19" s="156" t="s">
        <v>15</v>
      </c>
      <c r="H19" s="158"/>
      <c r="I19" s="50">
        <v>40</v>
      </c>
      <c r="J19" s="51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1:13" ht="15" customHeight="1" x14ac:dyDescent="0.3">
      <c r="A20" s="48">
        <f t="shared" si="2"/>
        <v>9</v>
      </c>
      <c r="B20" s="32"/>
      <c r="C20" s="153" t="s">
        <v>347</v>
      </c>
      <c r="D20" s="154" t="s">
        <v>347</v>
      </c>
      <c r="E20" s="154" t="s">
        <v>347</v>
      </c>
      <c r="F20" s="155" t="s">
        <v>347</v>
      </c>
      <c r="G20" s="156" t="s">
        <v>15</v>
      </c>
      <c r="H20" s="158"/>
      <c r="I20" s="50">
        <v>50</v>
      </c>
      <c r="J20" s="51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1:13" ht="15" customHeight="1" x14ac:dyDescent="0.3">
      <c r="A21" s="48">
        <f t="shared" si="2"/>
        <v>10</v>
      </c>
      <c r="B21" s="32"/>
      <c r="C21" s="153" t="s">
        <v>348</v>
      </c>
      <c r="D21" s="154" t="s">
        <v>348</v>
      </c>
      <c r="E21" s="154" t="s">
        <v>348</v>
      </c>
      <c r="F21" s="155" t="s">
        <v>348</v>
      </c>
      <c r="G21" s="156" t="s">
        <v>122</v>
      </c>
      <c r="H21" s="158"/>
      <c r="I21" s="50">
        <v>25</v>
      </c>
      <c r="J21" s="51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1:13" ht="15" customHeight="1" x14ac:dyDescent="0.3">
      <c r="A22" s="48">
        <f t="shared" si="2"/>
        <v>11</v>
      </c>
      <c r="B22" s="32"/>
      <c r="C22" s="153" t="s">
        <v>349</v>
      </c>
      <c r="D22" s="154" t="s">
        <v>349</v>
      </c>
      <c r="E22" s="154" t="s">
        <v>349</v>
      </c>
      <c r="F22" s="155" t="s">
        <v>349</v>
      </c>
      <c r="G22" s="156" t="s">
        <v>122</v>
      </c>
      <c r="H22" s="158"/>
      <c r="I22" s="54">
        <v>50</v>
      </c>
      <c r="J22" s="51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1:13" ht="15" customHeight="1" x14ac:dyDescent="0.3">
      <c r="A23" s="48">
        <f t="shared" si="2"/>
        <v>12</v>
      </c>
      <c r="B23" s="32"/>
      <c r="C23" s="153" t="s">
        <v>350</v>
      </c>
      <c r="D23" s="154" t="s">
        <v>350</v>
      </c>
      <c r="E23" s="154" t="s">
        <v>350</v>
      </c>
      <c r="F23" s="155" t="s">
        <v>350</v>
      </c>
      <c r="G23" s="156" t="s">
        <v>15</v>
      </c>
      <c r="H23" s="158"/>
      <c r="I23" s="28">
        <v>30</v>
      </c>
      <c r="J23" s="51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1:13" ht="15" customHeight="1" x14ac:dyDescent="0.3">
      <c r="A24" s="48">
        <f t="shared" si="2"/>
        <v>13</v>
      </c>
      <c r="B24" s="32"/>
      <c r="C24" s="153" t="s">
        <v>351</v>
      </c>
      <c r="D24" s="154" t="s">
        <v>351</v>
      </c>
      <c r="E24" s="154" t="s">
        <v>351</v>
      </c>
      <c r="F24" s="155" t="s">
        <v>351</v>
      </c>
      <c r="G24" s="156" t="s">
        <v>15</v>
      </c>
      <c r="H24" s="158"/>
      <c r="I24" s="50">
        <v>50</v>
      </c>
      <c r="J24" s="51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1:13" ht="15" customHeight="1" x14ac:dyDescent="0.3">
      <c r="A25" s="48">
        <f t="shared" si="2"/>
        <v>14</v>
      </c>
      <c r="B25" s="32"/>
      <c r="C25" s="153" t="s">
        <v>352</v>
      </c>
      <c r="D25" s="154" t="s">
        <v>352</v>
      </c>
      <c r="E25" s="154" t="s">
        <v>352</v>
      </c>
      <c r="F25" s="155" t="s">
        <v>352</v>
      </c>
      <c r="G25" s="156" t="s">
        <v>15</v>
      </c>
      <c r="H25" s="158"/>
      <c r="I25" s="28">
        <v>50</v>
      </c>
      <c r="J25" s="51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1:13" ht="15" customHeight="1" x14ac:dyDescent="0.3">
      <c r="A26" s="48">
        <f t="shared" si="2"/>
        <v>15</v>
      </c>
      <c r="B26" s="32"/>
      <c r="C26" s="153" t="s">
        <v>353</v>
      </c>
      <c r="D26" s="154" t="s">
        <v>353</v>
      </c>
      <c r="E26" s="154" t="s">
        <v>353</v>
      </c>
      <c r="F26" s="155" t="s">
        <v>353</v>
      </c>
      <c r="G26" s="156" t="s">
        <v>15</v>
      </c>
      <c r="H26" s="158"/>
      <c r="I26" s="28">
        <v>100</v>
      </c>
      <c r="J26" s="51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1:13" ht="15" customHeight="1" x14ac:dyDescent="0.3">
      <c r="A27" s="48">
        <f t="shared" si="2"/>
        <v>16</v>
      </c>
      <c r="B27" s="32"/>
      <c r="C27" s="153" t="s">
        <v>354</v>
      </c>
      <c r="D27" s="154" t="s">
        <v>354</v>
      </c>
      <c r="E27" s="154" t="s">
        <v>354</v>
      </c>
      <c r="F27" s="155" t="s">
        <v>354</v>
      </c>
      <c r="G27" s="156" t="s">
        <v>15</v>
      </c>
      <c r="H27" s="158"/>
      <c r="I27" s="50">
        <v>50</v>
      </c>
      <c r="J27" s="51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1:13" ht="15" customHeight="1" x14ac:dyDescent="0.3">
      <c r="A28" s="48">
        <f t="shared" si="2"/>
        <v>17</v>
      </c>
      <c r="B28" s="32"/>
      <c r="C28" s="153" t="s">
        <v>355</v>
      </c>
      <c r="D28" s="154" t="s">
        <v>355</v>
      </c>
      <c r="E28" s="154" t="s">
        <v>355</v>
      </c>
      <c r="F28" s="155" t="s">
        <v>355</v>
      </c>
      <c r="G28" s="159" t="s">
        <v>122</v>
      </c>
      <c r="H28" s="158"/>
      <c r="I28" s="54">
        <v>400</v>
      </c>
      <c r="J28" s="51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1:13" ht="15" customHeight="1" x14ac:dyDescent="0.3">
      <c r="A29" s="48">
        <f t="shared" si="2"/>
        <v>18</v>
      </c>
      <c r="B29" s="32"/>
      <c r="C29" s="153" t="s">
        <v>356</v>
      </c>
      <c r="D29" s="154" t="s">
        <v>356</v>
      </c>
      <c r="E29" s="154" t="s">
        <v>356</v>
      </c>
      <c r="F29" s="155" t="s">
        <v>356</v>
      </c>
      <c r="G29" s="159" t="s">
        <v>122</v>
      </c>
      <c r="H29" s="158"/>
      <c r="I29" s="54">
        <v>80</v>
      </c>
      <c r="J29" s="51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1:13" ht="15" customHeight="1" x14ac:dyDescent="0.3">
      <c r="A30" s="48">
        <f t="shared" si="2"/>
        <v>19</v>
      </c>
      <c r="B30" s="32"/>
      <c r="C30" s="160" t="s">
        <v>932</v>
      </c>
      <c r="D30" s="154" t="s">
        <v>357</v>
      </c>
      <c r="E30" s="154" t="s">
        <v>357</v>
      </c>
      <c r="F30" s="155" t="s">
        <v>357</v>
      </c>
      <c r="G30" s="159" t="s">
        <v>15</v>
      </c>
      <c r="H30" s="158"/>
      <c r="I30" s="54">
        <v>10</v>
      </c>
      <c r="J30" s="51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1:13" ht="15" customHeight="1" x14ac:dyDescent="0.3">
      <c r="A31" s="48">
        <f t="shared" si="2"/>
        <v>20</v>
      </c>
      <c r="B31" s="32"/>
      <c r="C31" s="153" t="s">
        <v>919</v>
      </c>
      <c r="D31" s="154" t="s">
        <v>358</v>
      </c>
      <c r="E31" s="154" t="s">
        <v>358</v>
      </c>
      <c r="F31" s="155" t="s">
        <v>358</v>
      </c>
      <c r="G31" s="156" t="s">
        <v>15</v>
      </c>
      <c r="H31" s="157"/>
      <c r="I31" s="50">
        <v>40</v>
      </c>
      <c r="J31" s="51">
        <v>0</v>
      </c>
      <c r="K31" s="33">
        <v>9.5</v>
      </c>
      <c r="L31" s="35">
        <f t="shared" si="0"/>
        <v>0</v>
      </c>
      <c r="M31" s="36">
        <f t="shared" si="1"/>
        <v>0</v>
      </c>
    </row>
    <row r="32" spans="1:13" ht="15" customHeight="1" x14ac:dyDescent="0.3">
      <c r="A32" s="48">
        <f t="shared" si="2"/>
        <v>21</v>
      </c>
      <c r="B32" s="32"/>
      <c r="C32" s="153" t="s">
        <v>920</v>
      </c>
      <c r="D32" s="154" t="s">
        <v>359</v>
      </c>
      <c r="E32" s="154" t="s">
        <v>359</v>
      </c>
      <c r="F32" s="155" t="s">
        <v>359</v>
      </c>
      <c r="G32" s="159" t="s">
        <v>15</v>
      </c>
      <c r="H32" s="157"/>
      <c r="I32" s="54">
        <v>50</v>
      </c>
      <c r="J32" s="51">
        <v>0</v>
      </c>
      <c r="K32" s="33">
        <v>9.5</v>
      </c>
      <c r="L32" s="35">
        <f t="shared" si="0"/>
        <v>0</v>
      </c>
      <c r="M32" s="36">
        <f t="shared" si="1"/>
        <v>0</v>
      </c>
    </row>
    <row r="33" spans="1:13" ht="15" customHeight="1" x14ac:dyDescent="0.3">
      <c r="A33" s="48">
        <f t="shared" si="2"/>
        <v>22</v>
      </c>
      <c r="B33" s="32"/>
      <c r="C33" s="153" t="s">
        <v>360</v>
      </c>
      <c r="D33" s="154" t="s">
        <v>360</v>
      </c>
      <c r="E33" s="154" t="s">
        <v>360</v>
      </c>
      <c r="F33" s="155" t="s">
        <v>360</v>
      </c>
      <c r="G33" s="159" t="s">
        <v>15</v>
      </c>
      <c r="H33" s="158"/>
      <c r="I33" s="34">
        <v>20</v>
      </c>
      <c r="J33" s="51">
        <v>0</v>
      </c>
      <c r="K33" s="33">
        <v>9.5</v>
      </c>
      <c r="L33" s="35">
        <f t="shared" si="0"/>
        <v>0</v>
      </c>
      <c r="M33" s="36">
        <f t="shared" si="1"/>
        <v>0</v>
      </c>
    </row>
    <row r="34" spans="1:13" ht="15" customHeight="1" x14ac:dyDescent="0.3">
      <c r="A34" s="48">
        <f t="shared" si="2"/>
        <v>23</v>
      </c>
      <c r="B34" s="32"/>
      <c r="C34" s="153" t="s">
        <v>361</v>
      </c>
      <c r="D34" s="154" t="s">
        <v>361</v>
      </c>
      <c r="E34" s="154" t="s">
        <v>361</v>
      </c>
      <c r="F34" s="155" t="s">
        <v>361</v>
      </c>
      <c r="G34" s="159" t="s">
        <v>15</v>
      </c>
      <c r="H34" s="158"/>
      <c r="I34" s="28">
        <v>20</v>
      </c>
      <c r="J34" s="51">
        <v>0</v>
      </c>
      <c r="K34" s="33">
        <v>9.5</v>
      </c>
      <c r="L34" s="35">
        <f t="shared" si="0"/>
        <v>0</v>
      </c>
      <c r="M34" s="36">
        <f t="shared" si="1"/>
        <v>0</v>
      </c>
    </row>
    <row r="35" spans="1:13" ht="15" customHeight="1" x14ac:dyDescent="0.3">
      <c r="A35" s="48">
        <f t="shared" si="2"/>
        <v>24</v>
      </c>
      <c r="B35" s="32"/>
      <c r="C35" s="153" t="s">
        <v>362</v>
      </c>
      <c r="D35" s="154" t="s">
        <v>362</v>
      </c>
      <c r="E35" s="154" t="s">
        <v>362</v>
      </c>
      <c r="F35" s="155" t="s">
        <v>362</v>
      </c>
      <c r="G35" s="159" t="s">
        <v>15</v>
      </c>
      <c r="H35" s="158"/>
      <c r="I35" s="28">
        <v>60</v>
      </c>
      <c r="J35" s="51">
        <v>0</v>
      </c>
      <c r="K35" s="33">
        <v>9.5</v>
      </c>
      <c r="L35" s="35">
        <f t="shared" si="0"/>
        <v>0</v>
      </c>
      <c r="M35" s="36">
        <f t="shared" si="1"/>
        <v>0</v>
      </c>
    </row>
    <row r="36" spans="1:13" ht="15" customHeight="1" x14ac:dyDescent="0.3">
      <c r="A36" s="48">
        <f t="shared" si="2"/>
        <v>25</v>
      </c>
      <c r="B36" s="32"/>
      <c r="C36" s="153" t="s">
        <v>921</v>
      </c>
      <c r="D36" s="154" t="s">
        <v>363</v>
      </c>
      <c r="E36" s="154" t="s">
        <v>363</v>
      </c>
      <c r="F36" s="155" t="s">
        <v>363</v>
      </c>
      <c r="G36" s="159" t="s">
        <v>15</v>
      </c>
      <c r="H36" s="157"/>
      <c r="I36" s="28">
        <v>20</v>
      </c>
      <c r="J36" s="51">
        <v>0</v>
      </c>
      <c r="K36" s="33">
        <v>9.5</v>
      </c>
      <c r="L36" s="35">
        <f t="shared" si="0"/>
        <v>0</v>
      </c>
      <c r="M36" s="36">
        <f t="shared" si="1"/>
        <v>0</v>
      </c>
    </row>
    <row r="37" spans="1:13" ht="15" customHeight="1" x14ac:dyDescent="0.3">
      <c r="A37" s="48">
        <f t="shared" si="2"/>
        <v>26</v>
      </c>
      <c r="B37" s="32"/>
      <c r="C37" s="153" t="s">
        <v>364</v>
      </c>
      <c r="D37" s="154" t="s">
        <v>364</v>
      </c>
      <c r="E37" s="154" t="s">
        <v>364</v>
      </c>
      <c r="F37" s="155" t="s">
        <v>364</v>
      </c>
      <c r="G37" s="159" t="s">
        <v>15</v>
      </c>
      <c r="H37" s="158"/>
      <c r="I37" s="28">
        <v>50</v>
      </c>
      <c r="J37" s="51">
        <v>0</v>
      </c>
      <c r="K37" s="33">
        <v>9.5</v>
      </c>
      <c r="L37" s="35">
        <f t="shared" si="0"/>
        <v>0</v>
      </c>
      <c r="M37" s="36">
        <f t="shared" si="1"/>
        <v>0</v>
      </c>
    </row>
    <row r="38" spans="1:13" ht="15" customHeight="1" x14ac:dyDescent="0.3">
      <c r="A38" s="48">
        <f t="shared" si="2"/>
        <v>27</v>
      </c>
      <c r="B38" s="32"/>
      <c r="C38" s="153" t="s">
        <v>365</v>
      </c>
      <c r="D38" s="154" t="s">
        <v>365</v>
      </c>
      <c r="E38" s="154" t="s">
        <v>365</v>
      </c>
      <c r="F38" s="155" t="s">
        <v>365</v>
      </c>
      <c r="G38" s="159" t="s">
        <v>15</v>
      </c>
      <c r="H38" s="158"/>
      <c r="I38" s="28">
        <v>20</v>
      </c>
      <c r="J38" s="51">
        <v>0</v>
      </c>
      <c r="K38" s="33">
        <v>9.5</v>
      </c>
      <c r="L38" s="35">
        <f t="shared" si="0"/>
        <v>0</v>
      </c>
      <c r="M38" s="36">
        <f t="shared" si="1"/>
        <v>0</v>
      </c>
    </row>
    <row r="39" spans="1:13" ht="15" customHeight="1" x14ac:dyDescent="0.3">
      <c r="A39" s="48">
        <f t="shared" si="2"/>
        <v>28</v>
      </c>
      <c r="B39" s="32"/>
      <c r="C39" s="153" t="s">
        <v>366</v>
      </c>
      <c r="D39" s="154" t="s">
        <v>366</v>
      </c>
      <c r="E39" s="154" t="s">
        <v>366</v>
      </c>
      <c r="F39" s="155" t="s">
        <v>366</v>
      </c>
      <c r="G39" s="159" t="s">
        <v>15</v>
      </c>
      <c r="H39" s="158"/>
      <c r="I39" s="28">
        <v>20</v>
      </c>
      <c r="J39" s="51">
        <v>0</v>
      </c>
      <c r="K39" s="33">
        <v>9.5</v>
      </c>
      <c r="L39" s="35">
        <f t="shared" si="0"/>
        <v>0</v>
      </c>
      <c r="M39" s="36">
        <f t="shared" si="1"/>
        <v>0</v>
      </c>
    </row>
    <row r="40" spans="1:13" ht="15" customHeight="1" x14ac:dyDescent="0.3">
      <c r="A40" s="48">
        <f t="shared" si="2"/>
        <v>29</v>
      </c>
      <c r="B40" s="32"/>
      <c r="C40" s="153" t="s">
        <v>367</v>
      </c>
      <c r="D40" s="154" t="s">
        <v>367</v>
      </c>
      <c r="E40" s="154" t="s">
        <v>367</v>
      </c>
      <c r="F40" s="155" t="s">
        <v>367</v>
      </c>
      <c r="G40" s="159" t="s">
        <v>15</v>
      </c>
      <c r="H40" s="158"/>
      <c r="I40" s="28">
        <v>200</v>
      </c>
      <c r="J40" s="51">
        <v>0</v>
      </c>
      <c r="K40" s="33">
        <v>9.5</v>
      </c>
      <c r="L40" s="35">
        <f t="shared" si="0"/>
        <v>0</v>
      </c>
      <c r="M40" s="36">
        <f t="shared" si="1"/>
        <v>0</v>
      </c>
    </row>
    <row r="41" spans="1:13" ht="15" customHeight="1" x14ac:dyDescent="0.3">
      <c r="A41" s="48">
        <f t="shared" si="2"/>
        <v>30</v>
      </c>
      <c r="B41" s="32"/>
      <c r="C41" s="153" t="s">
        <v>368</v>
      </c>
      <c r="D41" s="154" t="s">
        <v>368</v>
      </c>
      <c r="E41" s="154" t="s">
        <v>368</v>
      </c>
      <c r="F41" s="155" t="s">
        <v>368</v>
      </c>
      <c r="G41" s="159" t="s">
        <v>15</v>
      </c>
      <c r="H41" s="158"/>
      <c r="I41" s="28">
        <v>20</v>
      </c>
      <c r="J41" s="51">
        <v>0</v>
      </c>
      <c r="K41" s="33">
        <v>9.5</v>
      </c>
      <c r="L41" s="35">
        <f t="shared" si="0"/>
        <v>0</v>
      </c>
      <c r="M41" s="36">
        <f t="shared" si="1"/>
        <v>0</v>
      </c>
    </row>
    <row r="42" spans="1:13" ht="15" customHeight="1" x14ac:dyDescent="0.3">
      <c r="A42" s="48">
        <f t="shared" si="2"/>
        <v>31</v>
      </c>
      <c r="B42" s="32"/>
      <c r="C42" s="153" t="s">
        <v>369</v>
      </c>
      <c r="D42" s="154" t="s">
        <v>369</v>
      </c>
      <c r="E42" s="154" t="s">
        <v>369</v>
      </c>
      <c r="F42" s="155" t="s">
        <v>369</v>
      </c>
      <c r="G42" s="159" t="s">
        <v>15</v>
      </c>
      <c r="H42" s="158"/>
      <c r="I42" s="28">
        <v>20</v>
      </c>
      <c r="J42" s="51">
        <v>0</v>
      </c>
      <c r="K42" s="33">
        <v>9.5</v>
      </c>
      <c r="L42" s="35">
        <f t="shared" si="0"/>
        <v>0</v>
      </c>
      <c r="M42" s="36">
        <f t="shared" si="1"/>
        <v>0</v>
      </c>
    </row>
    <row r="43" spans="1:13" ht="15" customHeight="1" x14ac:dyDescent="0.3">
      <c r="A43" s="48">
        <f t="shared" si="2"/>
        <v>32</v>
      </c>
      <c r="B43" s="32"/>
      <c r="C43" s="153" t="s">
        <v>370</v>
      </c>
      <c r="D43" s="154" t="s">
        <v>370</v>
      </c>
      <c r="E43" s="154" t="s">
        <v>370</v>
      </c>
      <c r="F43" s="155" t="s">
        <v>370</v>
      </c>
      <c r="G43" s="159" t="s">
        <v>15</v>
      </c>
      <c r="H43" s="158"/>
      <c r="I43" s="28">
        <v>600</v>
      </c>
      <c r="J43" s="51">
        <v>0</v>
      </c>
      <c r="K43" s="33">
        <v>9.5</v>
      </c>
      <c r="L43" s="35">
        <f t="shared" si="0"/>
        <v>0</v>
      </c>
      <c r="M43" s="36">
        <f t="shared" si="1"/>
        <v>0</v>
      </c>
    </row>
    <row r="44" spans="1:13" ht="15" customHeight="1" x14ac:dyDescent="0.3">
      <c r="A44" s="48">
        <f t="shared" si="2"/>
        <v>33</v>
      </c>
      <c r="B44" s="32"/>
      <c r="C44" s="153" t="s">
        <v>371</v>
      </c>
      <c r="D44" s="154" t="s">
        <v>371</v>
      </c>
      <c r="E44" s="154" t="s">
        <v>371</v>
      </c>
      <c r="F44" s="155" t="s">
        <v>371</v>
      </c>
      <c r="G44" s="156" t="s">
        <v>122</v>
      </c>
      <c r="H44" s="158"/>
      <c r="I44" s="54">
        <v>50</v>
      </c>
      <c r="J44" s="51">
        <v>0</v>
      </c>
      <c r="K44" s="33">
        <v>9.5</v>
      </c>
      <c r="L44" s="35">
        <f t="shared" si="0"/>
        <v>0</v>
      </c>
      <c r="M44" s="36">
        <f t="shared" si="1"/>
        <v>0</v>
      </c>
    </row>
    <row r="45" spans="1:13" ht="15" customHeight="1" x14ac:dyDescent="0.3">
      <c r="A45" s="48">
        <f t="shared" si="2"/>
        <v>34</v>
      </c>
      <c r="B45" s="32"/>
      <c r="C45" s="153" t="s">
        <v>372</v>
      </c>
      <c r="D45" s="154" t="s">
        <v>372</v>
      </c>
      <c r="E45" s="154" t="s">
        <v>372</v>
      </c>
      <c r="F45" s="155" t="s">
        <v>372</v>
      </c>
      <c r="G45" s="156" t="s">
        <v>15</v>
      </c>
      <c r="H45" s="158"/>
      <c r="I45" s="54">
        <v>50</v>
      </c>
      <c r="J45" s="51">
        <v>0</v>
      </c>
      <c r="K45" s="33">
        <v>9.5</v>
      </c>
      <c r="L45" s="35">
        <f t="shared" si="0"/>
        <v>0</v>
      </c>
      <c r="M45" s="36">
        <f t="shared" si="1"/>
        <v>0</v>
      </c>
    </row>
    <row r="46" spans="1:13" ht="15" customHeight="1" x14ac:dyDescent="0.3">
      <c r="A46" s="48">
        <f t="shared" si="2"/>
        <v>35</v>
      </c>
      <c r="B46" s="32"/>
      <c r="C46" s="153" t="s">
        <v>373</v>
      </c>
      <c r="D46" s="154" t="s">
        <v>373</v>
      </c>
      <c r="E46" s="154" t="s">
        <v>373</v>
      </c>
      <c r="F46" s="155" t="s">
        <v>373</v>
      </c>
      <c r="G46" s="156" t="s">
        <v>15</v>
      </c>
      <c r="H46" s="158"/>
      <c r="I46" s="50">
        <v>40</v>
      </c>
      <c r="J46" s="51">
        <v>0</v>
      </c>
      <c r="K46" s="33">
        <v>9.5</v>
      </c>
      <c r="L46" s="35">
        <f t="shared" si="0"/>
        <v>0</v>
      </c>
      <c r="M46" s="36">
        <f t="shared" si="1"/>
        <v>0</v>
      </c>
    </row>
    <row r="47" spans="1:13" ht="15" customHeight="1" x14ac:dyDescent="0.3">
      <c r="A47" s="48">
        <f t="shared" si="2"/>
        <v>36</v>
      </c>
      <c r="B47" s="32"/>
      <c r="C47" s="153" t="s">
        <v>374</v>
      </c>
      <c r="D47" s="154" t="s">
        <v>374</v>
      </c>
      <c r="E47" s="154" t="s">
        <v>374</v>
      </c>
      <c r="F47" s="155" t="s">
        <v>374</v>
      </c>
      <c r="G47" s="159" t="s">
        <v>122</v>
      </c>
      <c r="H47" s="158"/>
      <c r="I47" s="54">
        <v>100</v>
      </c>
      <c r="J47" s="51">
        <v>0</v>
      </c>
      <c r="K47" s="33">
        <v>9.5</v>
      </c>
      <c r="L47" s="35">
        <f t="shared" si="0"/>
        <v>0</v>
      </c>
      <c r="M47" s="36">
        <f t="shared" si="1"/>
        <v>0</v>
      </c>
    </row>
    <row r="48" spans="1:13" ht="15" customHeight="1" x14ac:dyDescent="0.3">
      <c r="A48" s="48">
        <f t="shared" si="2"/>
        <v>37</v>
      </c>
      <c r="B48" s="32"/>
      <c r="C48" s="153" t="s">
        <v>375</v>
      </c>
      <c r="D48" s="154" t="s">
        <v>375</v>
      </c>
      <c r="E48" s="154" t="s">
        <v>375</v>
      </c>
      <c r="F48" s="155" t="s">
        <v>375</v>
      </c>
      <c r="G48" s="159" t="s">
        <v>15</v>
      </c>
      <c r="H48" s="158"/>
      <c r="I48" s="54">
        <v>20</v>
      </c>
      <c r="J48" s="51">
        <v>0</v>
      </c>
      <c r="K48" s="33">
        <v>9.5</v>
      </c>
      <c r="L48" s="35">
        <f t="shared" si="0"/>
        <v>0</v>
      </c>
      <c r="M48" s="36">
        <f t="shared" si="1"/>
        <v>0</v>
      </c>
    </row>
    <row r="49" spans="1:13" ht="15" customHeight="1" x14ac:dyDescent="0.3">
      <c r="A49" s="48">
        <f t="shared" si="2"/>
        <v>38</v>
      </c>
      <c r="B49" s="32"/>
      <c r="C49" s="153" t="s">
        <v>922</v>
      </c>
      <c r="D49" s="154" t="s">
        <v>376</v>
      </c>
      <c r="E49" s="154" t="s">
        <v>376</v>
      </c>
      <c r="F49" s="155" t="s">
        <v>376</v>
      </c>
      <c r="G49" s="159" t="s">
        <v>15</v>
      </c>
      <c r="H49" s="157"/>
      <c r="I49" s="45">
        <v>50</v>
      </c>
      <c r="J49" s="51">
        <v>0</v>
      </c>
      <c r="K49" s="33">
        <v>9.5</v>
      </c>
      <c r="L49" s="35">
        <f t="shared" si="0"/>
        <v>0</v>
      </c>
      <c r="M49" s="36">
        <f t="shared" si="1"/>
        <v>0</v>
      </c>
    </row>
    <row r="50" spans="1:13" ht="15" customHeight="1" x14ac:dyDescent="0.3">
      <c r="A50" s="48">
        <f t="shared" si="2"/>
        <v>39</v>
      </c>
      <c r="B50" s="32"/>
      <c r="C50" s="153" t="s">
        <v>923</v>
      </c>
      <c r="D50" s="154" t="s">
        <v>377</v>
      </c>
      <c r="E50" s="154" t="s">
        <v>377</v>
      </c>
      <c r="F50" s="155" t="s">
        <v>377</v>
      </c>
      <c r="G50" s="156" t="s">
        <v>15</v>
      </c>
      <c r="H50" s="157"/>
      <c r="I50" s="50">
        <v>50</v>
      </c>
      <c r="J50" s="51">
        <v>0</v>
      </c>
      <c r="K50" s="33">
        <v>9.5</v>
      </c>
      <c r="L50" s="35">
        <f t="shared" si="0"/>
        <v>0</v>
      </c>
      <c r="M50" s="36">
        <f t="shared" si="1"/>
        <v>0</v>
      </c>
    </row>
    <row r="51" spans="1:13" ht="15" customHeight="1" x14ac:dyDescent="0.3">
      <c r="A51" s="48">
        <f t="shared" si="2"/>
        <v>40</v>
      </c>
      <c r="B51" s="32"/>
      <c r="C51" s="153" t="s">
        <v>924</v>
      </c>
      <c r="D51" s="154" t="s">
        <v>378</v>
      </c>
      <c r="E51" s="154" t="s">
        <v>378</v>
      </c>
      <c r="F51" s="155" t="s">
        <v>378</v>
      </c>
      <c r="G51" s="156" t="s">
        <v>15</v>
      </c>
      <c r="H51" s="157"/>
      <c r="I51" s="28">
        <v>200</v>
      </c>
      <c r="J51" s="51">
        <v>0</v>
      </c>
      <c r="K51" s="33">
        <v>9.5</v>
      </c>
      <c r="L51" s="35">
        <f t="shared" si="0"/>
        <v>0</v>
      </c>
      <c r="M51" s="36">
        <f t="shared" si="1"/>
        <v>0</v>
      </c>
    </row>
    <row r="52" spans="1:13" ht="15" customHeight="1" x14ac:dyDescent="0.3">
      <c r="A52" s="48">
        <f t="shared" si="2"/>
        <v>41</v>
      </c>
      <c r="B52" s="32"/>
      <c r="C52" s="153" t="s">
        <v>379</v>
      </c>
      <c r="D52" s="154" t="s">
        <v>379</v>
      </c>
      <c r="E52" s="154" t="s">
        <v>379</v>
      </c>
      <c r="F52" s="155" t="s">
        <v>379</v>
      </c>
      <c r="G52" s="159" t="s">
        <v>122</v>
      </c>
      <c r="H52" s="158"/>
      <c r="I52" s="54">
        <v>50</v>
      </c>
      <c r="J52" s="51">
        <v>0</v>
      </c>
      <c r="K52" s="33">
        <v>9.5</v>
      </c>
      <c r="L52" s="35">
        <f t="shared" si="0"/>
        <v>0</v>
      </c>
      <c r="M52" s="36">
        <f t="shared" si="1"/>
        <v>0</v>
      </c>
    </row>
    <row r="53" spans="1:13" ht="15" customHeight="1" x14ac:dyDescent="0.3">
      <c r="A53" s="48">
        <f t="shared" si="2"/>
        <v>42</v>
      </c>
      <c r="B53" s="32"/>
      <c r="C53" s="153" t="s">
        <v>925</v>
      </c>
      <c r="D53" s="154" t="s">
        <v>380</v>
      </c>
      <c r="E53" s="154" t="s">
        <v>380</v>
      </c>
      <c r="F53" s="155" t="s">
        <v>380</v>
      </c>
      <c r="G53" s="156" t="s">
        <v>15</v>
      </c>
      <c r="H53" s="157"/>
      <c r="I53" s="50">
        <v>50</v>
      </c>
      <c r="J53" s="51">
        <v>0</v>
      </c>
      <c r="K53" s="33">
        <v>9.5</v>
      </c>
      <c r="L53" s="35">
        <f t="shared" si="0"/>
        <v>0</v>
      </c>
      <c r="M53" s="36">
        <f t="shared" si="1"/>
        <v>0</v>
      </c>
    </row>
    <row r="54" spans="1:13" ht="26.1" customHeight="1" x14ac:dyDescent="0.3">
      <c r="A54" s="48">
        <f t="shared" si="2"/>
        <v>43</v>
      </c>
      <c r="B54" s="32"/>
      <c r="C54" s="153" t="s">
        <v>381</v>
      </c>
      <c r="D54" s="154" t="s">
        <v>381</v>
      </c>
      <c r="E54" s="154" t="s">
        <v>381</v>
      </c>
      <c r="F54" s="155" t="s">
        <v>381</v>
      </c>
      <c r="G54" s="156" t="s">
        <v>15</v>
      </c>
      <c r="H54" s="158"/>
      <c r="I54" s="50">
        <v>50</v>
      </c>
      <c r="J54" s="51">
        <v>0</v>
      </c>
      <c r="K54" s="33">
        <v>9.5</v>
      </c>
      <c r="L54" s="35">
        <f t="shared" si="0"/>
        <v>0</v>
      </c>
      <c r="M54" s="36">
        <f t="shared" si="1"/>
        <v>0</v>
      </c>
    </row>
    <row r="55" spans="1:13" ht="15" customHeight="1" x14ac:dyDescent="0.3">
      <c r="A55" s="48">
        <f t="shared" si="2"/>
        <v>44</v>
      </c>
      <c r="B55" s="32"/>
      <c r="C55" s="153" t="s">
        <v>382</v>
      </c>
      <c r="D55" s="154" t="s">
        <v>382</v>
      </c>
      <c r="E55" s="154" t="s">
        <v>382</v>
      </c>
      <c r="F55" s="155" t="s">
        <v>382</v>
      </c>
      <c r="G55" s="156" t="s">
        <v>15</v>
      </c>
      <c r="H55" s="158"/>
      <c r="I55" s="28">
        <v>50</v>
      </c>
      <c r="J55" s="51">
        <v>0</v>
      </c>
      <c r="K55" s="33">
        <v>9.5</v>
      </c>
      <c r="L55" s="35">
        <f t="shared" si="0"/>
        <v>0</v>
      </c>
      <c r="M55" s="36">
        <f t="shared" si="1"/>
        <v>0</v>
      </c>
    </row>
    <row r="56" spans="1:13" ht="15" customHeight="1" x14ac:dyDescent="0.3">
      <c r="A56" s="48">
        <f t="shared" si="2"/>
        <v>45</v>
      </c>
      <c r="B56" s="32"/>
      <c r="C56" s="153" t="s">
        <v>926</v>
      </c>
      <c r="D56" s="154" t="s">
        <v>383</v>
      </c>
      <c r="E56" s="154" t="s">
        <v>383</v>
      </c>
      <c r="F56" s="155" t="s">
        <v>383</v>
      </c>
      <c r="G56" s="156" t="s">
        <v>15</v>
      </c>
      <c r="H56" s="157"/>
      <c r="I56" s="28">
        <v>50</v>
      </c>
      <c r="J56" s="51">
        <v>0</v>
      </c>
      <c r="K56" s="33">
        <v>9.5</v>
      </c>
      <c r="L56" s="35">
        <f t="shared" si="0"/>
        <v>0</v>
      </c>
      <c r="M56" s="36">
        <f t="shared" si="1"/>
        <v>0</v>
      </c>
    </row>
    <row r="57" spans="1:13" ht="15" customHeight="1" x14ac:dyDescent="0.3">
      <c r="A57" s="48">
        <f t="shared" si="2"/>
        <v>46</v>
      </c>
      <c r="B57" s="32"/>
      <c r="C57" s="153" t="s">
        <v>384</v>
      </c>
      <c r="D57" s="154" t="s">
        <v>384</v>
      </c>
      <c r="E57" s="154" t="s">
        <v>384</v>
      </c>
      <c r="F57" s="155" t="s">
        <v>384</v>
      </c>
      <c r="G57" s="159" t="s">
        <v>122</v>
      </c>
      <c r="H57" s="158"/>
      <c r="I57" s="28">
        <v>20</v>
      </c>
      <c r="J57" s="51">
        <v>0</v>
      </c>
      <c r="K57" s="33">
        <v>9.5</v>
      </c>
      <c r="L57" s="35">
        <f t="shared" si="0"/>
        <v>0</v>
      </c>
      <c r="M57" s="36">
        <f t="shared" si="1"/>
        <v>0</v>
      </c>
    </row>
    <row r="58" spans="1:13" ht="15" customHeight="1" x14ac:dyDescent="0.3">
      <c r="A58" s="48">
        <f t="shared" si="2"/>
        <v>47</v>
      </c>
      <c r="B58" s="32"/>
      <c r="C58" s="153" t="s">
        <v>385</v>
      </c>
      <c r="D58" s="154" t="s">
        <v>385</v>
      </c>
      <c r="E58" s="154" t="s">
        <v>385</v>
      </c>
      <c r="F58" s="155" t="s">
        <v>385</v>
      </c>
      <c r="G58" s="159" t="s">
        <v>122</v>
      </c>
      <c r="H58" s="158"/>
      <c r="I58" s="28">
        <v>100</v>
      </c>
      <c r="J58" s="51">
        <v>0</v>
      </c>
      <c r="K58" s="33">
        <v>9.5</v>
      </c>
      <c r="L58" s="35">
        <f t="shared" si="0"/>
        <v>0</v>
      </c>
      <c r="M58" s="36">
        <f t="shared" si="1"/>
        <v>0</v>
      </c>
    </row>
    <row r="59" spans="1:13" ht="15" customHeight="1" x14ac:dyDescent="0.3">
      <c r="A59" s="48">
        <f t="shared" si="2"/>
        <v>48</v>
      </c>
      <c r="B59" s="32"/>
      <c r="C59" s="153" t="s">
        <v>927</v>
      </c>
      <c r="D59" s="154" t="s">
        <v>386</v>
      </c>
      <c r="E59" s="154" t="s">
        <v>386</v>
      </c>
      <c r="F59" s="155" t="s">
        <v>386</v>
      </c>
      <c r="G59" s="159" t="s">
        <v>15</v>
      </c>
      <c r="H59" s="157"/>
      <c r="I59" s="28">
        <v>100</v>
      </c>
      <c r="J59" s="51">
        <v>0</v>
      </c>
      <c r="K59" s="33">
        <v>9.5</v>
      </c>
      <c r="L59" s="35">
        <f t="shared" si="0"/>
        <v>0</v>
      </c>
      <c r="M59" s="36">
        <f t="shared" si="1"/>
        <v>0</v>
      </c>
    </row>
    <row r="60" spans="1:13" ht="15" customHeight="1" x14ac:dyDescent="0.3">
      <c r="A60" s="48">
        <f t="shared" si="2"/>
        <v>49</v>
      </c>
      <c r="B60" s="32"/>
      <c r="C60" s="153" t="s">
        <v>387</v>
      </c>
      <c r="D60" s="154" t="s">
        <v>387</v>
      </c>
      <c r="E60" s="154" t="s">
        <v>387</v>
      </c>
      <c r="F60" s="155" t="s">
        <v>387</v>
      </c>
      <c r="G60" s="159" t="s">
        <v>15</v>
      </c>
      <c r="H60" s="158"/>
      <c r="I60" s="50">
        <v>10</v>
      </c>
      <c r="J60" s="51">
        <v>0</v>
      </c>
      <c r="K60" s="33">
        <v>9.5</v>
      </c>
      <c r="L60" s="35">
        <f t="shared" si="0"/>
        <v>0</v>
      </c>
      <c r="M60" s="36">
        <f t="shared" si="1"/>
        <v>0</v>
      </c>
    </row>
    <row r="61" spans="1:13" ht="15" customHeight="1" x14ac:dyDescent="0.3">
      <c r="A61" s="48">
        <f t="shared" si="2"/>
        <v>50</v>
      </c>
      <c r="B61" s="32"/>
      <c r="C61" s="153" t="s">
        <v>388</v>
      </c>
      <c r="D61" s="154" t="s">
        <v>388</v>
      </c>
      <c r="E61" s="154" t="s">
        <v>388</v>
      </c>
      <c r="F61" s="155" t="s">
        <v>388</v>
      </c>
      <c r="G61" s="159" t="s">
        <v>15</v>
      </c>
      <c r="H61" s="158"/>
      <c r="I61" s="50">
        <v>10</v>
      </c>
      <c r="J61" s="51">
        <v>0</v>
      </c>
      <c r="K61" s="33">
        <v>9.5</v>
      </c>
      <c r="L61" s="35">
        <f t="shared" ref="L61:L73" si="3">PRODUCT(J61,1.095)</f>
        <v>0</v>
      </c>
      <c r="M61" s="36">
        <f t="shared" ref="M61:M73" si="4">PRODUCT(I61,L61)</f>
        <v>0</v>
      </c>
    </row>
    <row r="62" spans="1:13" ht="15" customHeight="1" x14ac:dyDescent="0.3">
      <c r="A62" s="48">
        <f t="shared" si="2"/>
        <v>51</v>
      </c>
      <c r="B62" s="32"/>
      <c r="C62" s="153" t="s">
        <v>389</v>
      </c>
      <c r="D62" s="154" t="s">
        <v>389</v>
      </c>
      <c r="E62" s="154" t="s">
        <v>389</v>
      </c>
      <c r="F62" s="155" t="s">
        <v>389</v>
      </c>
      <c r="G62" s="159" t="s">
        <v>15</v>
      </c>
      <c r="H62" s="158"/>
      <c r="I62" s="54">
        <v>50</v>
      </c>
      <c r="J62" s="51">
        <v>0</v>
      </c>
      <c r="K62" s="33">
        <v>9.5</v>
      </c>
      <c r="L62" s="35">
        <f t="shared" si="3"/>
        <v>0</v>
      </c>
      <c r="M62" s="36">
        <f t="shared" si="4"/>
        <v>0</v>
      </c>
    </row>
    <row r="63" spans="1:13" ht="15" customHeight="1" x14ac:dyDescent="0.3">
      <c r="A63" s="48">
        <f t="shared" si="2"/>
        <v>52</v>
      </c>
      <c r="B63" s="32"/>
      <c r="C63" s="153" t="s">
        <v>390</v>
      </c>
      <c r="D63" s="154" t="s">
        <v>390</v>
      </c>
      <c r="E63" s="154" t="s">
        <v>390</v>
      </c>
      <c r="F63" s="155" t="s">
        <v>390</v>
      </c>
      <c r="G63" s="159" t="s">
        <v>15</v>
      </c>
      <c r="H63" s="158"/>
      <c r="I63" s="50">
        <v>50</v>
      </c>
      <c r="J63" s="51">
        <v>0</v>
      </c>
      <c r="K63" s="33">
        <v>9.5</v>
      </c>
      <c r="L63" s="35">
        <f t="shared" si="3"/>
        <v>0</v>
      </c>
      <c r="M63" s="36">
        <f t="shared" si="4"/>
        <v>0</v>
      </c>
    </row>
    <row r="64" spans="1:13" ht="15" customHeight="1" x14ac:dyDescent="0.3">
      <c r="A64" s="48">
        <f t="shared" si="2"/>
        <v>53</v>
      </c>
      <c r="B64" s="32"/>
      <c r="C64" s="153" t="s">
        <v>928</v>
      </c>
      <c r="D64" s="154" t="s">
        <v>391</v>
      </c>
      <c r="E64" s="154" t="s">
        <v>391</v>
      </c>
      <c r="F64" s="155" t="s">
        <v>391</v>
      </c>
      <c r="G64" s="159" t="s">
        <v>15</v>
      </c>
      <c r="H64" s="157"/>
      <c r="I64" s="28">
        <v>20</v>
      </c>
      <c r="J64" s="51">
        <v>0</v>
      </c>
      <c r="K64" s="33">
        <v>9.5</v>
      </c>
      <c r="L64" s="35">
        <f t="shared" si="3"/>
        <v>0</v>
      </c>
      <c r="M64" s="36">
        <f t="shared" si="4"/>
        <v>0</v>
      </c>
    </row>
    <row r="65" spans="1:13" ht="15" customHeight="1" x14ac:dyDescent="0.3">
      <c r="A65" s="48">
        <f t="shared" si="2"/>
        <v>54</v>
      </c>
      <c r="B65" s="32"/>
      <c r="C65" s="160" t="s">
        <v>929</v>
      </c>
      <c r="D65" s="154" t="s">
        <v>392</v>
      </c>
      <c r="E65" s="154" t="s">
        <v>392</v>
      </c>
      <c r="F65" s="155" t="s">
        <v>392</v>
      </c>
      <c r="G65" s="159" t="s">
        <v>122</v>
      </c>
      <c r="H65" s="157"/>
      <c r="I65" s="54">
        <v>10</v>
      </c>
      <c r="J65" s="51">
        <v>0</v>
      </c>
      <c r="K65" s="33">
        <v>9.5</v>
      </c>
      <c r="L65" s="35">
        <f t="shared" si="3"/>
        <v>0</v>
      </c>
      <c r="M65" s="36">
        <f t="shared" si="4"/>
        <v>0</v>
      </c>
    </row>
    <row r="66" spans="1:13" ht="15" customHeight="1" x14ac:dyDescent="0.3">
      <c r="A66" s="48">
        <f t="shared" si="2"/>
        <v>55</v>
      </c>
      <c r="B66" s="32"/>
      <c r="C66" s="153" t="s">
        <v>393</v>
      </c>
      <c r="D66" s="154" t="s">
        <v>393</v>
      </c>
      <c r="E66" s="154" t="s">
        <v>393</v>
      </c>
      <c r="F66" s="155" t="s">
        <v>393</v>
      </c>
      <c r="G66" s="159" t="s">
        <v>15</v>
      </c>
      <c r="H66" s="158"/>
      <c r="I66" s="28">
        <v>50</v>
      </c>
      <c r="J66" s="51">
        <v>0</v>
      </c>
      <c r="K66" s="33">
        <v>9.5</v>
      </c>
      <c r="L66" s="35">
        <f t="shared" si="3"/>
        <v>0</v>
      </c>
      <c r="M66" s="36">
        <f t="shared" si="4"/>
        <v>0</v>
      </c>
    </row>
    <row r="67" spans="1:13" ht="15" customHeight="1" x14ac:dyDescent="0.3">
      <c r="A67" s="48">
        <f t="shared" si="2"/>
        <v>56</v>
      </c>
      <c r="B67" s="32"/>
      <c r="C67" s="153" t="s">
        <v>394</v>
      </c>
      <c r="D67" s="154" t="s">
        <v>394</v>
      </c>
      <c r="E67" s="154" t="s">
        <v>394</v>
      </c>
      <c r="F67" s="155" t="s">
        <v>394</v>
      </c>
      <c r="G67" s="156" t="s">
        <v>122</v>
      </c>
      <c r="H67" s="158"/>
      <c r="I67" s="50">
        <v>150</v>
      </c>
      <c r="J67" s="51">
        <v>0</v>
      </c>
      <c r="K67" s="33">
        <v>9.5</v>
      </c>
      <c r="L67" s="35">
        <f t="shared" si="3"/>
        <v>0</v>
      </c>
      <c r="M67" s="36">
        <f t="shared" si="4"/>
        <v>0</v>
      </c>
    </row>
    <row r="68" spans="1:13" ht="15" customHeight="1" x14ac:dyDescent="0.3">
      <c r="A68" s="48">
        <f t="shared" si="2"/>
        <v>57</v>
      </c>
      <c r="B68" s="32"/>
      <c r="C68" s="153" t="s">
        <v>395</v>
      </c>
      <c r="D68" s="154" t="s">
        <v>395</v>
      </c>
      <c r="E68" s="154" t="s">
        <v>395</v>
      </c>
      <c r="F68" s="155" t="s">
        <v>395</v>
      </c>
      <c r="G68" s="159" t="s">
        <v>15</v>
      </c>
      <c r="H68" s="158"/>
      <c r="I68" s="28">
        <v>40</v>
      </c>
      <c r="J68" s="51">
        <v>0</v>
      </c>
      <c r="K68" s="33">
        <v>9.5</v>
      </c>
      <c r="L68" s="35">
        <f t="shared" si="3"/>
        <v>0</v>
      </c>
      <c r="M68" s="36">
        <f t="shared" si="4"/>
        <v>0</v>
      </c>
    </row>
    <row r="69" spans="1:13" ht="15" customHeight="1" x14ac:dyDescent="0.3">
      <c r="A69" s="48">
        <f t="shared" si="2"/>
        <v>58</v>
      </c>
      <c r="B69" s="32"/>
      <c r="C69" s="153" t="s">
        <v>396</v>
      </c>
      <c r="D69" s="154" t="s">
        <v>396</v>
      </c>
      <c r="E69" s="154" t="s">
        <v>396</v>
      </c>
      <c r="F69" s="155" t="s">
        <v>396</v>
      </c>
      <c r="G69" s="156" t="s">
        <v>15</v>
      </c>
      <c r="H69" s="158"/>
      <c r="I69" s="50">
        <v>50</v>
      </c>
      <c r="J69" s="51">
        <v>0</v>
      </c>
      <c r="K69" s="33">
        <v>9.5</v>
      </c>
      <c r="L69" s="35">
        <f t="shared" si="3"/>
        <v>0</v>
      </c>
      <c r="M69" s="36">
        <f t="shared" si="4"/>
        <v>0</v>
      </c>
    </row>
    <row r="70" spans="1:13" ht="15" customHeight="1" x14ac:dyDescent="0.3">
      <c r="A70" s="48">
        <f t="shared" si="2"/>
        <v>59</v>
      </c>
      <c r="B70" s="32"/>
      <c r="C70" s="160" t="s">
        <v>930</v>
      </c>
      <c r="D70" s="154" t="s">
        <v>397</v>
      </c>
      <c r="E70" s="154" t="s">
        <v>397</v>
      </c>
      <c r="F70" s="155" t="s">
        <v>397</v>
      </c>
      <c r="G70" s="156" t="s">
        <v>122</v>
      </c>
      <c r="H70" s="157"/>
      <c r="I70" s="50">
        <v>100</v>
      </c>
      <c r="J70" s="51">
        <v>0</v>
      </c>
      <c r="K70" s="33">
        <v>9.5</v>
      </c>
      <c r="L70" s="35">
        <f t="shared" si="3"/>
        <v>0</v>
      </c>
      <c r="M70" s="36">
        <f t="shared" si="4"/>
        <v>0</v>
      </c>
    </row>
    <row r="71" spans="1:13" ht="15" customHeight="1" x14ac:dyDescent="0.3">
      <c r="A71" s="48">
        <f t="shared" si="2"/>
        <v>60</v>
      </c>
      <c r="B71" s="32"/>
      <c r="C71" s="153" t="s">
        <v>398</v>
      </c>
      <c r="D71" s="154" t="s">
        <v>398</v>
      </c>
      <c r="E71" s="154" t="s">
        <v>398</v>
      </c>
      <c r="F71" s="155" t="s">
        <v>398</v>
      </c>
      <c r="G71" s="156" t="s">
        <v>15</v>
      </c>
      <c r="H71" s="158"/>
      <c r="I71" s="50">
        <v>500</v>
      </c>
      <c r="J71" s="51">
        <v>0</v>
      </c>
      <c r="K71" s="33">
        <v>9.5</v>
      </c>
      <c r="L71" s="35">
        <f t="shared" si="3"/>
        <v>0</v>
      </c>
      <c r="M71" s="36">
        <f t="shared" si="4"/>
        <v>0</v>
      </c>
    </row>
    <row r="72" spans="1:13" ht="15" customHeight="1" x14ac:dyDescent="0.3">
      <c r="A72" s="48">
        <f t="shared" si="2"/>
        <v>61</v>
      </c>
      <c r="B72" s="32"/>
      <c r="C72" s="153" t="s">
        <v>931</v>
      </c>
      <c r="D72" s="154" t="s">
        <v>399</v>
      </c>
      <c r="E72" s="154" t="s">
        <v>399</v>
      </c>
      <c r="F72" s="155" t="s">
        <v>399</v>
      </c>
      <c r="G72" s="156" t="s">
        <v>15</v>
      </c>
      <c r="H72" s="157"/>
      <c r="I72" s="50">
        <v>50</v>
      </c>
      <c r="J72" s="51">
        <v>0</v>
      </c>
      <c r="K72" s="33">
        <v>9.5</v>
      </c>
      <c r="L72" s="35">
        <f t="shared" si="3"/>
        <v>0</v>
      </c>
      <c r="M72" s="36">
        <f t="shared" si="4"/>
        <v>0</v>
      </c>
    </row>
    <row r="73" spans="1:13" ht="15" customHeight="1" x14ac:dyDescent="0.3">
      <c r="A73" s="48">
        <f t="shared" si="2"/>
        <v>62</v>
      </c>
      <c r="B73" s="32"/>
      <c r="C73" s="153" t="s">
        <v>338</v>
      </c>
      <c r="D73" s="154" t="s">
        <v>338</v>
      </c>
      <c r="E73" s="154" t="s">
        <v>338</v>
      </c>
      <c r="F73" s="155" t="s">
        <v>338</v>
      </c>
      <c r="G73" s="156" t="s">
        <v>122</v>
      </c>
      <c r="H73" s="158"/>
      <c r="I73" s="50">
        <v>50</v>
      </c>
      <c r="J73" s="51">
        <v>0</v>
      </c>
      <c r="K73" s="33">
        <v>9.5</v>
      </c>
      <c r="L73" s="35">
        <f t="shared" si="3"/>
        <v>0</v>
      </c>
      <c r="M73" s="36">
        <f t="shared" si="4"/>
        <v>0</v>
      </c>
    </row>
    <row r="74" spans="1:13" ht="15" customHeight="1" x14ac:dyDescent="0.3">
      <c r="A74" s="48">
        <f t="shared" si="2"/>
        <v>63</v>
      </c>
      <c r="B74" s="32"/>
      <c r="C74" s="153" t="s">
        <v>817</v>
      </c>
      <c r="D74" s="154" t="s">
        <v>817</v>
      </c>
      <c r="E74" s="154" t="s">
        <v>817</v>
      </c>
      <c r="F74" s="155" t="s">
        <v>817</v>
      </c>
      <c r="G74" s="156" t="s">
        <v>15</v>
      </c>
      <c r="H74" s="158"/>
      <c r="I74" s="50">
        <v>100</v>
      </c>
      <c r="J74" s="51">
        <v>0</v>
      </c>
      <c r="K74" s="33">
        <v>9.5</v>
      </c>
      <c r="L74" s="35">
        <f t="shared" ref="L74:L75" si="5">PRODUCT(J74,1.095)</f>
        <v>0</v>
      </c>
      <c r="M74" s="36">
        <f t="shared" ref="M74:M75" si="6">PRODUCT(I74,L74)</f>
        <v>0</v>
      </c>
    </row>
    <row r="75" spans="1:13" ht="15" customHeight="1" x14ac:dyDescent="0.3">
      <c r="A75" s="48">
        <f t="shared" si="2"/>
        <v>64</v>
      </c>
      <c r="B75" s="32"/>
      <c r="C75" s="153" t="s">
        <v>643</v>
      </c>
      <c r="D75" s="154" t="s">
        <v>643</v>
      </c>
      <c r="E75" s="154" t="s">
        <v>643</v>
      </c>
      <c r="F75" s="155" t="s">
        <v>643</v>
      </c>
      <c r="G75" s="156" t="s">
        <v>15</v>
      </c>
      <c r="H75" s="158"/>
      <c r="I75" s="34">
        <v>50</v>
      </c>
      <c r="J75" s="51">
        <v>0</v>
      </c>
      <c r="K75" s="33">
        <v>9.5</v>
      </c>
      <c r="L75" s="35">
        <f t="shared" si="5"/>
        <v>0</v>
      </c>
      <c r="M75" s="36">
        <f t="shared" si="6"/>
        <v>0</v>
      </c>
    </row>
    <row r="76" spans="1:13" ht="12.75" customHeight="1" x14ac:dyDescent="0.3">
      <c r="A76" s="37"/>
      <c r="B76" s="37"/>
      <c r="C76" s="140" t="s">
        <v>446</v>
      </c>
      <c r="D76" s="141"/>
      <c r="E76" s="141"/>
      <c r="F76" s="142"/>
      <c r="G76" s="38"/>
      <c r="H76" s="38"/>
      <c r="I76" s="38"/>
      <c r="J76" s="39"/>
      <c r="K76" s="38"/>
      <c r="L76" s="40"/>
      <c r="M76" s="41">
        <f>SUM(M12:M75)</f>
        <v>0</v>
      </c>
    </row>
    <row r="77" spans="1:13" ht="12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2.75" customHeight="1" x14ac:dyDescent="0.3">
      <c r="A78" s="4" t="s">
        <v>18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2.75" customHeight="1" x14ac:dyDescent="0.3">
      <c r="A79" s="4" t="s">
        <v>19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2.75" customHeight="1" x14ac:dyDescent="0.3">
      <c r="A80" s="4" t="s">
        <v>20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2.75" customHeight="1" x14ac:dyDescent="0.3">
      <c r="A81" s="4" t="s">
        <v>837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2.75" customHeight="1" x14ac:dyDescent="0.3">
      <c r="A82" s="4" t="s">
        <v>836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2.75" customHeight="1" x14ac:dyDescent="0.3">
      <c r="A83" s="4" t="s">
        <v>842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2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2.75" customHeight="1" x14ac:dyDescent="0.3">
      <c r="A85" s="53" t="s">
        <v>936</v>
      </c>
      <c r="B85" s="4"/>
      <c r="C85" s="4"/>
      <c r="D85" s="4"/>
      <c r="E85" s="4"/>
      <c r="F85" s="4"/>
      <c r="G85" s="4"/>
      <c r="H85" s="42"/>
      <c r="I85" s="4"/>
      <c r="J85" s="4"/>
      <c r="K85" s="4"/>
      <c r="L85" s="4"/>
      <c r="M85" s="4"/>
    </row>
    <row r="86" spans="1:13" ht="12.75" customHeight="1" x14ac:dyDescent="0.3">
      <c r="A86" s="53"/>
      <c r="B86" s="4"/>
      <c r="C86" s="4"/>
      <c r="D86" s="4"/>
      <c r="E86" s="4"/>
      <c r="F86" s="4"/>
      <c r="G86" s="4"/>
      <c r="H86" s="42"/>
      <c r="I86" s="4"/>
      <c r="J86" s="4"/>
      <c r="K86" s="4"/>
      <c r="L86" s="4"/>
      <c r="M86" s="4"/>
    </row>
    <row r="87" spans="1:13" ht="12.75" customHeight="1" x14ac:dyDescent="0.3">
      <c r="A87" s="4" t="s">
        <v>21</v>
      </c>
      <c r="B87" s="4"/>
      <c r="C87" s="4"/>
      <c r="D87" s="4"/>
      <c r="E87" s="4"/>
      <c r="F87" s="4"/>
      <c r="G87" s="4"/>
      <c r="H87" s="42" t="s">
        <v>22</v>
      </c>
      <c r="I87" s="4"/>
      <c r="J87" s="4"/>
      <c r="K87" s="4" t="s">
        <v>23</v>
      </c>
      <c r="L87" s="4"/>
      <c r="M87" s="4"/>
    </row>
    <row r="90" spans="1:13" ht="12.75" customHeight="1" x14ac:dyDescent="0.3">
      <c r="B90" s="43"/>
      <c r="C90" s="43"/>
    </row>
    <row r="91" spans="1:13" ht="12.75" customHeight="1" x14ac:dyDescent="0.3">
      <c r="B91" s="43"/>
      <c r="C91" s="43"/>
    </row>
    <row r="92" spans="1:13" ht="12.75" customHeight="1" x14ac:dyDescent="0.3">
      <c r="B92" s="43"/>
      <c r="C92" s="43"/>
    </row>
    <row r="93" spans="1:13" ht="12.75" customHeight="1" x14ac:dyDescent="0.3">
      <c r="B93" s="43"/>
      <c r="C93" s="43"/>
    </row>
  </sheetData>
  <sheetProtection algorithmName="SHA-512" hashValue="3fltBlOSc8+rZbTNBBarT2vmLBEw6aCSYHhVE7vlvfGe/2jfjZUmZjvPCOKmtLpc5HjitKAj4lnSUjRtVa4bwQ==" saltValue="xUHaeZcv3aEUmWmrWb3HiQ==" spinCount="100000" sheet="1" objects="1" scenarios="1"/>
  <protectedRanges>
    <protectedRange sqref="C87" name="Obseg3"/>
    <protectedRange sqref="C4:D5" name="Obseg2"/>
    <protectedRange sqref="C87" name="Range2"/>
  </protectedRanges>
  <mergeCells count="66">
    <mergeCell ref="C74:F74"/>
    <mergeCell ref="C43:F43"/>
    <mergeCell ref="C44:F44"/>
    <mergeCell ref="C45:F45"/>
    <mergeCell ref="C46:F46"/>
    <mergeCell ref="C60:F60"/>
    <mergeCell ref="C52:F52"/>
    <mergeCell ref="C53:F53"/>
    <mergeCell ref="C54:F54"/>
    <mergeCell ref="C47:F47"/>
    <mergeCell ref="C42:F42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28:F28"/>
    <mergeCell ref="C29:F29"/>
    <mergeCell ref="C30:F30"/>
    <mergeCell ref="C31:F31"/>
    <mergeCell ref="C72:F72"/>
    <mergeCell ref="C73:F73"/>
    <mergeCell ref="C75:F75"/>
    <mergeCell ref="C61:F61"/>
    <mergeCell ref="C62:F62"/>
    <mergeCell ref="C63:F63"/>
    <mergeCell ref="C64:F64"/>
    <mergeCell ref="C65:F65"/>
    <mergeCell ref="C55:F55"/>
    <mergeCell ref="C56:F56"/>
    <mergeCell ref="C57:F57"/>
    <mergeCell ref="C58:F58"/>
    <mergeCell ref="C59:F59"/>
    <mergeCell ref="C76:F76"/>
    <mergeCell ref="C66:F66"/>
    <mergeCell ref="C67:F67"/>
    <mergeCell ref="C68:F68"/>
    <mergeCell ref="C69:F69"/>
    <mergeCell ref="C70:F70"/>
    <mergeCell ref="C71:F71"/>
    <mergeCell ref="C48:F48"/>
    <mergeCell ref="C49:F49"/>
    <mergeCell ref="C50:F50"/>
    <mergeCell ref="C51:F51"/>
    <mergeCell ref="C27:F27"/>
    <mergeCell ref="C19:F19"/>
    <mergeCell ref="C20:F20"/>
    <mergeCell ref="C21:F21"/>
    <mergeCell ref="C22:F22"/>
    <mergeCell ref="C23:F23"/>
    <mergeCell ref="C24:F24"/>
    <mergeCell ref="C25:F25"/>
    <mergeCell ref="C26:F26"/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6D9B2-7F96-4409-9F58-8C62DF85DC1D}">
  <dimension ref="A2:R150"/>
  <sheetViews>
    <sheetView topLeftCell="A109" zoomScale="110" zoomScaleNormal="110" workbookViewId="0">
      <selection activeCell="D126" sqref="D126:G12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8" ht="12.75" customHeight="1" x14ac:dyDescent="0.3">
      <c r="B2" s="1" t="s">
        <v>24</v>
      </c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25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401</v>
      </c>
      <c r="J8" s="70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655</v>
      </c>
      <c r="J9" s="6"/>
      <c r="K9" s="7"/>
      <c r="L9" s="7"/>
      <c r="M9" s="6"/>
      <c r="N9" s="71"/>
      <c r="O9" s="71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72"/>
      <c r="C11" s="73"/>
      <c r="D11" s="146"/>
      <c r="E11" s="146"/>
      <c r="F11" s="146"/>
      <c r="G11" s="146"/>
      <c r="H11" s="74"/>
      <c r="I11" s="75"/>
      <c r="J11" s="76" t="s">
        <v>402</v>
      </c>
      <c r="K11" s="77"/>
      <c r="L11" s="78"/>
      <c r="M11" s="79"/>
      <c r="N11" s="80" t="s">
        <v>403</v>
      </c>
      <c r="O11" s="79"/>
      <c r="P11" s="81"/>
      <c r="Q11" s="78" t="s">
        <v>404</v>
      </c>
      <c r="R11" s="82"/>
    </row>
    <row r="12" spans="1:18" ht="12.75" customHeight="1" x14ac:dyDescent="0.3">
      <c r="A12" s="1"/>
      <c r="B12" s="83" t="s">
        <v>3</v>
      </c>
      <c r="C12" s="84" t="s">
        <v>4</v>
      </c>
      <c r="D12" s="85"/>
      <c r="E12" s="147" t="s">
        <v>405</v>
      </c>
      <c r="F12" s="147"/>
      <c r="G12" s="147"/>
      <c r="H12" s="147"/>
      <c r="I12" s="86" t="s">
        <v>406</v>
      </c>
      <c r="J12" s="87" t="s">
        <v>407</v>
      </c>
      <c r="K12" s="81" t="s">
        <v>408</v>
      </c>
      <c r="L12" s="81" t="s">
        <v>9</v>
      </c>
      <c r="M12" s="81" t="s">
        <v>9</v>
      </c>
      <c r="N12" s="81" t="s">
        <v>10</v>
      </c>
      <c r="O12" s="81" t="s">
        <v>11</v>
      </c>
      <c r="P12" s="81" t="s">
        <v>11</v>
      </c>
      <c r="Q12" s="88" t="s">
        <v>12</v>
      </c>
      <c r="R12" s="88" t="s">
        <v>12</v>
      </c>
    </row>
    <row r="13" spans="1:18" ht="12.75" customHeight="1" x14ac:dyDescent="0.3">
      <c r="A13" s="1"/>
      <c r="B13" s="89"/>
      <c r="C13" s="90"/>
      <c r="D13" s="91"/>
      <c r="E13" s="91"/>
      <c r="F13" s="91"/>
      <c r="G13" s="91"/>
      <c r="H13" s="91"/>
      <c r="I13" s="92"/>
      <c r="J13" s="93" t="s">
        <v>409</v>
      </c>
      <c r="K13" s="81"/>
      <c r="L13" s="81" t="s">
        <v>410</v>
      </c>
      <c r="M13" s="81" t="s">
        <v>411</v>
      </c>
      <c r="N13" s="94"/>
      <c r="O13" s="81" t="s">
        <v>410</v>
      </c>
      <c r="P13" s="92" t="s">
        <v>411</v>
      </c>
      <c r="Q13" s="95" t="s">
        <v>412</v>
      </c>
      <c r="R13" s="92" t="s">
        <v>413</v>
      </c>
    </row>
    <row r="14" spans="1:18" ht="12.75" customHeight="1" x14ac:dyDescent="0.3">
      <c r="B14" s="96">
        <f>B13+1</f>
        <v>1</v>
      </c>
      <c r="C14" s="96"/>
      <c r="D14" s="143" t="s">
        <v>415</v>
      </c>
      <c r="E14" s="144" t="s">
        <v>415</v>
      </c>
      <c r="F14" s="144" t="s">
        <v>415</v>
      </c>
      <c r="G14" s="145" t="s">
        <v>415</v>
      </c>
      <c r="H14" s="106" t="s">
        <v>15</v>
      </c>
      <c r="I14" s="110"/>
      <c r="J14" s="111">
        <v>270</v>
      </c>
      <c r="K14" s="59">
        <v>2400</v>
      </c>
      <c r="L14" s="30">
        <v>0</v>
      </c>
      <c r="M14" s="30">
        <v>0</v>
      </c>
      <c r="N14" s="26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PRODUCT(K14,P14)</f>
        <v>0</v>
      </c>
    </row>
    <row r="15" spans="1:18" ht="12.75" customHeight="1" x14ac:dyDescent="0.3">
      <c r="B15" s="96">
        <f>B14+1</f>
        <v>2</v>
      </c>
      <c r="C15" s="96"/>
      <c r="D15" s="143" t="s">
        <v>447</v>
      </c>
      <c r="E15" s="144" t="s">
        <v>447</v>
      </c>
      <c r="F15" s="144" t="s">
        <v>447</v>
      </c>
      <c r="G15" s="145" t="s">
        <v>447</v>
      </c>
      <c r="H15" s="106" t="s">
        <v>15</v>
      </c>
      <c r="I15" s="110"/>
      <c r="J15" s="111">
        <v>10</v>
      </c>
      <c r="K15" s="59">
        <v>100</v>
      </c>
      <c r="L15" s="30">
        <v>0</v>
      </c>
      <c r="M15" s="30">
        <v>0</v>
      </c>
      <c r="N15" s="26">
        <v>9.5</v>
      </c>
      <c r="O15" s="30">
        <f t="shared" ref="O15:O78" si="0">PRODUCT(L15,1.095)</f>
        <v>0</v>
      </c>
      <c r="P15" s="30">
        <f t="shared" ref="P15:P78" si="1">PRODUCT(M15,1.095)</f>
        <v>0</v>
      </c>
      <c r="Q15" s="31">
        <f t="shared" ref="Q15:Q78" si="2">PRODUCT(J15,O15)</f>
        <v>0</v>
      </c>
      <c r="R15" s="31">
        <f t="shared" ref="R15:R78" si="3">PRODUCT(K15,P15)</f>
        <v>0</v>
      </c>
    </row>
    <row r="16" spans="1:18" ht="12.75" customHeight="1" x14ac:dyDescent="0.3">
      <c r="B16" s="96">
        <f t="shared" ref="B16:B79" si="4">B15+1</f>
        <v>3</v>
      </c>
      <c r="C16" s="96"/>
      <c r="D16" s="143" t="s">
        <v>448</v>
      </c>
      <c r="E16" s="144" t="s">
        <v>448</v>
      </c>
      <c r="F16" s="144" t="s">
        <v>448</v>
      </c>
      <c r="G16" s="145" t="s">
        <v>448</v>
      </c>
      <c r="H16" s="106" t="s">
        <v>15</v>
      </c>
      <c r="I16" s="110"/>
      <c r="J16" s="111">
        <v>830</v>
      </c>
      <c r="K16" s="59">
        <v>7500</v>
      </c>
      <c r="L16" s="30">
        <v>0</v>
      </c>
      <c r="M16" s="30">
        <v>0</v>
      </c>
      <c r="N16" s="26">
        <v>9.5</v>
      </c>
      <c r="O16" s="30">
        <f t="shared" si="0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</row>
    <row r="17" spans="2:18" ht="12.75" customHeight="1" x14ac:dyDescent="0.3">
      <c r="B17" s="96">
        <f t="shared" si="4"/>
        <v>4</v>
      </c>
      <c r="C17" s="96"/>
      <c r="D17" s="143" t="s">
        <v>449</v>
      </c>
      <c r="E17" s="144" t="s">
        <v>449</v>
      </c>
      <c r="F17" s="144" t="s">
        <v>449</v>
      </c>
      <c r="G17" s="145" t="s">
        <v>449</v>
      </c>
      <c r="H17" s="106" t="s">
        <v>15</v>
      </c>
      <c r="I17" s="110"/>
      <c r="J17" s="111">
        <v>30</v>
      </c>
      <c r="K17" s="59">
        <v>100</v>
      </c>
      <c r="L17" s="30">
        <v>0</v>
      </c>
      <c r="M17" s="30">
        <v>0</v>
      </c>
      <c r="N17" s="26">
        <v>9.5</v>
      </c>
      <c r="O17" s="30">
        <f t="shared" si="0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</row>
    <row r="18" spans="2:18" ht="12.75" customHeight="1" x14ac:dyDescent="0.3">
      <c r="B18" s="96">
        <f t="shared" si="4"/>
        <v>5</v>
      </c>
      <c r="C18" s="96"/>
      <c r="D18" s="143" t="s">
        <v>450</v>
      </c>
      <c r="E18" s="144" t="s">
        <v>450</v>
      </c>
      <c r="F18" s="144" t="s">
        <v>450</v>
      </c>
      <c r="G18" s="145" t="s">
        <v>450</v>
      </c>
      <c r="H18" s="106" t="s">
        <v>15</v>
      </c>
      <c r="I18" s="110"/>
      <c r="J18" s="111">
        <v>800</v>
      </c>
      <c r="K18" s="59">
        <v>2400</v>
      </c>
      <c r="L18" s="30">
        <v>0</v>
      </c>
      <c r="M18" s="30">
        <v>0</v>
      </c>
      <c r="N18" s="26">
        <v>9.5</v>
      </c>
      <c r="O18" s="30">
        <f t="shared" si="0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</row>
    <row r="19" spans="2:18" ht="12.75" customHeight="1" x14ac:dyDescent="0.3">
      <c r="B19" s="96">
        <f t="shared" si="4"/>
        <v>6</v>
      </c>
      <c r="C19" s="96"/>
      <c r="D19" s="143" t="s">
        <v>416</v>
      </c>
      <c r="E19" s="144" t="s">
        <v>416</v>
      </c>
      <c r="F19" s="144" t="s">
        <v>416</v>
      </c>
      <c r="G19" s="145" t="s">
        <v>416</v>
      </c>
      <c r="H19" s="106" t="s">
        <v>15</v>
      </c>
      <c r="I19" s="110"/>
      <c r="J19" s="111">
        <v>250</v>
      </c>
      <c r="K19" s="59">
        <v>1200</v>
      </c>
      <c r="L19" s="30">
        <v>0</v>
      </c>
      <c r="M19" s="30">
        <v>0</v>
      </c>
      <c r="N19" s="26">
        <v>9.5</v>
      </c>
      <c r="O19" s="30">
        <f t="shared" si="0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</row>
    <row r="20" spans="2:18" ht="12.75" customHeight="1" x14ac:dyDescent="0.3">
      <c r="B20" s="96">
        <f t="shared" si="4"/>
        <v>7</v>
      </c>
      <c r="C20" s="96"/>
      <c r="D20" s="143" t="s">
        <v>451</v>
      </c>
      <c r="E20" s="144" t="s">
        <v>451</v>
      </c>
      <c r="F20" s="144" t="s">
        <v>451</v>
      </c>
      <c r="G20" s="145" t="s">
        <v>451</v>
      </c>
      <c r="H20" s="106" t="s">
        <v>15</v>
      </c>
      <c r="I20" s="110"/>
      <c r="J20" s="111">
        <v>10</v>
      </c>
      <c r="K20" s="59">
        <v>75</v>
      </c>
      <c r="L20" s="30">
        <v>0</v>
      </c>
      <c r="M20" s="30">
        <v>0</v>
      </c>
      <c r="N20" s="26">
        <v>9.5</v>
      </c>
      <c r="O20" s="30">
        <f t="shared" si="0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</row>
    <row r="21" spans="2:18" ht="12.75" customHeight="1" x14ac:dyDescent="0.3">
      <c r="B21" s="96">
        <f t="shared" si="4"/>
        <v>8</v>
      </c>
      <c r="C21" s="96"/>
      <c r="D21" s="143" t="s">
        <v>452</v>
      </c>
      <c r="E21" s="144" t="s">
        <v>452</v>
      </c>
      <c r="F21" s="144" t="s">
        <v>452</v>
      </c>
      <c r="G21" s="145" t="s">
        <v>452</v>
      </c>
      <c r="H21" s="106" t="s">
        <v>15</v>
      </c>
      <c r="I21" s="110"/>
      <c r="J21" s="111">
        <v>400</v>
      </c>
      <c r="K21" s="59">
        <v>1200</v>
      </c>
      <c r="L21" s="30">
        <v>0</v>
      </c>
      <c r="M21" s="30">
        <v>0</v>
      </c>
      <c r="N21" s="26">
        <v>9.5</v>
      </c>
      <c r="O21" s="30">
        <f t="shared" si="0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</row>
    <row r="22" spans="2:18" ht="12.75" customHeight="1" x14ac:dyDescent="0.3">
      <c r="B22" s="96">
        <f t="shared" si="4"/>
        <v>9</v>
      </c>
      <c r="C22" s="96"/>
      <c r="D22" s="143" t="s">
        <v>453</v>
      </c>
      <c r="E22" s="144" t="s">
        <v>453</v>
      </c>
      <c r="F22" s="144" t="s">
        <v>453</v>
      </c>
      <c r="G22" s="145" t="s">
        <v>453</v>
      </c>
      <c r="H22" s="106" t="s">
        <v>15</v>
      </c>
      <c r="I22" s="110"/>
      <c r="J22" s="111">
        <v>400</v>
      </c>
      <c r="K22" s="59">
        <v>1200</v>
      </c>
      <c r="L22" s="30">
        <v>0</v>
      </c>
      <c r="M22" s="30">
        <v>0</v>
      </c>
      <c r="N22" s="26">
        <v>9.5</v>
      </c>
      <c r="O22" s="30">
        <f t="shared" si="0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</row>
    <row r="23" spans="2:18" ht="12.75" customHeight="1" x14ac:dyDescent="0.3">
      <c r="B23" s="96">
        <f t="shared" si="4"/>
        <v>10</v>
      </c>
      <c r="C23" s="96"/>
      <c r="D23" s="143" t="s">
        <v>454</v>
      </c>
      <c r="E23" s="144" t="s">
        <v>454</v>
      </c>
      <c r="F23" s="144" t="s">
        <v>454</v>
      </c>
      <c r="G23" s="145" t="s">
        <v>454</v>
      </c>
      <c r="H23" s="106" t="s">
        <v>15</v>
      </c>
      <c r="I23" s="110"/>
      <c r="J23" s="111">
        <v>170</v>
      </c>
      <c r="K23" s="59">
        <v>1500</v>
      </c>
      <c r="L23" s="30">
        <v>0</v>
      </c>
      <c r="M23" s="30">
        <v>0</v>
      </c>
      <c r="N23" s="26">
        <v>9.5</v>
      </c>
      <c r="O23" s="30">
        <f t="shared" si="0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</row>
    <row r="24" spans="2:18" ht="12.75" customHeight="1" x14ac:dyDescent="0.3">
      <c r="B24" s="96">
        <f t="shared" si="4"/>
        <v>11</v>
      </c>
      <c r="C24" s="96"/>
      <c r="D24" s="143" t="s">
        <v>455</v>
      </c>
      <c r="E24" s="144" t="s">
        <v>455</v>
      </c>
      <c r="F24" s="144" t="s">
        <v>455</v>
      </c>
      <c r="G24" s="145" t="s">
        <v>455</v>
      </c>
      <c r="H24" s="107" t="s">
        <v>15</v>
      </c>
      <c r="I24" s="110"/>
      <c r="J24" s="111">
        <v>440</v>
      </c>
      <c r="K24" s="109">
        <v>4000</v>
      </c>
      <c r="L24" s="30">
        <v>0</v>
      </c>
      <c r="M24" s="30">
        <v>0</v>
      </c>
      <c r="N24" s="26">
        <v>9.5</v>
      </c>
      <c r="O24" s="30">
        <f t="shared" si="0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</row>
    <row r="25" spans="2:18" ht="12.75" customHeight="1" x14ac:dyDescent="0.3">
      <c r="B25" s="96">
        <f t="shared" si="4"/>
        <v>12</v>
      </c>
      <c r="C25" s="96"/>
      <c r="D25" s="143" t="s">
        <v>456</v>
      </c>
      <c r="E25" s="144" t="s">
        <v>456</v>
      </c>
      <c r="F25" s="144" t="s">
        <v>456</v>
      </c>
      <c r="G25" s="145" t="s">
        <v>456</v>
      </c>
      <c r="H25" s="108" t="s">
        <v>15</v>
      </c>
      <c r="I25" s="110"/>
      <c r="J25" s="111">
        <v>670</v>
      </c>
      <c r="K25" s="60">
        <v>6000</v>
      </c>
      <c r="L25" s="30">
        <v>0</v>
      </c>
      <c r="M25" s="30">
        <v>0</v>
      </c>
      <c r="N25" s="26">
        <v>9.5</v>
      </c>
      <c r="O25" s="30">
        <f t="shared" si="0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</row>
    <row r="26" spans="2:18" ht="12.75" customHeight="1" x14ac:dyDescent="0.3">
      <c r="B26" s="96">
        <f t="shared" si="4"/>
        <v>13</v>
      </c>
      <c r="C26" s="96"/>
      <c r="D26" s="143" t="s">
        <v>419</v>
      </c>
      <c r="E26" s="144" t="s">
        <v>419</v>
      </c>
      <c r="F26" s="144" t="s">
        <v>419</v>
      </c>
      <c r="G26" s="145" t="s">
        <v>419</v>
      </c>
      <c r="H26" s="106" t="s">
        <v>15</v>
      </c>
      <c r="I26" s="110"/>
      <c r="J26" s="111">
        <v>100</v>
      </c>
      <c r="K26" s="59">
        <v>1800</v>
      </c>
      <c r="L26" s="30">
        <v>0</v>
      </c>
      <c r="M26" s="30">
        <v>0</v>
      </c>
      <c r="N26" s="26">
        <v>9.5</v>
      </c>
      <c r="O26" s="30">
        <f t="shared" si="0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</row>
    <row r="27" spans="2:18" ht="12.75" customHeight="1" x14ac:dyDescent="0.3">
      <c r="B27" s="96">
        <f t="shared" si="4"/>
        <v>14</v>
      </c>
      <c r="C27" s="96"/>
      <c r="D27" s="143" t="s">
        <v>424</v>
      </c>
      <c r="E27" s="144" t="s">
        <v>424</v>
      </c>
      <c r="F27" s="144" t="s">
        <v>424</v>
      </c>
      <c r="G27" s="145" t="s">
        <v>424</v>
      </c>
      <c r="H27" s="106" t="s">
        <v>15</v>
      </c>
      <c r="I27" s="110"/>
      <c r="J27" s="111">
        <v>150</v>
      </c>
      <c r="K27" s="59">
        <v>300</v>
      </c>
      <c r="L27" s="30">
        <v>0</v>
      </c>
      <c r="M27" s="30">
        <v>0</v>
      </c>
      <c r="N27" s="26">
        <v>9.5</v>
      </c>
      <c r="O27" s="30">
        <f t="shared" si="0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</row>
    <row r="28" spans="2:18" ht="12.75" customHeight="1" x14ac:dyDescent="0.3">
      <c r="B28" s="96">
        <f t="shared" si="4"/>
        <v>15</v>
      </c>
      <c r="C28" s="96"/>
      <c r="D28" s="143" t="s">
        <v>457</v>
      </c>
      <c r="E28" s="144" t="s">
        <v>457</v>
      </c>
      <c r="F28" s="144" t="s">
        <v>457</v>
      </c>
      <c r="G28" s="145" t="s">
        <v>457</v>
      </c>
      <c r="H28" s="106" t="s">
        <v>15</v>
      </c>
      <c r="I28" s="110"/>
      <c r="J28" s="111">
        <v>100</v>
      </c>
      <c r="K28" s="59">
        <v>900</v>
      </c>
      <c r="L28" s="30">
        <v>0</v>
      </c>
      <c r="M28" s="30">
        <v>0</v>
      </c>
      <c r="N28" s="26">
        <v>9.5</v>
      </c>
      <c r="O28" s="30">
        <f t="shared" si="0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</row>
    <row r="29" spans="2:18" ht="12.75" customHeight="1" x14ac:dyDescent="0.3">
      <c r="B29" s="96">
        <f t="shared" si="4"/>
        <v>16</v>
      </c>
      <c r="C29" s="96"/>
      <c r="D29" s="143" t="s">
        <v>425</v>
      </c>
      <c r="E29" s="144" t="s">
        <v>425</v>
      </c>
      <c r="F29" s="144" t="s">
        <v>425</v>
      </c>
      <c r="G29" s="145" t="s">
        <v>425</v>
      </c>
      <c r="H29" s="106" t="s">
        <v>15</v>
      </c>
      <c r="I29" s="110"/>
      <c r="J29" s="111">
        <v>170</v>
      </c>
      <c r="K29" s="59">
        <v>1500</v>
      </c>
      <c r="L29" s="30">
        <v>0</v>
      </c>
      <c r="M29" s="30">
        <v>0</v>
      </c>
      <c r="N29" s="26">
        <v>9.5</v>
      </c>
      <c r="O29" s="30">
        <f t="shared" si="0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</row>
    <row r="30" spans="2:18" ht="12.75" customHeight="1" x14ac:dyDescent="0.3">
      <c r="B30" s="96">
        <f t="shared" si="4"/>
        <v>17</v>
      </c>
      <c r="C30" s="96"/>
      <c r="D30" s="143" t="s">
        <v>458</v>
      </c>
      <c r="E30" s="144" t="s">
        <v>458</v>
      </c>
      <c r="F30" s="144" t="s">
        <v>458</v>
      </c>
      <c r="G30" s="145" t="s">
        <v>458</v>
      </c>
      <c r="H30" s="106" t="s">
        <v>15</v>
      </c>
      <c r="I30" s="110"/>
      <c r="J30" s="111">
        <v>0</v>
      </c>
      <c r="K30" s="59">
        <v>45</v>
      </c>
      <c r="L30" s="30">
        <v>0</v>
      </c>
      <c r="M30" s="30">
        <v>0</v>
      </c>
      <c r="N30" s="26">
        <v>9.5</v>
      </c>
      <c r="O30" s="30">
        <f t="shared" si="0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</row>
    <row r="31" spans="2:18" ht="12.75" customHeight="1" x14ac:dyDescent="0.3">
      <c r="B31" s="96">
        <f t="shared" si="4"/>
        <v>18</v>
      </c>
      <c r="C31" s="96"/>
      <c r="D31" s="143" t="s">
        <v>420</v>
      </c>
      <c r="E31" s="144" t="s">
        <v>420</v>
      </c>
      <c r="F31" s="144" t="s">
        <v>420</v>
      </c>
      <c r="G31" s="145" t="s">
        <v>420</v>
      </c>
      <c r="H31" s="106" t="s">
        <v>15</v>
      </c>
      <c r="I31" s="110"/>
      <c r="J31" s="111">
        <v>270</v>
      </c>
      <c r="K31" s="59">
        <v>2400</v>
      </c>
      <c r="L31" s="30">
        <v>0</v>
      </c>
      <c r="M31" s="30">
        <v>0</v>
      </c>
      <c r="N31" s="26">
        <v>9.5</v>
      </c>
      <c r="O31" s="30">
        <f t="shared" si="0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</row>
    <row r="32" spans="2:18" ht="12.75" customHeight="1" x14ac:dyDescent="0.3">
      <c r="B32" s="96">
        <f t="shared" si="4"/>
        <v>19</v>
      </c>
      <c r="C32" s="96"/>
      <c r="D32" s="143" t="s">
        <v>421</v>
      </c>
      <c r="E32" s="144" t="s">
        <v>421</v>
      </c>
      <c r="F32" s="144" t="s">
        <v>421</v>
      </c>
      <c r="G32" s="145" t="s">
        <v>421</v>
      </c>
      <c r="H32" s="106" t="s">
        <v>15</v>
      </c>
      <c r="I32" s="110"/>
      <c r="J32" s="111">
        <v>150</v>
      </c>
      <c r="K32" s="59">
        <v>750</v>
      </c>
      <c r="L32" s="30">
        <v>0</v>
      </c>
      <c r="M32" s="30">
        <v>0</v>
      </c>
      <c r="N32" s="26">
        <v>9.5</v>
      </c>
      <c r="O32" s="30">
        <f t="shared" si="0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</row>
    <row r="33" spans="2:18" ht="12.75" customHeight="1" x14ac:dyDescent="0.3">
      <c r="B33" s="96">
        <f t="shared" si="4"/>
        <v>20</v>
      </c>
      <c r="C33" s="96"/>
      <c r="D33" s="143" t="s">
        <v>459</v>
      </c>
      <c r="E33" s="144" t="s">
        <v>459</v>
      </c>
      <c r="F33" s="144" t="s">
        <v>459</v>
      </c>
      <c r="G33" s="145" t="s">
        <v>459</v>
      </c>
      <c r="H33" s="106" t="s">
        <v>15</v>
      </c>
      <c r="I33" s="110"/>
      <c r="J33" s="111">
        <v>0</v>
      </c>
      <c r="K33" s="59">
        <v>600</v>
      </c>
      <c r="L33" s="30">
        <v>0</v>
      </c>
      <c r="M33" s="30">
        <v>0</v>
      </c>
      <c r="N33" s="26">
        <v>9.5</v>
      </c>
      <c r="O33" s="30">
        <f t="shared" si="0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</row>
    <row r="34" spans="2:18" ht="12.75" customHeight="1" x14ac:dyDescent="0.3">
      <c r="B34" s="96">
        <f t="shared" si="4"/>
        <v>21</v>
      </c>
      <c r="C34" s="96"/>
      <c r="D34" s="143" t="s">
        <v>460</v>
      </c>
      <c r="E34" s="144" t="s">
        <v>460</v>
      </c>
      <c r="F34" s="144" t="s">
        <v>460</v>
      </c>
      <c r="G34" s="145" t="s">
        <v>460</v>
      </c>
      <c r="H34" s="108" t="s">
        <v>15</v>
      </c>
      <c r="I34" s="110"/>
      <c r="J34" s="111">
        <v>400</v>
      </c>
      <c r="K34" s="59">
        <v>2000</v>
      </c>
      <c r="L34" s="30">
        <v>0</v>
      </c>
      <c r="M34" s="30">
        <v>0</v>
      </c>
      <c r="N34" s="26">
        <v>9.5</v>
      </c>
      <c r="O34" s="30">
        <f t="shared" si="0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</row>
    <row r="35" spans="2:18" ht="12.75" customHeight="1" x14ac:dyDescent="0.3">
      <c r="B35" s="96">
        <f t="shared" si="4"/>
        <v>22</v>
      </c>
      <c r="C35" s="96"/>
      <c r="D35" s="143" t="s">
        <v>461</v>
      </c>
      <c r="E35" s="144" t="s">
        <v>461</v>
      </c>
      <c r="F35" s="144" t="s">
        <v>461</v>
      </c>
      <c r="G35" s="145" t="s">
        <v>461</v>
      </c>
      <c r="H35" s="106" t="s">
        <v>15</v>
      </c>
      <c r="I35" s="110"/>
      <c r="J35" s="111">
        <v>15</v>
      </c>
      <c r="K35" s="59">
        <v>100</v>
      </c>
      <c r="L35" s="30">
        <v>0</v>
      </c>
      <c r="M35" s="30">
        <v>0</v>
      </c>
      <c r="N35" s="26">
        <v>9.5</v>
      </c>
      <c r="O35" s="30">
        <f t="shared" si="0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</row>
    <row r="36" spans="2:18" ht="12.75" customHeight="1" x14ac:dyDescent="0.3">
      <c r="B36" s="96">
        <f t="shared" si="4"/>
        <v>23</v>
      </c>
      <c r="C36" s="96"/>
      <c r="D36" s="143" t="s">
        <v>462</v>
      </c>
      <c r="E36" s="144" t="s">
        <v>462</v>
      </c>
      <c r="F36" s="144" t="s">
        <v>462</v>
      </c>
      <c r="G36" s="145" t="s">
        <v>462</v>
      </c>
      <c r="H36" s="106" t="s">
        <v>15</v>
      </c>
      <c r="I36" s="110"/>
      <c r="J36" s="111">
        <v>30</v>
      </c>
      <c r="K36" s="59">
        <v>300</v>
      </c>
      <c r="L36" s="30">
        <v>0</v>
      </c>
      <c r="M36" s="30">
        <v>0</v>
      </c>
      <c r="N36" s="26">
        <v>9.5</v>
      </c>
      <c r="O36" s="30">
        <f t="shared" si="0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</row>
    <row r="37" spans="2:18" ht="12.75" customHeight="1" x14ac:dyDescent="0.3">
      <c r="B37" s="96">
        <f t="shared" si="4"/>
        <v>24</v>
      </c>
      <c r="C37" s="96"/>
      <c r="D37" s="143" t="s">
        <v>463</v>
      </c>
      <c r="E37" s="144" t="s">
        <v>463</v>
      </c>
      <c r="F37" s="144" t="s">
        <v>463</v>
      </c>
      <c r="G37" s="145" t="s">
        <v>463</v>
      </c>
      <c r="H37" s="106" t="s">
        <v>15</v>
      </c>
      <c r="I37" s="110"/>
      <c r="J37" s="111">
        <v>100</v>
      </c>
      <c r="K37" s="59">
        <v>900</v>
      </c>
      <c r="L37" s="30">
        <v>0</v>
      </c>
      <c r="M37" s="30">
        <v>0</v>
      </c>
      <c r="N37" s="26">
        <v>9.5</v>
      </c>
      <c r="O37" s="30">
        <f t="shared" si="0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</row>
    <row r="38" spans="2:18" ht="12.75" customHeight="1" x14ac:dyDescent="0.3">
      <c r="B38" s="96">
        <f t="shared" si="4"/>
        <v>25</v>
      </c>
      <c r="C38" s="96"/>
      <c r="D38" s="143" t="s">
        <v>418</v>
      </c>
      <c r="E38" s="144" t="s">
        <v>418</v>
      </c>
      <c r="F38" s="144" t="s">
        <v>418</v>
      </c>
      <c r="G38" s="145" t="s">
        <v>418</v>
      </c>
      <c r="H38" s="106" t="s">
        <v>15</v>
      </c>
      <c r="I38" s="110"/>
      <c r="J38" s="111">
        <v>110</v>
      </c>
      <c r="K38" s="59">
        <v>1000</v>
      </c>
      <c r="L38" s="30">
        <v>0</v>
      </c>
      <c r="M38" s="30">
        <v>0</v>
      </c>
      <c r="N38" s="26">
        <v>9.5</v>
      </c>
      <c r="O38" s="30">
        <f t="shared" si="0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</row>
    <row r="39" spans="2:18" ht="12.75" customHeight="1" x14ac:dyDescent="0.3">
      <c r="B39" s="96">
        <f t="shared" si="4"/>
        <v>26</v>
      </c>
      <c r="C39" s="96"/>
      <c r="D39" s="143" t="s">
        <v>464</v>
      </c>
      <c r="E39" s="144" t="s">
        <v>464</v>
      </c>
      <c r="F39" s="144" t="s">
        <v>464</v>
      </c>
      <c r="G39" s="145" t="s">
        <v>464</v>
      </c>
      <c r="H39" s="106" t="s">
        <v>15</v>
      </c>
      <c r="I39" s="110"/>
      <c r="J39" s="111">
        <v>10</v>
      </c>
      <c r="K39" s="59">
        <v>100</v>
      </c>
      <c r="L39" s="30">
        <v>0</v>
      </c>
      <c r="M39" s="30">
        <v>0</v>
      </c>
      <c r="N39" s="26">
        <v>9.5</v>
      </c>
      <c r="O39" s="30">
        <f t="shared" si="0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</row>
    <row r="40" spans="2:18" ht="12.75" customHeight="1" x14ac:dyDescent="0.3">
      <c r="B40" s="96">
        <f t="shared" si="4"/>
        <v>27</v>
      </c>
      <c r="C40" s="96"/>
      <c r="D40" s="143" t="s">
        <v>414</v>
      </c>
      <c r="E40" s="144" t="s">
        <v>414</v>
      </c>
      <c r="F40" s="144" t="s">
        <v>414</v>
      </c>
      <c r="G40" s="145" t="s">
        <v>414</v>
      </c>
      <c r="H40" s="106" t="s">
        <v>15</v>
      </c>
      <c r="I40" s="110"/>
      <c r="J40" s="111">
        <v>60</v>
      </c>
      <c r="K40" s="59">
        <v>500</v>
      </c>
      <c r="L40" s="30">
        <v>0</v>
      </c>
      <c r="M40" s="30">
        <v>0</v>
      </c>
      <c r="N40" s="26">
        <v>9.5</v>
      </c>
      <c r="O40" s="30">
        <f t="shared" si="0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</row>
    <row r="41" spans="2:18" ht="12.75" customHeight="1" x14ac:dyDescent="0.3">
      <c r="B41" s="96">
        <f t="shared" si="4"/>
        <v>28</v>
      </c>
      <c r="C41" s="96"/>
      <c r="D41" s="143" t="s">
        <v>465</v>
      </c>
      <c r="E41" s="144" t="s">
        <v>465</v>
      </c>
      <c r="F41" s="144" t="s">
        <v>465</v>
      </c>
      <c r="G41" s="145" t="s">
        <v>465</v>
      </c>
      <c r="H41" s="106" t="s">
        <v>15</v>
      </c>
      <c r="I41" s="110"/>
      <c r="J41" s="111">
        <v>10</v>
      </c>
      <c r="K41" s="59">
        <v>100</v>
      </c>
      <c r="L41" s="30">
        <v>0</v>
      </c>
      <c r="M41" s="30">
        <v>0</v>
      </c>
      <c r="N41" s="26">
        <v>9.5</v>
      </c>
      <c r="O41" s="30">
        <f t="shared" si="0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</row>
    <row r="42" spans="2:18" ht="15" customHeight="1" x14ac:dyDescent="0.3">
      <c r="B42" s="96">
        <f t="shared" si="4"/>
        <v>29</v>
      </c>
      <c r="C42" s="96"/>
      <c r="D42" s="143" t="s">
        <v>423</v>
      </c>
      <c r="E42" s="144" t="s">
        <v>423</v>
      </c>
      <c r="F42" s="144" t="s">
        <v>423</v>
      </c>
      <c r="G42" s="145" t="s">
        <v>423</v>
      </c>
      <c r="H42" s="106" t="s">
        <v>15</v>
      </c>
      <c r="I42" s="110"/>
      <c r="J42" s="111">
        <v>60</v>
      </c>
      <c r="K42" s="59">
        <v>500</v>
      </c>
      <c r="L42" s="30">
        <v>0</v>
      </c>
      <c r="M42" s="30">
        <v>0</v>
      </c>
      <c r="N42" s="26">
        <v>9.5</v>
      </c>
      <c r="O42" s="30">
        <f t="shared" si="0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</row>
    <row r="43" spans="2:18" ht="12.75" customHeight="1" x14ac:dyDescent="0.3">
      <c r="B43" s="96">
        <f t="shared" si="4"/>
        <v>30</v>
      </c>
      <c r="C43" s="96"/>
      <c r="D43" s="143" t="s">
        <v>466</v>
      </c>
      <c r="E43" s="144" t="s">
        <v>466</v>
      </c>
      <c r="F43" s="144" t="s">
        <v>466</v>
      </c>
      <c r="G43" s="145" t="s">
        <v>466</v>
      </c>
      <c r="H43" s="106" t="s">
        <v>15</v>
      </c>
      <c r="I43" s="27"/>
      <c r="J43" s="111">
        <v>10</v>
      </c>
      <c r="K43" s="59">
        <v>60</v>
      </c>
      <c r="L43" s="30">
        <v>0</v>
      </c>
      <c r="M43" s="30">
        <v>0</v>
      </c>
      <c r="N43" s="26">
        <v>9.5</v>
      </c>
      <c r="O43" s="30">
        <f t="shared" si="0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</row>
    <row r="44" spans="2:18" ht="12.75" customHeight="1" x14ac:dyDescent="0.3">
      <c r="B44" s="96">
        <f t="shared" si="4"/>
        <v>31</v>
      </c>
      <c r="C44" s="96"/>
      <c r="D44" s="143" t="s">
        <v>467</v>
      </c>
      <c r="E44" s="144" t="s">
        <v>467</v>
      </c>
      <c r="F44" s="144" t="s">
        <v>467</v>
      </c>
      <c r="G44" s="145" t="s">
        <v>467</v>
      </c>
      <c r="H44" s="106" t="s">
        <v>15</v>
      </c>
      <c r="I44" s="27"/>
      <c r="J44" s="111">
        <v>10</v>
      </c>
      <c r="K44" s="59">
        <v>100</v>
      </c>
      <c r="L44" s="30">
        <v>0</v>
      </c>
      <c r="M44" s="30">
        <v>0</v>
      </c>
      <c r="N44" s="26">
        <v>9.5</v>
      </c>
      <c r="O44" s="30">
        <f t="shared" si="0"/>
        <v>0</v>
      </c>
      <c r="P44" s="30">
        <f t="shared" si="1"/>
        <v>0</v>
      </c>
      <c r="Q44" s="31">
        <f t="shared" si="2"/>
        <v>0</v>
      </c>
      <c r="R44" s="31">
        <f t="shared" si="3"/>
        <v>0</v>
      </c>
    </row>
    <row r="45" spans="2:18" ht="12.75" customHeight="1" x14ac:dyDescent="0.3">
      <c r="B45" s="96">
        <f t="shared" si="4"/>
        <v>32</v>
      </c>
      <c r="C45" s="96"/>
      <c r="D45" s="143" t="s">
        <v>468</v>
      </c>
      <c r="E45" s="144" t="s">
        <v>468</v>
      </c>
      <c r="F45" s="144" t="s">
        <v>468</v>
      </c>
      <c r="G45" s="145" t="s">
        <v>468</v>
      </c>
      <c r="H45" s="106" t="s">
        <v>15</v>
      </c>
      <c r="I45" s="27"/>
      <c r="J45" s="111">
        <v>5</v>
      </c>
      <c r="K45" s="59">
        <v>50</v>
      </c>
      <c r="L45" s="30">
        <v>0</v>
      </c>
      <c r="M45" s="30">
        <v>0</v>
      </c>
      <c r="N45" s="26">
        <v>9.5</v>
      </c>
      <c r="O45" s="30">
        <f t="shared" si="0"/>
        <v>0</v>
      </c>
      <c r="P45" s="30">
        <f t="shared" si="1"/>
        <v>0</v>
      </c>
      <c r="Q45" s="31">
        <f t="shared" si="2"/>
        <v>0</v>
      </c>
      <c r="R45" s="31">
        <f t="shared" si="3"/>
        <v>0</v>
      </c>
    </row>
    <row r="46" spans="2:18" ht="12.75" customHeight="1" x14ac:dyDescent="0.3">
      <c r="B46" s="96">
        <f t="shared" si="4"/>
        <v>33</v>
      </c>
      <c r="C46" s="96"/>
      <c r="D46" s="143" t="s">
        <v>469</v>
      </c>
      <c r="E46" s="144" t="s">
        <v>469</v>
      </c>
      <c r="F46" s="144" t="s">
        <v>469</v>
      </c>
      <c r="G46" s="145" t="s">
        <v>469</v>
      </c>
      <c r="H46" s="106" t="s">
        <v>15</v>
      </c>
      <c r="I46" s="27"/>
      <c r="J46" s="111">
        <v>5</v>
      </c>
      <c r="K46" s="59">
        <v>30</v>
      </c>
      <c r="L46" s="30">
        <v>0</v>
      </c>
      <c r="M46" s="30">
        <v>0</v>
      </c>
      <c r="N46" s="26">
        <v>9.5</v>
      </c>
      <c r="O46" s="30">
        <f t="shared" si="0"/>
        <v>0</v>
      </c>
      <c r="P46" s="30">
        <f t="shared" si="1"/>
        <v>0</v>
      </c>
      <c r="Q46" s="31">
        <f t="shared" si="2"/>
        <v>0</v>
      </c>
      <c r="R46" s="31">
        <f t="shared" si="3"/>
        <v>0</v>
      </c>
    </row>
    <row r="47" spans="2:18" ht="12.75" customHeight="1" x14ac:dyDescent="0.3">
      <c r="B47" s="96">
        <f t="shared" si="4"/>
        <v>34</v>
      </c>
      <c r="C47" s="96"/>
      <c r="D47" s="143" t="s">
        <v>470</v>
      </c>
      <c r="E47" s="144" t="s">
        <v>470</v>
      </c>
      <c r="F47" s="144" t="s">
        <v>470</v>
      </c>
      <c r="G47" s="145" t="s">
        <v>470</v>
      </c>
      <c r="H47" s="106" t="s">
        <v>15</v>
      </c>
      <c r="I47" s="27"/>
      <c r="J47" s="111">
        <v>5</v>
      </c>
      <c r="K47" s="59">
        <v>30</v>
      </c>
      <c r="L47" s="30">
        <v>0</v>
      </c>
      <c r="M47" s="30">
        <v>0</v>
      </c>
      <c r="N47" s="26">
        <v>9.5</v>
      </c>
      <c r="O47" s="30">
        <f t="shared" si="0"/>
        <v>0</v>
      </c>
      <c r="P47" s="30">
        <f t="shared" si="1"/>
        <v>0</v>
      </c>
      <c r="Q47" s="31">
        <f t="shared" si="2"/>
        <v>0</v>
      </c>
      <c r="R47" s="31">
        <f t="shared" si="3"/>
        <v>0</v>
      </c>
    </row>
    <row r="48" spans="2:18" ht="12.75" customHeight="1" x14ac:dyDescent="0.3">
      <c r="B48" s="96">
        <f t="shared" si="4"/>
        <v>35</v>
      </c>
      <c r="C48" s="96"/>
      <c r="D48" s="143" t="s">
        <v>471</v>
      </c>
      <c r="E48" s="144" t="s">
        <v>471</v>
      </c>
      <c r="F48" s="144" t="s">
        <v>471</v>
      </c>
      <c r="G48" s="145" t="s">
        <v>471</v>
      </c>
      <c r="H48" s="106" t="s">
        <v>15</v>
      </c>
      <c r="I48" s="27"/>
      <c r="J48" s="111">
        <v>5</v>
      </c>
      <c r="K48" s="59">
        <v>50</v>
      </c>
      <c r="L48" s="30">
        <v>0</v>
      </c>
      <c r="M48" s="30">
        <v>0</v>
      </c>
      <c r="N48" s="26">
        <v>9.5</v>
      </c>
      <c r="O48" s="30">
        <f t="shared" si="0"/>
        <v>0</v>
      </c>
      <c r="P48" s="30">
        <f t="shared" si="1"/>
        <v>0</v>
      </c>
      <c r="Q48" s="31">
        <f t="shared" si="2"/>
        <v>0</v>
      </c>
      <c r="R48" s="31">
        <f t="shared" si="3"/>
        <v>0</v>
      </c>
    </row>
    <row r="49" spans="2:18" ht="12.75" customHeight="1" x14ac:dyDescent="0.3">
      <c r="B49" s="96">
        <f t="shared" si="4"/>
        <v>36</v>
      </c>
      <c r="C49" s="96"/>
      <c r="D49" s="143" t="s">
        <v>472</v>
      </c>
      <c r="E49" s="144" t="s">
        <v>472</v>
      </c>
      <c r="F49" s="144" t="s">
        <v>472</v>
      </c>
      <c r="G49" s="145" t="s">
        <v>472</v>
      </c>
      <c r="H49" s="106" t="s">
        <v>15</v>
      </c>
      <c r="I49" s="27"/>
      <c r="J49" s="111">
        <v>5</v>
      </c>
      <c r="K49" s="59">
        <v>50</v>
      </c>
      <c r="L49" s="30">
        <v>0</v>
      </c>
      <c r="M49" s="30">
        <v>0</v>
      </c>
      <c r="N49" s="26">
        <v>9.5</v>
      </c>
      <c r="O49" s="30">
        <f t="shared" si="0"/>
        <v>0</v>
      </c>
      <c r="P49" s="30">
        <f t="shared" si="1"/>
        <v>0</v>
      </c>
      <c r="Q49" s="31">
        <f t="shared" si="2"/>
        <v>0</v>
      </c>
      <c r="R49" s="31">
        <f t="shared" si="3"/>
        <v>0</v>
      </c>
    </row>
    <row r="50" spans="2:18" ht="12.75" customHeight="1" x14ac:dyDescent="0.3">
      <c r="B50" s="96">
        <f t="shared" si="4"/>
        <v>37</v>
      </c>
      <c r="C50" s="96"/>
      <c r="D50" s="143" t="s">
        <v>473</v>
      </c>
      <c r="E50" s="144" t="s">
        <v>473</v>
      </c>
      <c r="F50" s="144" t="s">
        <v>473</v>
      </c>
      <c r="G50" s="145" t="s">
        <v>473</v>
      </c>
      <c r="H50" s="106" t="s">
        <v>15</v>
      </c>
      <c r="I50" s="27"/>
      <c r="J50" s="111">
        <v>5</v>
      </c>
      <c r="K50" s="59">
        <v>30</v>
      </c>
      <c r="L50" s="30">
        <v>0</v>
      </c>
      <c r="M50" s="30">
        <v>0</v>
      </c>
      <c r="N50" s="26">
        <v>9.5</v>
      </c>
      <c r="O50" s="30">
        <f t="shared" si="0"/>
        <v>0</v>
      </c>
      <c r="P50" s="30">
        <f t="shared" si="1"/>
        <v>0</v>
      </c>
      <c r="Q50" s="31">
        <f t="shared" si="2"/>
        <v>0</v>
      </c>
      <c r="R50" s="31">
        <f t="shared" si="3"/>
        <v>0</v>
      </c>
    </row>
    <row r="51" spans="2:18" ht="12.75" customHeight="1" x14ac:dyDescent="0.3">
      <c r="B51" s="96">
        <f t="shared" si="4"/>
        <v>38</v>
      </c>
      <c r="C51" s="96"/>
      <c r="D51" s="143" t="s">
        <v>474</v>
      </c>
      <c r="E51" s="144" t="s">
        <v>474</v>
      </c>
      <c r="F51" s="144" t="s">
        <v>474</v>
      </c>
      <c r="G51" s="145" t="s">
        <v>474</v>
      </c>
      <c r="H51" s="106" t="s">
        <v>15</v>
      </c>
      <c r="I51" s="27"/>
      <c r="J51" s="111">
        <v>2</v>
      </c>
      <c r="K51" s="59">
        <v>20</v>
      </c>
      <c r="L51" s="30">
        <v>0</v>
      </c>
      <c r="M51" s="30">
        <v>0</v>
      </c>
      <c r="N51" s="26">
        <v>9.5</v>
      </c>
      <c r="O51" s="30">
        <f t="shared" si="0"/>
        <v>0</v>
      </c>
      <c r="P51" s="30">
        <f t="shared" si="1"/>
        <v>0</v>
      </c>
      <c r="Q51" s="31">
        <f t="shared" si="2"/>
        <v>0</v>
      </c>
      <c r="R51" s="31">
        <f t="shared" si="3"/>
        <v>0</v>
      </c>
    </row>
    <row r="52" spans="2:18" ht="12.75" customHeight="1" x14ac:dyDescent="0.3">
      <c r="B52" s="96">
        <f t="shared" si="4"/>
        <v>39</v>
      </c>
      <c r="C52" s="96"/>
      <c r="D52" s="143" t="s">
        <v>475</v>
      </c>
      <c r="E52" s="144" t="s">
        <v>475</v>
      </c>
      <c r="F52" s="144" t="s">
        <v>475</v>
      </c>
      <c r="G52" s="145" t="s">
        <v>475</v>
      </c>
      <c r="H52" s="106" t="s">
        <v>15</v>
      </c>
      <c r="I52" s="27"/>
      <c r="J52" s="111">
        <v>5</v>
      </c>
      <c r="K52" s="59">
        <v>50</v>
      </c>
      <c r="L52" s="30">
        <v>0</v>
      </c>
      <c r="M52" s="30">
        <v>0</v>
      </c>
      <c r="N52" s="26">
        <v>9.5</v>
      </c>
      <c r="O52" s="30">
        <f t="shared" si="0"/>
        <v>0</v>
      </c>
      <c r="P52" s="30">
        <f t="shared" si="1"/>
        <v>0</v>
      </c>
      <c r="Q52" s="31">
        <f t="shared" si="2"/>
        <v>0</v>
      </c>
      <c r="R52" s="31">
        <f t="shared" si="3"/>
        <v>0</v>
      </c>
    </row>
    <row r="53" spans="2:18" ht="12.75" customHeight="1" x14ac:dyDescent="0.3">
      <c r="B53" s="96">
        <f t="shared" si="4"/>
        <v>40</v>
      </c>
      <c r="C53" s="96"/>
      <c r="D53" s="143" t="s">
        <v>476</v>
      </c>
      <c r="E53" s="144" t="s">
        <v>476</v>
      </c>
      <c r="F53" s="144" t="s">
        <v>476</v>
      </c>
      <c r="G53" s="145" t="s">
        <v>476</v>
      </c>
      <c r="H53" s="106" t="s">
        <v>15</v>
      </c>
      <c r="I53" s="27"/>
      <c r="J53" s="111">
        <v>5</v>
      </c>
      <c r="K53" s="59">
        <v>30</v>
      </c>
      <c r="L53" s="30">
        <v>0</v>
      </c>
      <c r="M53" s="30">
        <v>0</v>
      </c>
      <c r="N53" s="26">
        <v>9.5</v>
      </c>
      <c r="O53" s="30">
        <f t="shared" si="0"/>
        <v>0</v>
      </c>
      <c r="P53" s="30">
        <f t="shared" si="1"/>
        <v>0</v>
      </c>
      <c r="Q53" s="31">
        <f t="shared" si="2"/>
        <v>0</v>
      </c>
      <c r="R53" s="31">
        <f t="shared" si="3"/>
        <v>0</v>
      </c>
    </row>
    <row r="54" spans="2:18" ht="12.75" customHeight="1" x14ac:dyDescent="0.3">
      <c r="B54" s="96">
        <f t="shared" si="4"/>
        <v>41</v>
      </c>
      <c r="C54" s="96"/>
      <c r="D54" s="143" t="s">
        <v>477</v>
      </c>
      <c r="E54" s="144" t="s">
        <v>477</v>
      </c>
      <c r="F54" s="144" t="s">
        <v>477</v>
      </c>
      <c r="G54" s="145" t="s">
        <v>477</v>
      </c>
      <c r="H54" s="106" t="s">
        <v>15</v>
      </c>
      <c r="I54" s="27"/>
      <c r="J54" s="111">
        <v>5</v>
      </c>
      <c r="K54" s="59">
        <v>30</v>
      </c>
      <c r="L54" s="30">
        <v>0</v>
      </c>
      <c r="M54" s="30">
        <v>0</v>
      </c>
      <c r="N54" s="26">
        <v>9.5</v>
      </c>
      <c r="O54" s="30">
        <f t="shared" si="0"/>
        <v>0</v>
      </c>
      <c r="P54" s="30">
        <f t="shared" si="1"/>
        <v>0</v>
      </c>
      <c r="Q54" s="31">
        <f t="shared" si="2"/>
        <v>0</v>
      </c>
      <c r="R54" s="31">
        <f t="shared" si="3"/>
        <v>0</v>
      </c>
    </row>
    <row r="55" spans="2:18" ht="12.75" customHeight="1" x14ac:dyDescent="0.3">
      <c r="B55" s="96">
        <f t="shared" si="4"/>
        <v>42</v>
      </c>
      <c r="C55" s="96"/>
      <c r="D55" s="143" t="s">
        <v>478</v>
      </c>
      <c r="E55" s="144" t="s">
        <v>478</v>
      </c>
      <c r="F55" s="144" t="s">
        <v>478</v>
      </c>
      <c r="G55" s="145" t="s">
        <v>478</v>
      </c>
      <c r="H55" s="106" t="s">
        <v>15</v>
      </c>
      <c r="I55" s="27"/>
      <c r="J55" s="111">
        <v>5</v>
      </c>
      <c r="K55" s="59">
        <v>30</v>
      </c>
      <c r="L55" s="30">
        <v>0</v>
      </c>
      <c r="M55" s="30">
        <v>0</v>
      </c>
      <c r="N55" s="26">
        <v>9.5</v>
      </c>
      <c r="O55" s="30">
        <f t="shared" si="0"/>
        <v>0</v>
      </c>
      <c r="P55" s="30">
        <f t="shared" si="1"/>
        <v>0</v>
      </c>
      <c r="Q55" s="31">
        <f t="shared" si="2"/>
        <v>0</v>
      </c>
      <c r="R55" s="31">
        <f t="shared" si="3"/>
        <v>0</v>
      </c>
    </row>
    <row r="56" spans="2:18" ht="12.75" customHeight="1" x14ac:dyDescent="0.3">
      <c r="B56" s="96">
        <f t="shared" si="4"/>
        <v>43</v>
      </c>
      <c r="C56" s="96"/>
      <c r="D56" s="143" t="s">
        <v>479</v>
      </c>
      <c r="E56" s="144" t="s">
        <v>479</v>
      </c>
      <c r="F56" s="144" t="s">
        <v>479</v>
      </c>
      <c r="G56" s="145" t="s">
        <v>479</v>
      </c>
      <c r="H56" s="106" t="s">
        <v>15</v>
      </c>
      <c r="I56" s="27"/>
      <c r="J56" s="111">
        <v>5</v>
      </c>
      <c r="K56" s="59">
        <v>25</v>
      </c>
      <c r="L56" s="30">
        <v>0</v>
      </c>
      <c r="M56" s="30">
        <v>0</v>
      </c>
      <c r="N56" s="26">
        <v>9.5</v>
      </c>
      <c r="O56" s="30">
        <f t="shared" si="0"/>
        <v>0</v>
      </c>
      <c r="P56" s="30">
        <f t="shared" si="1"/>
        <v>0</v>
      </c>
      <c r="Q56" s="31">
        <f t="shared" si="2"/>
        <v>0</v>
      </c>
      <c r="R56" s="31">
        <f t="shared" si="3"/>
        <v>0</v>
      </c>
    </row>
    <row r="57" spans="2:18" ht="12.75" customHeight="1" x14ac:dyDescent="0.3">
      <c r="B57" s="96">
        <f t="shared" si="4"/>
        <v>44</v>
      </c>
      <c r="C57" s="96"/>
      <c r="D57" s="143" t="s">
        <v>480</v>
      </c>
      <c r="E57" s="144" t="s">
        <v>480</v>
      </c>
      <c r="F57" s="144" t="s">
        <v>480</v>
      </c>
      <c r="G57" s="145" t="s">
        <v>480</v>
      </c>
      <c r="H57" s="106" t="s">
        <v>15</v>
      </c>
      <c r="I57" s="27"/>
      <c r="J57" s="111">
        <v>7</v>
      </c>
      <c r="K57" s="59">
        <v>60</v>
      </c>
      <c r="L57" s="30">
        <v>0</v>
      </c>
      <c r="M57" s="30">
        <v>0</v>
      </c>
      <c r="N57" s="26">
        <v>9.5</v>
      </c>
      <c r="O57" s="30">
        <f t="shared" si="0"/>
        <v>0</v>
      </c>
      <c r="P57" s="30">
        <f t="shared" si="1"/>
        <v>0</v>
      </c>
      <c r="Q57" s="31">
        <f t="shared" si="2"/>
        <v>0</v>
      </c>
      <c r="R57" s="31">
        <f t="shared" si="3"/>
        <v>0</v>
      </c>
    </row>
    <row r="58" spans="2:18" ht="12.75" customHeight="1" x14ac:dyDescent="0.3">
      <c r="B58" s="96">
        <f t="shared" si="4"/>
        <v>45</v>
      </c>
      <c r="C58" s="96"/>
      <c r="D58" s="143" t="s">
        <v>481</v>
      </c>
      <c r="E58" s="144" t="s">
        <v>481</v>
      </c>
      <c r="F58" s="144" t="s">
        <v>481</v>
      </c>
      <c r="G58" s="145" t="s">
        <v>481</v>
      </c>
      <c r="H58" s="106" t="s">
        <v>15</v>
      </c>
      <c r="I58" s="27"/>
      <c r="J58" s="111">
        <v>2</v>
      </c>
      <c r="K58" s="59">
        <v>10</v>
      </c>
      <c r="L58" s="30">
        <v>0</v>
      </c>
      <c r="M58" s="30">
        <v>0</v>
      </c>
      <c r="N58" s="26">
        <v>9.5</v>
      </c>
      <c r="O58" s="30">
        <f t="shared" si="0"/>
        <v>0</v>
      </c>
      <c r="P58" s="30">
        <f t="shared" si="1"/>
        <v>0</v>
      </c>
      <c r="Q58" s="31">
        <f t="shared" si="2"/>
        <v>0</v>
      </c>
      <c r="R58" s="31">
        <f t="shared" si="3"/>
        <v>0</v>
      </c>
    </row>
    <row r="59" spans="2:18" ht="12.75" customHeight="1" x14ac:dyDescent="0.3">
      <c r="B59" s="96">
        <f t="shared" si="4"/>
        <v>46</v>
      </c>
      <c r="C59" s="96"/>
      <c r="D59" s="143" t="s">
        <v>441</v>
      </c>
      <c r="E59" s="144" t="s">
        <v>441</v>
      </c>
      <c r="F59" s="144" t="s">
        <v>441</v>
      </c>
      <c r="G59" s="145" t="s">
        <v>441</v>
      </c>
      <c r="H59" s="106" t="s">
        <v>15</v>
      </c>
      <c r="I59" s="27"/>
      <c r="J59" s="111">
        <v>2</v>
      </c>
      <c r="K59" s="59">
        <v>15</v>
      </c>
      <c r="L59" s="30">
        <v>0</v>
      </c>
      <c r="M59" s="30">
        <v>0</v>
      </c>
      <c r="N59" s="26">
        <v>9.5</v>
      </c>
      <c r="O59" s="30">
        <f t="shared" si="0"/>
        <v>0</v>
      </c>
      <c r="P59" s="30">
        <f t="shared" si="1"/>
        <v>0</v>
      </c>
      <c r="Q59" s="31">
        <f t="shared" si="2"/>
        <v>0</v>
      </c>
      <c r="R59" s="31">
        <f t="shared" si="3"/>
        <v>0</v>
      </c>
    </row>
    <row r="60" spans="2:18" ht="12.75" customHeight="1" x14ac:dyDescent="0.3">
      <c r="B60" s="96">
        <f t="shared" si="4"/>
        <v>47</v>
      </c>
      <c r="C60" s="96"/>
      <c r="D60" s="143" t="s">
        <v>482</v>
      </c>
      <c r="E60" s="144" t="s">
        <v>482</v>
      </c>
      <c r="F60" s="144" t="s">
        <v>482</v>
      </c>
      <c r="G60" s="145" t="s">
        <v>482</v>
      </c>
      <c r="H60" s="106" t="s">
        <v>15</v>
      </c>
      <c r="I60" s="27"/>
      <c r="J60" s="111">
        <v>2</v>
      </c>
      <c r="K60" s="59">
        <v>5</v>
      </c>
      <c r="L60" s="30">
        <v>0</v>
      </c>
      <c r="M60" s="30">
        <v>0</v>
      </c>
      <c r="N60" s="26">
        <v>9.5</v>
      </c>
      <c r="O60" s="30">
        <f t="shared" si="0"/>
        <v>0</v>
      </c>
      <c r="P60" s="30">
        <f t="shared" si="1"/>
        <v>0</v>
      </c>
      <c r="Q60" s="31">
        <f t="shared" si="2"/>
        <v>0</v>
      </c>
      <c r="R60" s="31">
        <f t="shared" si="3"/>
        <v>0</v>
      </c>
    </row>
    <row r="61" spans="2:18" ht="12.75" customHeight="1" x14ac:dyDescent="0.3">
      <c r="B61" s="96">
        <f t="shared" si="4"/>
        <v>48</v>
      </c>
      <c r="C61" s="96"/>
      <c r="D61" s="143" t="s">
        <v>483</v>
      </c>
      <c r="E61" s="144" t="s">
        <v>483</v>
      </c>
      <c r="F61" s="144" t="s">
        <v>483</v>
      </c>
      <c r="G61" s="145" t="s">
        <v>483</v>
      </c>
      <c r="H61" s="106" t="s">
        <v>15</v>
      </c>
      <c r="I61" s="27"/>
      <c r="J61" s="111">
        <v>25</v>
      </c>
      <c r="K61" s="59">
        <v>225</v>
      </c>
      <c r="L61" s="30">
        <v>0</v>
      </c>
      <c r="M61" s="30">
        <v>0</v>
      </c>
      <c r="N61" s="26">
        <v>9.5</v>
      </c>
      <c r="O61" s="30">
        <f t="shared" si="0"/>
        <v>0</v>
      </c>
      <c r="P61" s="30">
        <f t="shared" si="1"/>
        <v>0</v>
      </c>
      <c r="Q61" s="31">
        <f t="shared" si="2"/>
        <v>0</v>
      </c>
      <c r="R61" s="31">
        <f t="shared" si="3"/>
        <v>0</v>
      </c>
    </row>
    <row r="62" spans="2:18" ht="12.75" customHeight="1" x14ac:dyDescent="0.3">
      <c r="B62" s="96">
        <f t="shared" si="4"/>
        <v>49</v>
      </c>
      <c r="C62" s="96"/>
      <c r="D62" s="143" t="s">
        <v>438</v>
      </c>
      <c r="E62" s="144" t="s">
        <v>438</v>
      </c>
      <c r="F62" s="144" t="s">
        <v>438</v>
      </c>
      <c r="G62" s="145" t="s">
        <v>438</v>
      </c>
      <c r="H62" s="106" t="s">
        <v>15</v>
      </c>
      <c r="I62" s="112"/>
      <c r="J62" s="113">
        <v>17</v>
      </c>
      <c r="K62" s="59">
        <v>150</v>
      </c>
      <c r="L62" s="30">
        <v>0</v>
      </c>
      <c r="M62" s="30">
        <v>0</v>
      </c>
      <c r="N62" s="26">
        <v>9.5</v>
      </c>
      <c r="O62" s="30">
        <f t="shared" si="0"/>
        <v>0</v>
      </c>
      <c r="P62" s="30">
        <f t="shared" si="1"/>
        <v>0</v>
      </c>
      <c r="Q62" s="31">
        <f t="shared" si="2"/>
        <v>0</v>
      </c>
      <c r="R62" s="31">
        <f t="shared" si="3"/>
        <v>0</v>
      </c>
    </row>
    <row r="63" spans="2:18" ht="12.75" customHeight="1" x14ac:dyDescent="0.3">
      <c r="B63" s="96">
        <f t="shared" si="4"/>
        <v>50</v>
      </c>
      <c r="C63" s="96"/>
      <c r="D63" s="143" t="s">
        <v>437</v>
      </c>
      <c r="E63" s="144" t="s">
        <v>437</v>
      </c>
      <c r="F63" s="144" t="s">
        <v>437</v>
      </c>
      <c r="G63" s="145" t="s">
        <v>437</v>
      </c>
      <c r="H63" s="106" t="s">
        <v>15</v>
      </c>
      <c r="I63" s="112"/>
      <c r="J63" s="113">
        <v>100</v>
      </c>
      <c r="K63" s="59">
        <v>900</v>
      </c>
      <c r="L63" s="30">
        <v>0</v>
      </c>
      <c r="M63" s="30">
        <v>0</v>
      </c>
      <c r="N63" s="26">
        <v>9.5</v>
      </c>
      <c r="O63" s="30">
        <f t="shared" si="0"/>
        <v>0</v>
      </c>
      <c r="P63" s="30">
        <f t="shared" si="1"/>
        <v>0</v>
      </c>
      <c r="Q63" s="31">
        <f t="shared" si="2"/>
        <v>0</v>
      </c>
      <c r="R63" s="31">
        <f t="shared" si="3"/>
        <v>0</v>
      </c>
    </row>
    <row r="64" spans="2:18" ht="12.75" customHeight="1" x14ac:dyDescent="0.3">
      <c r="B64" s="96">
        <f t="shared" si="4"/>
        <v>51</v>
      </c>
      <c r="C64" s="96"/>
      <c r="D64" s="143" t="s">
        <v>484</v>
      </c>
      <c r="E64" s="144" t="s">
        <v>484</v>
      </c>
      <c r="F64" s="144" t="s">
        <v>484</v>
      </c>
      <c r="G64" s="145" t="s">
        <v>484</v>
      </c>
      <c r="H64" s="106" t="s">
        <v>15</v>
      </c>
      <c r="I64" s="112"/>
      <c r="J64" s="113">
        <v>80</v>
      </c>
      <c r="K64" s="59">
        <v>750</v>
      </c>
      <c r="L64" s="30">
        <v>0</v>
      </c>
      <c r="M64" s="30">
        <v>0</v>
      </c>
      <c r="N64" s="26">
        <v>9.5</v>
      </c>
      <c r="O64" s="30">
        <f t="shared" si="0"/>
        <v>0</v>
      </c>
      <c r="P64" s="30">
        <f t="shared" si="1"/>
        <v>0</v>
      </c>
      <c r="Q64" s="31">
        <f t="shared" si="2"/>
        <v>0</v>
      </c>
      <c r="R64" s="31">
        <f t="shared" si="3"/>
        <v>0</v>
      </c>
    </row>
    <row r="65" spans="2:18" ht="12.75" customHeight="1" x14ac:dyDescent="0.3">
      <c r="B65" s="96">
        <f t="shared" si="4"/>
        <v>52</v>
      </c>
      <c r="C65" s="96"/>
      <c r="D65" s="143" t="s">
        <v>485</v>
      </c>
      <c r="E65" s="144" t="s">
        <v>485</v>
      </c>
      <c r="F65" s="144" t="s">
        <v>485</v>
      </c>
      <c r="G65" s="145" t="s">
        <v>485</v>
      </c>
      <c r="H65" s="106" t="s">
        <v>15</v>
      </c>
      <c r="I65" s="112"/>
      <c r="J65" s="113">
        <v>80</v>
      </c>
      <c r="K65" s="59">
        <v>750</v>
      </c>
      <c r="L65" s="30">
        <v>0</v>
      </c>
      <c r="M65" s="30">
        <v>0</v>
      </c>
      <c r="N65" s="26">
        <v>9.5</v>
      </c>
      <c r="O65" s="30">
        <f t="shared" si="0"/>
        <v>0</v>
      </c>
      <c r="P65" s="30">
        <f t="shared" si="1"/>
        <v>0</v>
      </c>
      <c r="Q65" s="31">
        <f t="shared" si="2"/>
        <v>0</v>
      </c>
      <c r="R65" s="31">
        <f t="shared" si="3"/>
        <v>0</v>
      </c>
    </row>
    <row r="66" spans="2:18" ht="12.75" customHeight="1" x14ac:dyDescent="0.3">
      <c r="B66" s="96">
        <f t="shared" si="4"/>
        <v>53</v>
      </c>
      <c r="C66" s="96"/>
      <c r="D66" s="143" t="s">
        <v>433</v>
      </c>
      <c r="E66" s="144" t="s">
        <v>433</v>
      </c>
      <c r="F66" s="144" t="s">
        <v>433</v>
      </c>
      <c r="G66" s="145" t="s">
        <v>433</v>
      </c>
      <c r="H66" s="106" t="s">
        <v>15</v>
      </c>
      <c r="I66" s="112"/>
      <c r="J66" s="113">
        <v>100</v>
      </c>
      <c r="K66" s="59">
        <v>900</v>
      </c>
      <c r="L66" s="30">
        <v>0</v>
      </c>
      <c r="M66" s="30">
        <v>0</v>
      </c>
      <c r="N66" s="26">
        <v>9.5</v>
      </c>
      <c r="O66" s="30">
        <f t="shared" si="0"/>
        <v>0</v>
      </c>
      <c r="P66" s="30">
        <f t="shared" si="1"/>
        <v>0</v>
      </c>
      <c r="Q66" s="31">
        <f t="shared" si="2"/>
        <v>0</v>
      </c>
      <c r="R66" s="31">
        <f t="shared" si="3"/>
        <v>0</v>
      </c>
    </row>
    <row r="67" spans="2:18" ht="12.75" customHeight="1" x14ac:dyDescent="0.3">
      <c r="B67" s="96">
        <f t="shared" si="4"/>
        <v>54</v>
      </c>
      <c r="C67" s="96"/>
      <c r="D67" s="143" t="s">
        <v>486</v>
      </c>
      <c r="E67" s="144" t="s">
        <v>486</v>
      </c>
      <c r="F67" s="144" t="s">
        <v>486</v>
      </c>
      <c r="G67" s="145" t="s">
        <v>486</v>
      </c>
      <c r="H67" s="106" t="s">
        <v>15</v>
      </c>
      <c r="I67" s="112"/>
      <c r="J67" s="113">
        <v>10</v>
      </c>
      <c r="K67" s="59">
        <v>90</v>
      </c>
      <c r="L67" s="30">
        <v>0</v>
      </c>
      <c r="M67" s="30">
        <v>0</v>
      </c>
      <c r="N67" s="26">
        <v>9.5</v>
      </c>
      <c r="O67" s="30">
        <f t="shared" si="0"/>
        <v>0</v>
      </c>
      <c r="P67" s="30">
        <f t="shared" si="1"/>
        <v>0</v>
      </c>
      <c r="Q67" s="31">
        <f t="shared" si="2"/>
        <v>0</v>
      </c>
      <c r="R67" s="31">
        <f t="shared" si="3"/>
        <v>0</v>
      </c>
    </row>
    <row r="68" spans="2:18" ht="12.75" customHeight="1" x14ac:dyDescent="0.3">
      <c r="B68" s="96">
        <f t="shared" si="4"/>
        <v>55</v>
      </c>
      <c r="C68" s="96"/>
      <c r="D68" s="143" t="s">
        <v>487</v>
      </c>
      <c r="E68" s="144" t="s">
        <v>487</v>
      </c>
      <c r="F68" s="144" t="s">
        <v>487</v>
      </c>
      <c r="G68" s="145" t="s">
        <v>487</v>
      </c>
      <c r="H68" s="106" t="s">
        <v>15</v>
      </c>
      <c r="I68" s="112"/>
      <c r="J68" s="113">
        <v>30</v>
      </c>
      <c r="K68" s="59">
        <v>300</v>
      </c>
      <c r="L68" s="30">
        <v>0</v>
      </c>
      <c r="M68" s="30">
        <v>0</v>
      </c>
      <c r="N68" s="26">
        <v>9.5</v>
      </c>
      <c r="O68" s="30">
        <f t="shared" si="0"/>
        <v>0</v>
      </c>
      <c r="P68" s="30">
        <f t="shared" si="1"/>
        <v>0</v>
      </c>
      <c r="Q68" s="31">
        <f t="shared" si="2"/>
        <v>0</v>
      </c>
      <c r="R68" s="31">
        <f t="shared" si="3"/>
        <v>0</v>
      </c>
    </row>
    <row r="69" spans="2:18" ht="12.75" customHeight="1" x14ac:dyDescent="0.3">
      <c r="B69" s="96">
        <f t="shared" si="4"/>
        <v>56</v>
      </c>
      <c r="C69" s="96"/>
      <c r="D69" s="143" t="s">
        <v>488</v>
      </c>
      <c r="E69" s="144" t="s">
        <v>488</v>
      </c>
      <c r="F69" s="144" t="s">
        <v>488</v>
      </c>
      <c r="G69" s="145" t="s">
        <v>488</v>
      </c>
      <c r="H69" s="106" t="s">
        <v>15</v>
      </c>
      <c r="I69" s="112"/>
      <c r="J69" s="113">
        <v>330</v>
      </c>
      <c r="K69" s="59">
        <v>3000</v>
      </c>
      <c r="L69" s="30">
        <v>0</v>
      </c>
      <c r="M69" s="30">
        <v>0</v>
      </c>
      <c r="N69" s="26">
        <v>9.5</v>
      </c>
      <c r="O69" s="30">
        <f t="shared" si="0"/>
        <v>0</v>
      </c>
      <c r="P69" s="30">
        <f t="shared" si="1"/>
        <v>0</v>
      </c>
      <c r="Q69" s="31">
        <f t="shared" si="2"/>
        <v>0</v>
      </c>
      <c r="R69" s="31">
        <f t="shared" si="3"/>
        <v>0</v>
      </c>
    </row>
    <row r="70" spans="2:18" ht="12.75" customHeight="1" x14ac:dyDescent="0.3">
      <c r="B70" s="96">
        <f t="shared" si="4"/>
        <v>57</v>
      </c>
      <c r="C70" s="96"/>
      <c r="D70" s="143" t="s">
        <v>489</v>
      </c>
      <c r="E70" s="144" t="s">
        <v>489</v>
      </c>
      <c r="F70" s="144" t="s">
        <v>489</v>
      </c>
      <c r="G70" s="145" t="s">
        <v>489</v>
      </c>
      <c r="H70" s="106" t="s">
        <v>15</v>
      </c>
      <c r="I70" s="112"/>
      <c r="J70" s="113">
        <v>20</v>
      </c>
      <c r="K70" s="59">
        <v>150</v>
      </c>
      <c r="L70" s="30">
        <v>0</v>
      </c>
      <c r="M70" s="30">
        <v>0</v>
      </c>
      <c r="N70" s="26">
        <v>9.5</v>
      </c>
      <c r="O70" s="30">
        <f t="shared" si="0"/>
        <v>0</v>
      </c>
      <c r="P70" s="30">
        <f t="shared" si="1"/>
        <v>0</v>
      </c>
      <c r="Q70" s="31">
        <f t="shared" si="2"/>
        <v>0</v>
      </c>
      <c r="R70" s="31">
        <f t="shared" si="3"/>
        <v>0</v>
      </c>
    </row>
    <row r="71" spans="2:18" ht="12.75" customHeight="1" x14ac:dyDescent="0.3">
      <c r="B71" s="96">
        <f t="shared" si="4"/>
        <v>58</v>
      </c>
      <c r="C71" s="96"/>
      <c r="D71" s="143" t="s">
        <v>490</v>
      </c>
      <c r="E71" s="144" t="s">
        <v>490</v>
      </c>
      <c r="F71" s="144" t="s">
        <v>490</v>
      </c>
      <c r="G71" s="145" t="s">
        <v>490</v>
      </c>
      <c r="H71" s="106" t="s">
        <v>15</v>
      </c>
      <c r="I71" s="112"/>
      <c r="J71" s="113">
        <v>20</v>
      </c>
      <c r="K71" s="59">
        <v>90</v>
      </c>
      <c r="L71" s="30">
        <v>0</v>
      </c>
      <c r="M71" s="30">
        <v>0</v>
      </c>
      <c r="N71" s="26">
        <v>9.5</v>
      </c>
      <c r="O71" s="30">
        <f t="shared" si="0"/>
        <v>0</v>
      </c>
      <c r="P71" s="30">
        <f t="shared" si="1"/>
        <v>0</v>
      </c>
      <c r="Q71" s="31">
        <f t="shared" si="2"/>
        <v>0</v>
      </c>
      <c r="R71" s="31">
        <f t="shared" si="3"/>
        <v>0</v>
      </c>
    </row>
    <row r="72" spans="2:18" ht="12.75" customHeight="1" x14ac:dyDescent="0.3">
      <c r="B72" s="96">
        <f t="shared" si="4"/>
        <v>59</v>
      </c>
      <c r="C72" s="96"/>
      <c r="D72" s="143" t="s">
        <v>491</v>
      </c>
      <c r="E72" s="144" t="s">
        <v>491</v>
      </c>
      <c r="F72" s="144" t="s">
        <v>491</v>
      </c>
      <c r="G72" s="145" t="s">
        <v>491</v>
      </c>
      <c r="H72" s="106" t="s">
        <v>15</v>
      </c>
      <c r="I72" s="112"/>
      <c r="J72" s="113">
        <v>10</v>
      </c>
      <c r="K72" s="59">
        <v>90</v>
      </c>
      <c r="L72" s="30">
        <v>0</v>
      </c>
      <c r="M72" s="30">
        <v>0</v>
      </c>
      <c r="N72" s="26">
        <v>9.5</v>
      </c>
      <c r="O72" s="30">
        <f t="shared" si="0"/>
        <v>0</v>
      </c>
      <c r="P72" s="30">
        <f t="shared" si="1"/>
        <v>0</v>
      </c>
      <c r="Q72" s="31">
        <f t="shared" si="2"/>
        <v>0</v>
      </c>
      <c r="R72" s="31">
        <f t="shared" si="3"/>
        <v>0</v>
      </c>
    </row>
    <row r="73" spans="2:18" ht="12.75" customHeight="1" x14ac:dyDescent="0.3">
      <c r="B73" s="96">
        <f t="shared" si="4"/>
        <v>60</v>
      </c>
      <c r="C73" s="96"/>
      <c r="D73" s="143" t="s">
        <v>492</v>
      </c>
      <c r="E73" s="144" t="s">
        <v>492</v>
      </c>
      <c r="F73" s="144" t="s">
        <v>492</v>
      </c>
      <c r="G73" s="145" t="s">
        <v>492</v>
      </c>
      <c r="H73" s="106" t="s">
        <v>15</v>
      </c>
      <c r="I73" s="112"/>
      <c r="J73" s="113">
        <v>5</v>
      </c>
      <c r="K73" s="59">
        <v>50</v>
      </c>
      <c r="L73" s="30">
        <v>0</v>
      </c>
      <c r="M73" s="30">
        <v>0</v>
      </c>
      <c r="N73" s="26">
        <v>9.5</v>
      </c>
      <c r="O73" s="30">
        <f t="shared" si="0"/>
        <v>0</v>
      </c>
      <c r="P73" s="30">
        <f t="shared" si="1"/>
        <v>0</v>
      </c>
      <c r="Q73" s="31">
        <f t="shared" si="2"/>
        <v>0</v>
      </c>
      <c r="R73" s="31">
        <f t="shared" si="3"/>
        <v>0</v>
      </c>
    </row>
    <row r="74" spans="2:18" ht="12.75" customHeight="1" x14ac:dyDescent="0.3">
      <c r="B74" s="96">
        <f t="shared" si="4"/>
        <v>61</v>
      </c>
      <c r="C74" s="96"/>
      <c r="D74" s="143" t="s">
        <v>493</v>
      </c>
      <c r="E74" s="144" t="s">
        <v>493</v>
      </c>
      <c r="F74" s="144" t="s">
        <v>493</v>
      </c>
      <c r="G74" s="145" t="s">
        <v>493</v>
      </c>
      <c r="H74" s="106" t="s">
        <v>15</v>
      </c>
      <c r="I74" s="112"/>
      <c r="J74" s="113">
        <v>5</v>
      </c>
      <c r="K74" s="59">
        <v>50</v>
      </c>
      <c r="L74" s="30">
        <v>0</v>
      </c>
      <c r="M74" s="30">
        <v>0</v>
      </c>
      <c r="N74" s="26">
        <v>9.5</v>
      </c>
      <c r="O74" s="30">
        <f t="shared" si="0"/>
        <v>0</v>
      </c>
      <c r="P74" s="30">
        <f t="shared" si="1"/>
        <v>0</v>
      </c>
      <c r="Q74" s="31">
        <f t="shared" si="2"/>
        <v>0</v>
      </c>
      <c r="R74" s="31">
        <f t="shared" si="3"/>
        <v>0</v>
      </c>
    </row>
    <row r="75" spans="2:18" ht="12.75" customHeight="1" x14ac:dyDescent="0.3">
      <c r="B75" s="96">
        <f t="shared" si="4"/>
        <v>62</v>
      </c>
      <c r="C75" s="96"/>
      <c r="D75" s="143" t="s">
        <v>494</v>
      </c>
      <c r="E75" s="144" t="s">
        <v>494</v>
      </c>
      <c r="F75" s="144" t="s">
        <v>494</v>
      </c>
      <c r="G75" s="145" t="s">
        <v>494</v>
      </c>
      <c r="H75" s="106" t="s">
        <v>15</v>
      </c>
      <c r="I75" s="112"/>
      <c r="J75" s="113">
        <v>30</v>
      </c>
      <c r="K75" s="59">
        <v>300</v>
      </c>
      <c r="L75" s="30">
        <v>0</v>
      </c>
      <c r="M75" s="30">
        <v>0</v>
      </c>
      <c r="N75" s="26">
        <v>9.5</v>
      </c>
      <c r="O75" s="30">
        <f t="shared" si="0"/>
        <v>0</v>
      </c>
      <c r="P75" s="30">
        <f t="shared" si="1"/>
        <v>0</v>
      </c>
      <c r="Q75" s="31">
        <f t="shared" si="2"/>
        <v>0</v>
      </c>
      <c r="R75" s="31">
        <f t="shared" si="3"/>
        <v>0</v>
      </c>
    </row>
    <row r="76" spans="2:18" ht="12.75" customHeight="1" x14ac:dyDescent="0.3">
      <c r="B76" s="96">
        <f t="shared" si="4"/>
        <v>63</v>
      </c>
      <c r="C76" s="96"/>
      <c r="D76" s="143" t="s">
        <v>495</v>
      </c>
      <c r="E76" s="144" t="s">
        <v>495</v>
      </c>
      <c r="F76" s="144" t="s">
        <v>495</v>
      </c>
      <c r="G76" s="145" t="s">
        <v>495</v>
      </c>
      <c r="H76" s="106" t="s">
        <v>15</v>
      </c>
      <c r="I76" s="112"/>
      <c r="J76" s="113">
        <v>230</v>
      </c>
      <c r="K76" s="59">
        <v>2100</v>
      </c>
      <c r="L76" s="30">
        <v>0</v>
      </c>
      <c r="M76" s="30">
        <v>0</v>
      </c>
      <c r="N76" s="26">
        <v>9.5</v>
      </c>
      <c r="O76" s="30">
        <f t="shared" si="0"/>
        <v>0</v>
      </c>
      <c r="P76" s="30">
        <f t="shared" si="1"/>
        <v>0</v>
      </c>
      <c r="Q76" s="31">
        <f t="shared" si="2"/>
        <v>0</v>
      </c>
      <c r="R76" s="31">
        <f t="shared" si="3"/>
        <v>0</v>
      </c>
    </row>
    <row r="77" spans="2:18" ht="12.75" customHeight="1" x14ac:dyDescent="0.3">
      <c r="B77" s="96">
        <f t="shared" si="4"/>
        <v>64</v>
      </c>
      <c r="C77" s="96"/>
      <c r="D77" s="143" t="s">
        <v>496</v>
      </c>
      <c r="E77" s="144" t="s">
        <v>496</v>
      </c>
      <c r="F77" s="144" t="s">
        <v>496</v>
      </c>
      <c r="G77" s="145" t="s">
        <v>496</v>
      </c>
      <c r="H77" s="106" t="s">
        <v>15</v>
      </c>
      <c r="I77" s="112"/>
      <c r="J77" s="113">
        <v>100</v>
      </c>
      <c r="K77" s="59">
        <v>900</v>
      </c>
      <c r="L77" s="30">
        <v>0</v>
      </c>
      <c r="M77" s="30">
        <v>0</v>
      </c>
      <c r="N77" s="26">
        <v>9.5</v>
      </c>
      <c r="O77" s="30">
        <f t="shared" si="0"/>
        <v>0</v>
      </c>
      <c r="P77" s="30">
        <f t="shared" si="1"/>
        <v>0</v>
      </c>
      <c r="Q77" s="31">
        <f t="shared" si="2"/>
        <v>0</v>
      </c>
      <c r="R77" s="31">
        <f t="shared" si="3"/>
        <v>0</v>
      </c>
    </row>
    <row r="78" spans="2:18" ht="12.75" customHeight="1" x14ac:dyDescent="0.3">
      <c r="B78" s="96">
        <f t="shared" si="4"/>
        <v>65</v>
      </c>
      <c r="C78" s="96"/>
      <c r="D78" s="143" t="s">
        <v>497</v>
      </c>
      <c r="E78" s="144" t="s">
        <v>497</v>
      </c>
      <c r="F78" s="144" t="s">
        <v>497</v>
      </c>
      <c r="G78" s="145" t="s">
        <v>497</v>
      </c>
      <c r="H78" s="106" t="s">
        <v>15</v>
      </c>
      <c r="I78" s="112"/>
      <c r="J78" s="113">
        <v>50</v>
      </c>
      <c r="K78" s="59">
        <v>475</v>
      </c>
      <c r="L78" s="30">
        <v>0</v>
      </c>
      <c r="M78" s="30">
        <v>0</v>
      </c>
      <c r="N78" s="26">
        <v>9.5</v>
      </c>
      <c r="O78" s="30">
        <f t="shared" si="0"/>
        <v>0</v>
      </c>
      <c r="P78" s="30">
        <f t="shared" si="1"/>
        <v>0</v>
      </c>
      <c r="Q78" s="31">
        <f t="shared" si="2"/>
        <v>0</v>
      </c>
      <c r="R78" s="31">
        <f t="shared" si="3"/>
        <v>0</v>
      </c>
    </row>
    <row r="79" spans="2:18" ht="12.75" customHeight="1" x14ac:dyDescent="0.3">
      <c r="B79" s="96">
        <f t="shared" si="4"/>
        <v>66</v>
      </c>
      <c r="C79" s="96"/>
      <c r="D79" s="143" t="s">
        <v>431</v>
      </c>
      <c r="E79" s="144" t="s">
        <v>431</v>
      </c>
      <c r="F79" s="144" t="s">
        <v>431</v>
      </c>
      <c r="G79" s="145" t="s">
        <v>431</v>
      </c>
      <c r="H79" s="106" t="s">
        <v>15</v>
      </c>
      <c r="I79" s="112"/>
      <c r="J79" s="113">
        <v>50</v>
      </c>
      <c r="K79" s="59">
        <v>150</v>
      </c>
      <c r="L79" s="30">
        <v>0</v>
      </c>
      <c r="M79" s="30">
        <v>0</v>
      </c>
      <c r="N79" s="26">
        <v>9.5</v>
      </c>
      <c r="O79" s="30">
        <f t="shared" ref="O79:O128" si="5">PRODUCT(L79,1.095)</f>
        <v>0</v>
      </c>
      <c r="P79" s="30">
        <f t="shared" ref="P79:P128" si="6">PRODUCT(M79,1.095)</f>
        <v>0</v>
      </c>
      <c r="Q79" s="31">
        <f t="shared" ref="Q79:Q128" si="7">PRODUCT(J79,O79)</f>
        <v>0</v>
      </c>
      <c r="R79" s="31">
        <f t="shared" ref="R79:R128" si="8">PRODUCT(K79,P79)</f>
        <v>0</v>
      </c>
    </row>
    <row r="80" spans="2:18" ht="12.75" customHeight="1" x14ac:dyDescent="0.3">
      <c r="B80" s="96">
        <f t="shared" ref="B80:B128" si="9">B79+1</f>
        <v>67</v>
      </c>
      <c r="C80" s="96"/>
      <c r="D80" s="143" t="s">
        <v>498</v>
      </c>
      <c r="E80" s="144" t="s">
        <v>498</v>
      </c>
      <c r="F80" s="144" t="s">
        <v>498</v>
      </c>
      <c r="G80" s="145" t="s">
        <v>498</v>
      </c>
      <c r="H80" s="106" t="s">
        <v>15</v>
      </c>
      <c r="I80" s="112"/>
      <c r="J80" s="113">
        <v>250</v>
      </c>
      <c r="K80" s="59">
        <v>2250</v>
      </c>
      <c r="L80" s="30">
        <v>0</v>
      </c>
      <c r="M80" s="30">
        <v>0</v>
      </c>
      <c r="N80" s="26">
        <v>9.5</v>
      </c>
      <c r="O80" s="30">
        <f t="shared" si="5"/>
        <v>0</v>
      </c>
      <c r="P80" s="30">
        <f t="shared" si="6"/>
        <v>0</v>
      </c>
      <c r="Q80" s="31">
        <f t="shared" si="7"/>
        <v>0</v>
      </c>
      <c r="R80" s="31">
        <f t="shared" si="8"/>
        <v>0</v>
      </c>
    </row>
    <row r="81" spans="2:18" ht="12.75" customHeight="1" x14ac:dyDescent="0.3">
      <c r="B81" s="96">
        <f t="shared" si="9"/>
        <v>68</v>
      </c>
      <c r="C81" s="96"/>
      <c r="D81" s="143" t="s">
        <v>499</v>
      </c>
      <c r="E81" s="144" t="s">
        <v>499</v>
      </c>
      <c r="F81" s="144" t="s">
        <v>499</v>
      </c>
      <c r="G81" s="145" t="s">
        <v>499</v>
      </c>
      <c r="H81" s="106" t="s">
        <v>15</v>
      </c>
      <c r="I81" s="112"/>
      <c r="J81" s="113">
        <v>1000</v>
      </c>
      <c r="K81" s="59">
        <v>9000</v>
      </c>
      <c r="L81" s="30">
        <v>0</v>
      </c>
      <c r="M81" s="30">
        <v>0</v>
      </c>
      <c r="N81" s="26">
        <v>9.5</v>
      </c>
      <c r="O81" s="30">
        <f t="shared" si="5"/>
        <v>0</v>
      </c>
      <c r="P81" s="30">
        <f t="shared" si="6"/>
        <v>0</v>
      </c>
      <c r="Q81" s="31">
        <f t="shared" si="7"/>
        <v>0</v>
      </c>
      <c r="R81" s="31">
        <f t="shared" si="8"/>
        <v>0</v>
      </c>
    </row>
    <row r="82" spans="2:18" ht="12.75" customHeight="1" x14ac:dyDescent="0.3">
      <c r="B82" s="96">
        <f t="shared" si="9"/>
        <v>69</v>
      </c>
      <c r="C82" s="96"/>
      <c r="D82" s="143" t="s">
        <v>500</v>
      </c>
      <c r="E82" s="144" t="s">
        <v>500</v>
      </c>
      <c r="F82" s="144" t="s">
        <v>500</v>
      </c>
      <c r="G82" s="145" t="s">
        <v>500</v>
      </c>
      <c r="H82" s="106" t="s">
        <v>15</v>
      </c>
      <c r="I82" s="112"/>
      <c r="J82" s="113">
        <v>30</v>
      </c>
      <c r="K82" s="59">
        <v>300</v>
      </c>
      <c r="L82" s="30">
        <v>0</v>
      </c>
      <c r="M82" s="30">
        <v>0</v>
      </c>
      <c r="N82" s="26">
        <v>9.5</v>
      </c>
      <c r="O82" s="30">
        <f t="shared" si="5"/>
        <v>0</v>
      </c>
      <c r="P82" s="30">
        <f t="shared" si="6"/>
        <v>0</v>
      </c>
      <c r="Q82" s="31">
        <f t="shared" si="7"/>
        <v>0</v>
      </c>
      <c r="R82" s="31">
        <f t="shared" si="8"/>
        <v>0</v>
      </c>
    </row>
    <row r="83" spans="2:18" ht="12.75" customHeight="1" x14ac:dyDescent="0.3">
      <c r="B83" s="96">
        <f t="shared" si="9"/>
        <v>70</v>
      </c>
      <c r="C83" s="96"/>
      <c r="D83" s="143" t="s">
        <v>501</v>
      </c>
      <c r="E83" s="144" t="s">
        <v>501</v>
      </c>
      <c r="F83" s="144" t="s">
        <v>501</v>
      </c>
      <c r="G83" s="145" t="s">
        <v>501</v>
      </c>
      <c r="H83" s="106" t="s">
        <v>15</v>
      </c>
      <c r="I83" s="112"/>
      <c r="J83" s="113">
        <v>140</v>
      </c>
      <c r="K83" s="59">
        <v>1260</v>
      </c>
      <c r="L83" s="30">
        <v>0</v>
      </c>
      <c r="M83" s="30">
        <v>0</v>
      </c>
      <c r="N83" s="26">
        <v>9.5</v>
      </c>
      <c r="O83" s="30">
        <f t="shared" si="5"/>
        <v>0</v>
      </c>
      <c r="P83" s="30">
        <f t="shared" si="6"/>
        <v>0</v>
      </c>
      <c r="Q83" s="31">
        <f t="shared" si="7"/>
        <v>0</v>
      </c>
      <c r="R83" s="31">
        <f t="shared" si="8"/>
        <v>0</v>
      </c>
    </row>
    <row r="84" spans="2:18" ht="12.75" customHeight="1" x14ac:dyDescent="0.3">
      <c r="B84" s="96">
        <f t="shared" si="9"/>
        <v>71</v>
      </c>
      <c r="C84" s="96"/>
      <c r="D84" s="143" t="s">
        <v>502</v>
      </c>
      <c r="E84" s="144" t="s">
        <v>502</v>
      </c>
      <c r="F84" s="144" t="s">
        <v>502</v>
      </c>
      <c r="G84" s="145" t="s">
        <v>502</v>
      </c>
      <c r="H84" s="106" t="s">
        <v>15</v>
      </c>
      <c r="I84" s="112"/>
      <c r="J84" s="113">
        <v>25</v>
      </c>
      <c r="K84" s="59">
        <v>225</v>
      </c>
      <c r="L84" s="30">
        <v>0</v>
      </c>
      <c r="M84" s="30">
        <v>0</v>
      </c>
      <c r="N84" s="26">
        <v>9.5</v>
      </c>
      <c r="O84" s="30">
        <f t="shared" si="5"/>
        <v>0</v>
      </c>
      <c r="P84" s="30">
        <f t="shared" si="6"/>
        <v>0</v>
      </c>
      <c r="Q84" s="31">
        <f t="shared" si="7"/>
        <v>0</v>
      </c>
      <c r="R84" s="31">
        <f t="shared" si="8"/>
        <v>0</v>
      </c>
    </row>
    <row r="85" spans="2:18" ht="12.75" customHeight="1" x14ac:dyDescent="0.3">
      <c r="B85" s="96">
        <f t="shared" si="9"/>
        <v>72</v>
      </c>
      <c r="C85" s="96"/>
      <c r="D85" s="143" t="s">
        <v>503</v>
      </c>
      <c r="E85" s="144" t="s">
        <v>503</v>
      </c>
      <c r="F85" s="144" t="s">
        <v>503</v>
      </c>
      <c r="G85" s="145" t="s">
        <v>503</v>
      </c>
      <c r="H85" s="106" t="s">
        <v>15</v>
      </c>
      <c r="I85" s="112"/>
      <c r="J85" s="113">
        <v>40</v>
      </c>
      <c r="K85" s="59">
        <v>400</v>
      </c>
      <c r="L85" s="30">
        <v>0</v>
      </c>
      <c r="M85" s="30">
        <v>0</v>
      </c>
      <c r="N85" s="26">
        <v>9.5</v>
      </c>
      <c r="O85" s="30">
        <f t="shared" si="5"/>
        <v>0</v>
      </c>
      <c r="P85" s="30">
        <f t="shared" si="6"/>
        <v>0</v>
      </c>
      <c r="Q85" s="31">
        <f t="shared" si="7"/>
        <v>0</v>
      </c>
      <c r="R85" s="31">
        <f t="shared" si="8"/>
        <v>0</v>
      </c>
    </row>
    <row r="86" spans="2:18" ht="12.75" customHeight="1" x14ac:dyDescent="0.3">
      <c r="B86" s="96">
        <f t="shared" si="9"/>
        <v>73</v>
      </c>
      <c r="C86" s="96"/>
      <c r="D86" s="143" t="s">
        <v>429</v>
      </c>
      <c r="E86" s="144" t="s">
        <v>429</v>
      </c>
      <c r="F86" s="144" t="s">
        <v>429</v>
      </c>
      <c r="G86" s="145" t="s">
        <v>429</v>
      </c>
      <c r="H86" s="106" t="s">
        <v>15</v>
      </c>
      <c r="I86" s="112"/>
      <c r="J86" s="113">
        <v>20</v>
      </c>
      <c r="K86" s="59">
        <v>150</v>
      </c>
      <c r="L86" s="30">
        <v>0</v>
      </c>
      <c r="M86" s="30">
        <v>0</v>
      </c>
      <c r="N86" s="26">
        <v>9.5</v>
      </c>
      <c r="O86" s="30">
        <f t="shared" si="5"/>
        <v>0</v>
      </c>
      <c r="P86" s="30">
        <f t="shared" si="6"/>
        <v>0</v>
      </c>
      <c r="Q86" s="31">
        <f t="shared" si="7"/>
        <v>0</v>
      </c>
      <c r="R86" s="31">
        <f t="shared" si="8"/>
        <v>0</v>
      </c>
    </row>
    <row r="87" spans="2:18" ht="12.75" customHeight="1" x14ac:dyDescent="0.3">
      <c r="B87" s="96">
        <f t="shared" si="9"/>
        <v>74</v>
      </c>
      <c r="C87" s="96"/>
      <c r="D87" s="143" t="s">
        <v>428</v>
      </c>
      <c r="E87" s="144" t="s">
        <v>428</v>
      </c>
      <c r="F87" s="144" t="s">
        <v>428</v>
      </c>
      <c r="G87" s="145" t="s">
        <v>428</v>
      </c>
      <c r="H87" s="106" t="s">
        <v>15</v>
      </c>
      <c r="I87" s="112"/>
      <c r="J87" s="113">
        <v>70</v>
      </c>
      <c r="K87" s="59">
        <v>600</v>
      </c>
      <c r="L87" s="30">
        <v>0</v>
      </c>
      <c r="M87" s="30">
        <v>0</v>
      </c>
      <c r="N87" s="26">
        <v>9.5</v>
      </c>
      <c r="O87" s="30">
        <f t="shared" si="5"/>
        <v>0</v>
      </c>
      <c r="P87" s="30">
        <f t="shared" si="6"/>
        <v>0</v>
      </c>
      <c r="Q87" s="31">
        <f t="shared" si="7"/>
        <v>0</v>
      </c>
      <c r="R87" s="31">
        <f t="shared" si="8"/>
        <v>0</v>
      </c>
    </row>
    <row r="88" spans="2:18" ht="12.75" customHeight="1" x14ac:dyDescent="0.3">
      <c r="B88" s="96">
        <f t="shared" si="9"/>
        <v>75</v>
      </c>
      <c r="C88" s="96"/>
      <c r="D88" s="143" t="s">
        <v>430</v>
      </c>
      <c r="E88" s="144" t="s">
        <v>430</v>
      </c>
      <c r="F88" s="144" t="s">
        <v>430</v>
      </c>
      <c r="G88" s="145" t="s">
        <v>430</v>
      </c>
      <c r="H88" s="106" t="s">
        <v>15</v>
      </c>
      <c r="I88" s="112"/>
      <c r="J88" s="113">
        <v>80</v>
      </c>
      <c r="K88" s="59">
        <v>700</v>
      </c>
      <c r="L88" s="30">
        <v>0</v>
      </c>
      <c r="M88" s="30">
        <v>0</v>
      </c>
      <c r="N88" s="26">
        <v>9.5</v>
      </c>
      <c r="O88" s="30">
        <f t="shared" si="5"/>
        <v>0</v>
      </c>
      <c r="P88" s="30">
        <f t="shared" si="6"/>
        <v>0</v>
      </c>
      <c r="Q88" s="31">
        <f t="shared" si="7"/>
        <v>0</v>
      </c>
      <c r="R88" s="31">
        <f t="shared" si="8"/>
        <v>0</v>
      </c>
    </row>
    <row r="89" spans="2:18" ht="12.75" customHeight="1" x14ac:dyDescent="0.3">
      <c r="B89" s="96">
        <f t="shared" si="9"/>
        <v>76</v>
      </c>
      <c r="C89" s="96"/>
      <c r="D89" s="143" t="s">
        <v>504</v>
      </c>
      <c r="E89" s="144" t="s">
        <v>504</v>
      </c>
      <c r="F89" s="144" t="s">
        <v>504</v>
      </c>
      <c r="G89" s="145" t="s">
        <v>504</v>
      </c>
      <c r="H89" s="106" t="s">
        <v>15</v>
      </c>
      <c r="I89" s="112"/>
      <c r="J89" s="113">
        <v>130</v>
      </c>
      <c r="K89" s="59">
        <v>1200</v>
      </c>
      <c r="L89" s="30">
        <v>0</v>
      </c>
      <c r="M89" s="30">
        <v>0</v>
      </c>
      <c r="N89" s="26">
        <v>9.5</v>
      </c>
      <c r="O89" s="30">
        <f t="shared" si="5"/>
        <v>0</v>
      </c>
      <c r="P89" s="30">
        <f t="shared" si="6"/>
        <v>0</v>
      </c>
      <c r="Q89" s="31">
        <f t="shared" si="7"/>
        <v>0</v>
      </c>
      <c r="R89" s="31">
        <f t="shared" si="8"/>
        <v>0</v>
      </c>
    </row>
    <row r="90" spans="2:18" ht="12.75" customHeight="1" x14ac:dyDescent="0.3">
      <c r="B90" s="96">
        <f t="shared" si="9"/>
        <v>77</v>
      </c>
      <c r="C90" s="96"/>
      <c r="D90" s="143" t="s">
        <v>505</v>
      </c>
      <c r="E90" s="144" t="s">
        <v>505</v>
      </c>
      <c r="F90" s="144" t="s">
        <v>505</v>
      </c>
      <c r="G90" s="145" t="s">
        <v>505</v>
      </c>
      <c r="H90" s="106" t="s">
        <v>15</v>
      </c>
      <c r="I90" s="112"/>
      <c r="J90" s="113">
        <v>70</v>
      </c>
      <c r="K90" s="59">
        <v>600</v>
      </c>
      <c r="L90" s="30">
        <v>0</v>
      </c>
      <c r="M90" s="30">
        <v>0</v>
      </c>
      <c r="N90" s="26">
        <v>9.5</v>
      </c>
      <c r="O90" s="30">
        <f t="shared" si="5"/>
        <v>0</v>
      </c>
      <c r="P90" s="30">
        <f t="shared" si="6"/>
        <v>0</v>
      </c>
      <c r="Q90" s="31">
        <f t="shared" si="7"/>
        <v>0</v>
      </c>
      <c r="R90" s="31">
        <f t="shared" si="8"/>
        <v>0</v>
      </c>
    </row>
    <row r="91" spans="2:18" ht="12.75" customHeight="1" x14ac:dyDescent="0.3">
      <c r="B91" s="96">
        <f t="shared" si="9"/>
        <v>78</v>
      </c>
      <c r="C91" s="96"/>
      <c r="D91" s="143" t="s">
        <v>506</v>
      </c>
      <c r="E91" s="144" t="s">
        <v>506</v>
      </c>
      <c r="F91" s="144" t="s">
        <v>506</v>
      </c>
      <c r="G91" s="145" t="s">
        <v>506</v>
      </c>
      <c r="H91" s="106" t="s">
        <v>15</v>
      </c>
      <c r="I91" s="112"/>
      <c r="J91" s="113">
        <v>170</v>
      </c>
      <c r="K91" s="59">
        <v>1500</v>
      </c>
      <c r="L91" s="30">
        <v>0</v>
      </c>
      <c r="M91" s="30">
        <v>0</v>
      </c>
      <c r="N91" s="26">
        <v>9.5</v>
      </c>
      <c r="O91" s="30">
        <f t="shared" si="5"/>
        <v>0</v>
      </c>
      <c r="P91" s="30">
        <f t="shared" si="6"/>
        <v>0</v>
      </c>
      <c r="Q91" s="31">
        <f t="shared" si="7"/>
        <v>0</v>
      </c>
      <c r="R91" s="31">
        <f t="shared" si="8"/>
        <v>0</v>
      </c>
    </row>
    <row r="92" spans="2:18" ht="12.75" customHeight="1" x14ac:dyDescent="0.3">
      <c r="B92" s="96">
        <f t="shared" si="9"/>
        <v>79</v>
      </c>
      <c r="C92" s="96"/>
      <c r="D92" s="143" t="s">
        <v>507</v>
      </c>
      <c r="E92" s="144" t="s">
        <v>507</v>
      </c>
      <c r="F92" s="144" t="s">
        <v>507</v>
      </c>
      <c r="G92" s="145" t="s">
        <v>507</v>
      </c>
      <c r="H92" s="106" t="s">
        <v>15</v>
      </c>
      <c r="I92" s="112"/>
      <c r="J92" s="113">
        <v>70</v>
      </c>
      <c r="K92" s="59">
        <v>600</v>
      </c>
      <c r="L92" s="30">
        <v>0</v>
      </c>
      <c r="M92" s="30">
        <v>0</v>
      </c>
      <c r="N92" s="26">
        <v>9.5</v>
      </c>
      <c r="O92" s="30">
        <f t="shared" si="5"/>
        <v>0</v>
      </c>
      <c r="P92" s="30">
        <f t="shared" si="6"/>
        <v>0</v>
      </c>
      <c r="Q92" s="31">
        <f t="shared" si="7"/>
        <v>0</v>
      </c>
      <c r="R92" s="31">
        <f t="shared" si="8"/>
        <v>0</v>
      </c>
    </row>
    <row r="93" spans="2:18" ht="12.75" customHeight="1" x14ac:dyDescent="0.3">
      <c r="B93" s="96">
        <f t="shared" si="9"/>
        <v>80</v>
      </c>
      <c r="C93" s="96"/>
      <c r="D93" s="143" t="s">
        <v>434</v>
      </c>
      <c r="E93" s="144" t="s">
        <v>434</v>
      </c>
      <c r="F93" s="144" t="s">
        <v>434</v>
      </c>
      <c r="G93" s="145" t="s">
        <v>434</v>
      </c>
      <c r="H93" s="106" t="s">
        <v>15</v>
      </c>
      <c r="I93" s="112"/>
      <c r="J93" s="113">
        <v>70</v>
      </c>
      <c r="K93" s="59">
        <v>600</v>
      </c>
      <c r="L93" s="30">
        <v>0</v>
      </c>
      <c r="M93" s="30">
        <v>0</v>
      </c>
      <c r="N93" s="26">
        <v>9.5</v>
      </c>
      <c r="O93" s="30">
        <f t="shared" si="5"/>
        <v>0</v>
      </c>
      <c r="P93" s="30">
        <f t="shared" si="6"/>
        <v>0</v>
      </c>
      <c r="Q93" s="31">
        <f t="shared" si="7"/>
        <v>0</v>
      </c>
      <c r="R93" s="31">
        <f t="shared" si="8"/>
        <v>0</v>
      </c>
    </row>
    <row r="94" spans="2:18" ht="12.75" customHeight="1" x14ac:dyDescent="0.3">
      <c r="B94" s="96">
        <f t="shared" si="9"/>
        <v>81</v>
      </c>
      <c r="C94" s="96"/>
      <c r="D94" s="143" t="s">
        <v>508</v>
      </c>
      <c r="E94" s="144" t="s">
        <v>508</v>
      </c>
      <c r="F94" s="144" t="s">
        <v>508</v>
      </c>
      <c r="G94" s="145" t="s">
        <v>508</v>
      </c>
      <c r="H94" s="106" t="s">
        <v>15</v>
      </c>
      <c r="I94" s="112"/>
      <c r="J94" s="113">
        <v>30</v>
      </c>
      <c r="K94" s="59">
        <v>300</v>
      </c>
      <c r="L94" s="30">
        <v>0</v>
      </c>
      <c r="M94" s="30">
        <v>0</v>
      </c>
      <c r="N94" s="26">
        <v>9.5</v>
      </c>
      <c r="O94" s="30">
        <f t="shared" si="5"/>
        <v>0</v>
      </c>
      <c r="P94" s="30">
        <f t="shared" si="6"/>
        <v>0</v>
      </c>
      <c r="Q94" s="31">
        <f t="shared" si="7"/>
        <v>0</v>
      </c>
      <c r="R94" s="31">
        <f t="shared" si="8"/>
        <v>0</v>
      </c>
    </row>
    <row r="95" spans="2:18" ht="12.75" customHeight="1" x14ac:dyDescent="0.3">
      <c r="B95" s="96">
        <f t="shared" si="9"/>
        <v>82</v>
      </c>
      <c r="C95" s="96"/>
      <c r="D95" s="143" t="s">
        <v>439</v>
      </c>
      <c r="E95" s="144" t="s">
        <v>439</v>
      </c>
      <c r="F95" s="144" t="s">
        <v>439</v>
      </c>
      <c r="G95" s="145" t="s">
        <v>439</v>
      </c>
      <c r="H95" s="106" t="s">
        <v>15</v>
      </c>
      <c r="I95" s="112"/>
      <c r="J95" s="113">
        <v>2</v>
      </c>
      <c r="K95" s="59">
        <v>15</v>
      </c>
      <c r="L95" s="30">
        <v>0</v>
      </c>
      <c r="M95" s="30">
        <v>0</v>
      </c>
      <c r="N95" s="26">
        <v>9.5</v>
      </c>
      <c r="O95" s="30">
        <f t="shared" si="5"/>
        <v>0</v>
      </c>
      <c r="P95" s="30">
        <f t="shared" si="6"/>
        <v>0</v>
      </c>
      <c r="Q95" s="31">
        <f t="shared" si="7"/>
        <v>0</v>
      </c>
      <c r="R95" s="31">
        <f t="shared" si="8"/>
        <v>0</v>
      </c>
    </row>
    <row r="96" spans="2:18" ht="12.75" customHeight="1" x14ac:dyDescent="0.3">
      <c r="B96" s="96">
        <f t="shared" si="9"/>
        <v>83</v>
      </c>
      <c r="C96" s="96"/>
      <c r="D96" s="143" t="s">
        <v>509</v>
      </c>
      <c r="E96" s="144" t="s">
        <v>509</v>
      </c>
      <c r="F96" s="144" t="s">
        <v>509</v>
      </c>
      <c r="G96" s="145" t="s">
        <v>509</v>
      </c>
      <c r="H96" s="106" t="s">
        <v>15</v>
      </c>
      <c r="I96" s="112"/>
      <c r="J96" s="113">
        <v>5</v>
      </c>
      <c r="K96" s="59">
        <v>50</v>
      </c>
      <c r="L96" s="30">
        <v>0</v>
      </c>
      <c r="M96" s="30">
        <v>0</v>
      </c>
      <c r="N96" s="26">
        <v>9.5</v>
      </c>
      <c r="O96" s="30">
        <f t="shared" si="5"/>
        <v>0</v>
      </c>
      <c r="P96" s="30">
        <f t="shared" si="6"/>
        <v>0</v>
      </c>
      <c r="Q96" s="31">
        <f t="shared" si="7"/>
        <v>0</v>
      </c>
      <c r="R96" s="31">
        <f t="shared" si="8"/>
        <v>0</v>
      </c>
    </row>
    <row r="97" spans="2:18" ht="12.75" customHeight="1" x14ac:dyDescent="0.3">
      <c r="B97" s="96">
        <f t="shared" si="9"/>
        <v>84</v>
      </c>
      <c r="C97" s="96"/>
      <c r="D97" s="143" t="s">
        <v>510</v>
      </c>
      <c r="E97" s="144" t="s">
        <v>510</v>
      </c>
      <c r="F97" s="144" t="s">
        <v>510</v>
      </c>
      <c r="G97" s="145" t="s">
        <v>510</v>
      </c>
      <c r="H97" s="106" t="s">
        <v>15</v>
      </c>
      <c r="I97" s="112"/>
      <c r="J97" s="113">
        <v>5</v>
      </c>
      <c r="K97" s="59">
        <v>50</v>
      </c>
      <c r="L97" s="30">
        <v>0</v>
      </c>
      <c r="M97" s="30">
        <v>0</v>
      </c>
      <c r="N97" s="26">
        <v>9.5</v>
      </c>
      <c r="O97" s="30">
        <f t="shared" si="5"/>
        <v>0</v>
      </c>
      <c r="P97" s="30">
        <f t="shared" si="6"/>
        <v>0</v>
      </c>
      <c r="Q97" s="31">
        <f t="shared" si="7"/>
        <v>0</v>
      </c>
      <c r="R97" s="31">
        <f t="shared" si="8"/>
        <v>0</v>
      </c>
    </row>
    <row r="98" spans="2:18" ht="12.75" customHeight="1" x14ac:dyDescent="0.3">
      <c r="B98" s="96">
        <f t="shared" si="9"/>
        <v>85</v>
      </c>
      <c r="C98" s="96"/>
      <c r="D98" s="143" t="s">
        <v>440</v>
      </c>
      <c r="E98" s="144" t="s">
        <v>440</v>
      </c>
      <c r="F98" s="144" t="s">
        <v>440</v>
      </c>
      <c r="G98" s="145" t="s">
        <v>440</v>
      </c>
      <c r="H98" s="106" t="s">
        <v>15</v>
      </c>
      <c r="I98" s="112"/>
      <c r="J98" s="113">
        <v>30</v>
      </c>
      <c r="K98" s="59">
        <v>300</v>
      </c>
      <c r="L98" s="30">
        <v>0</v>
      </c>
      <c r="M98" s="30">
        <v>0</v>
      </c>
      <c r="N98" s="26">
        <v>9.5</v>
      </c>
      <c r="O98" s="30">
        <f t="shared" si="5"/>
        <v>0</v>
      </c>
      <c r="P98" s="30">
        <f t="shared" si="6"/>
        <v>0</v>
      </c>
      <c r="Q98" s="31">
        <f t="shared" si="7"/>
        <v>0</v>
      </c>
      <c r="R98" s="31">
        <f t="shared" si="8"/>
        <v>0</v>
      </c>
    </row>
    <row r="99" spans="2:18" ht="12.75" customHeight="1" x14ac:dyDescent="0.3">
      <c r="B99" s="96">
        <f t="shared" si="9"/>
        <v>86</v>
      </c>
      <c r="C99" s="96"/>
      <c r="D99" s="143" t="s">
        <v>511</v>
      </c>
      <c r="E99" s="144" t="s">
        <v>511</v>
      </c>
      <c r="F99" s="144" t="s">
        <v>511</v>
      </c>
      <c r="G99" s="145" t="s">
        <v>511</v>
      </c>
      <c r="H99" s="106" t="s">
        <v>15</v>
      </c>
      <c r="I99" s="112"/>
      <c r="J99" s="113">
        <v>60</v>
      </c>
      <c r="K99" s="59">
        <v>500</v>
      </c>
      <c r="L99" s="30">
        <v>0</v>
      </c>
      <c r="M99" s="30">
        <v>0</v>
      </c>
      <c r="N99" s="26">
        <v>9.5</v>
      </c>
      <c r="O99" s="30">
        <f t="shared" si="5"/>
        <v>0</v>
      </c>
      <c r="P99" s="30">
        <f t="shared" si="6"/>
        <v>0</v>
      </c>
      <c r="Q99" s="31">
        <f t="shared" si="7"/>
        <v>0</v>
      </c>
      <c r="R99" s="31">
        <f t="shared" si="8"/>
        <v>0</v>
      </c>
    </row>
    <row r="100" spans="2:18" ht="12.75" customHeight="1" x14ac:dyDescent="0.3">
      <c r="B100" s="96">
        <f t="shared" si="9"/>
        <v>87</v>
      </c>
      <c r="C100" s="96"/>
      <c r="D100" s="143" t="s">
        <v>512</v>
      </c>
      <c r="E100" s="144" t="s">
        <v>512</v>
      </c>
      <c r="F100" s="144" t="s">
        <v>512</v>
      </c>
      <c r="G100" s="145" t="s">
        <v>512</v>
      </c>
      <c r="H100" s="106" t="s">
        <v>15</v>
      </c>
      <c r="I100" s="112"/>
      <c r="J100" s="113">
        <v>30</v>
      </c>
      <c r="K100" s="59">
        <v>300</v>
      </c>
      <c r="L100" s="30">
        <v>0</v>
      </c>
      <c r="M100" s="30">
        <v>0</v>
      </c>
      <c r="N100" s="26">
        <v>9.5</v>
      </c>
      <c r="O100" s="30">
        <f t="shared" si="5"/>
        <v>0</v>
      </c>
      <c r="P100" s="30">
        <f t="shared" si="6"/>
        <v>0</v>
      </c>
      <c r="Q100" s="31">
        <f t="shared" si="7"/>
        <v>0</v>
      </c>
      <c r="R100" s="31">
        <f t="shared" si="8"/>
        <v>0</v>
      </c>
    </row>
    <row r="101" spans="2:18" ht="12.75" customHeight="1" x14ac:dyDescent="0.3">
      <c r="B101" s="96">
        <f t="shared" si="9"/>
        <v>88</v>
      </c>
      <c r="C101" s="96"/>
      <c r="D101" s="143" t="s">
        <v>513</v>
      </c>
      <c r="E101" s="144" t="s">
        <v>513</v>
      </c>
      <c r="F101" s="144" t="s">
        <v>513</v>
      </c>
      <c r="G101" s="145" t="s">
        <v>513</v>
      </c>
      <c r="H101" s="106" t="s">
        <v>15</v>
      </c>
      <c r="I101" s="112"/>
      <c r="J101" s="113">
        <v>60</v>
      </c>
      <c r="K101" s="59">
        <v>500</v>
      </c>
      <c r="L101" s="30">
        <v>0</v>
      </c>
      <c r="M101" s="30">
        <v>0</v>
      </c>
      <c r="N101" s="26">
        <v>9.5</v>
      </c>
      <c r="O101" s="30">
        <f t="shared" si="5"/>
        <v>0</v>
      </c>
      <c r="P101" s="30">
        <f t="shared" si="6"/>
        <v>0</v>
      </c>
      <c r="Q101" s="31">
        <f t="shared" si="7"/>
        <v>0</v>
      </c>
      <c r="R101" s="31">
        <f t="shared" si="8"/>
        <v>0</v>
      </c>
    </row>
    <row r="102" spans="2:18" ht="12.75" customHeight="1" x14ac:dyDescent="0.3">
      <c r="B102" s="96">
        <f t="shared" si="9"/>
        <v>89</v>
      </c>
      <c r="C102" s="96"/>
      <c r="D102" s="143" t="s">
        <v>514</v>
      </c>
      <c r="E102" s="144" t="s">
        <v>514</v>
      </c>
      <c r="F102" s="144" t="s">
        <v>514</v>
      </c>
      <c r="G102" s="145" t="s">
        <v>514</v>
      </c>
      <c r="H102" s="106" t="s">
        <v>15</v>
      </c>
      <c r="I102" s="112"/>
      <c r="J102" s="113">
        <v>10</v>
      </c>
      <c r="K102" s="59">
        <v>75</v>
      </c>
      <c r="L102" s="30">
        <v>0</v>
      </c>
      <c r="M102" s="30">
        <v>0</v>
      </c>
      <c r="N102" s="26">
        <v>9.5</v>
      </c>
      <c r="O102" s="30">
        <f t="shared" si="5"/>
        <v>0</v>
      </c>
      <c r="P102" s="30">
        <f t="shared" si="6"/>
        <v>0</v>
      </c>
      <c r="Q102" s="31">
        <f t="shared" si="7"/>
        <v>0</v>
      </c>
      <c r="R102" s="31">
        <f t="shared" si="8"/>
        <v>0</v>
      </c>
    </row>
    <row r="103" spans="2:18" ht="12.75" customHeight="1" x14ac:dyDescent="0.3">
      <c r="B103" s="96">
        <f t="shared" si="9"/>
        <v>90</v>
      </c>
      <c r="C103" s="96"/>
      <c r="D103" s="143" t="s">
        <v>515</v>
      </c>
      <c r="E103" s="144" t="s">
        <v>515</v>
      </c>
      <c r="F103" s="144" t="s">
        <v>515</v>
      </c>
      <c r="G103" s="145" t="s">
        <v>515</v>
      </c>
      <c r="H103" s="106" t="s">
        <v>15</v>
      </c>
      <c r="I103" s="112"/>
      <c r="J103" s="113">
        <v>30</v>
      </c>
      <c r="K103" s="59">
        <v>250</v>
      </c>
      <c r="L103" s="30">
        <v>0</v>
      </c>
      <c r="M103" s="30">
        <v>0</v>
      </c>
      <c r="N103" s="26">
        <v>9.5</v>
      </c>
      <c r="O103" s="30">
        <f t="shared" si="5"/>
        <v>0</v>
      </c>
      <c r="P103" s="30">
        <f t="shared" si="6"/>
        <v>0</v>
      </c>
      <c r="Q103" s="31">
        <f t="shared" si="7"/>
        <v>0</v>
      </c>
      <c r="R103" s="31">
        <f t="shared" si="8"/>
        <v>0</v>
      </c>
    </row>
    <row r="104" spans="2:18" ht="12.75" customHeight="1" x14ac:dyDescent="0.3">
      <c r="B104" s="96">
        <f t="shared" si="9"/>
        <v>91</v>
      </c>
      <c r="C104" s="96"/>
      <c r="D104" s="143" t="s">
        <v>516</v>
      </c>
      <c r="E104" s="144" t="s">
        <v>516</v>
      </c>
      <c r="F104" s="144" t="s">
        <v>516</v>
      </c>
      <c r="G104" s="145" t="s">
        <v>516</v>
      </c>
      <c r="H104" s="106" t="s">
        <v>15</v>
      </c>
      <c r="I104" s="112"/>
      <c r="J104" s="113">
        <v>60</v>
      </c>
      <c r="K104" s="59">
        <v>500</v>
      </c>
      <c r="L104" s="30">
        <v>0</v>
      </c>
      <c r="M104" s="30">
        <v>0</v>
      </c>
      <c r="N104" s="26">
        <v>9.5</v>
      </c>
      <c r="O104" s="30">
        <f t="shared" si="5"/>
        <v>0</v>
      </c>
      <c r="P104" s="30">
        <f t="shared" si="6"/>
        <v>0</v>
      </c>
      <c r="Q104" s="31">
        <f t="shared" si="7"/>
        <v>0</v>
      </c>
      <c r="R104" s="31">
        <f t="shared" si="8"/>
        <v>0</v>
      </c>
    </row>
    <row r="105" spans="2:18" ht="12.75" customHeight="1" x14ac:dyDescent="0.3">
      <c r="B105" s="96">
        <f t="shared" si="9"/>
        <v>92</v>
      </c>
      <c r="C105" s="96"/>
      <c r="D105" s="143" t="s">
        <v>517</v>
      </c>
      <c r="E105" s="144" t="s">
        <v>517</v>
      </c>
      <c r="F105" s="144" t="s">
        <v>517</v>
      </c>
      <c r="G105" s="145" t="s">
        <v>517</v>
      </c>
      <c r="H105" s="106" t="s">
        <v>15</v>
      </c>
      <c r="I105" s="112"/>
      <c r="J105" s="113">
        <v>60</v>
      </c>
      <c r="K105" s="59">
        <v>500</v>
      </c>
      <c r="L105" s="30">
        <v>0</v>
      </c>
      <c r="M105" s="30">
        <v>0</v>
      </c>
      <c r="N105" s="26">
        <v>9.5</v>
      </c>
      <c r="O105" s="30">
        <f t="shared" si="5"/>
        <v>0</v>
      </c>
      <c r="P105" s="30">
        <f t="shared" si="6"/>
        <v>0</v>
      </c>
      <c r="Q105" s="31">
        <f t="shared" si="7"/>
        <v>0</v>
      </c>
      <c r="R105" s="31">
        <f t="shared" si="8"/>
        <v>0</v>
      </c>
    </row>
    <row r="106" spans="2:18" ht="12.75" customHeight="1" x14ac:dyDescent="0.3">
      <c r="B106" s="96">
        <f t="shared" si="9"/>
        <v>93</v>
      </c>
      <c r="C106" s="96"/>
      <c r="D106" s="143" t="s">
        <v>518</v>
      </c>
      <c r="E106" s="144" t="s">
        <v>518</v>
      </c>
      <c r="F106" s="144" t="s">
        <v>518</v>
      </c>
      <c r="G106" s="145" t="s">
        <v>518</v>
      </c>
      <c r="H106" s="106" t="s">
        <v>15</v>
      </c>
      <c r="I106" s="112"/>
      <c r="J106" s="113">
        <v>20</v>
      </c>
      <c r="K106" s="59">
        <v>150</v>
      </c>
      <c r="L106" s="30">
        <v>0</v>
      </c>
      <c r="M106" s="30">
        <v>0</v>
      </c>
      <c r="N106" s="26">
        <v>9.5</v>
      </c>
      <c r="O106" s="30">
        <f t="shared" si="5"/>
        <v>0</v>
      </c>
      <c r="P106" s="30">
        <f t="shared" si="6"/>
        <v>0</v>
      </c>
      <c r="Q106" s="31">
        <f t="shared" si="7"/>
        <v>0</v>
      </c>
      <c r="R106" s="31">
        <f t="shared" si="8"/>
        <v>0</v>
      </c>
    </row>
    <row r="107" spans="2:18" ht="12.75" customHeight="1" x14ac:dyDescent="0.3">
      <c r="B107" s="96">
        <f t="shared" si="9"/>
        <v>94</v>
      </c>
      <c r="C107" s="96"/>
      <c r="D107" s="143" t="s">
        <v>519</v>
      </c>
      <c r="E107" s="144" t="s">
        <v>519</v>
      </c>
      <c r="F107" s="144" t="s">
        <v>519</v>
      </c>
      <c r="G107" s="145" t="s">
        <v>519</v>
      </c>
      <c r="H107" s="106" t="s">
        <v>15</v>
      </c>
      <c r="I107" s="112"/>
      <c r="J107" s="113">
        <v>5</v>
      </c>
      <c r="K107" s="59">
        <v>30</v>
      </c>
      <c r="L107" s="30">
        <v>0</v>
      </c>
      <c r="M107" s="30">
        <v>0</v>
      </c>
      <c r="N107" s="26">
        <v>9.5</v>
      </c>
      <c r="O107" s="30">
        <f t="shared" si="5"/>
        <v>0</v>
      </c>
      <c r="P107" s="30">
        <f t="shared" si="6"/>
        <v>0</v>
      </c>
      <c r="Q107" s="31">
        <f t="shared" si="7"/>
        <v>0</v>
      </c>
      <c r="R107" s="31">
        <f t="shared" si="8"/>
        <v>0</v>
      </c>
    </row>
    <row r="108" spans="2:18" ht="12.75" customHeight="1" x14ac:dyDescent="0.3">
      <c r="B108" s="96">
        <f t="shared" si="9"/>
        <v>95</v>
      </c>
      <c r="C108" s="96"/>
      <c r="D108" s="143" t="s">
        <v>520</v>
      </c>
      <c r="E108" s="144" t="s">
        <v>520</v>
      </c>
      <c r="F108" s="144" t="s">
        <v>520</v>
      </c>
      <c r="G108" s="145" t="s">
        <v>520</v>
      </c>
      <c r="H108" s="106" t="s">
        <v>15</v>
      </c>
      <c r="I108" s="112"/>
      <c r="J108" s="113">
        <v>5</v>
      </c>
      <c r="K108" s="59">
        <v>30</v>
      </c>
      <c r="L108" s="30">
        <v>0</v>
      </c>
      <c r="M108" s="30">
        <v>0</v>
      </c>
      <c r="N108" s="26">
        <v>9.5</v>
      </c>
      <c r="O108" s="30">
        <f t="shared" si="5"/>
        <v>0</v>
      </c>
      <c r="P108" s="30">
        <f t="shared" si="6"/>
        <v>0</v>
      </c>
      <c r="Q108" s="31">
        <f t="shared" si="7"/>
        <v>0</v>
      </c>
      <c r="R108" s="31">
        <f t="shared" si="8"/>
        <v>0</v>
      </c>
    </row>
    <row r="109" spans="2:18" ht="12.75" customHeight="1" x14ac:dyDescent="0.3">
      <c r="B109" s="96">
        <f t="shared" si="9"/>
        <v>96</v>
      </c>
      <c r="C109" s="96"/>
      <c r="D109" s="143" t="s">
        <v>521</v>
      </c>
      <c r="E109" s="144" t="s">
        <v>521</v>
      </c>
      <c r="F109" s="144" t="s">
        <v>521</v>
      </c>
      <c r="G109" s="145" t="s">
        <v>521</v>
      </c>
      <c r="H109" s="106" t="s">
        <v>15</v>
      </c>
      <c r="I109" s="112"/>
      <c r="J109" s="113">
        <v>60</v>
      </c>
      <c r="K109" s="59">
        <v>500</v>
      </c>
      <c r="L109" s="30">
        <v>0</v>
      </c>
      <c r="M109" s="30">
        <v>0</v>
      </c>
      <c r="N109" s="26">
        <v>9.5</v>
      </c>
      <c r="O109" s="30">
        <f t="shared" si="5"/>
        <v>0</v>
      </c>
      <c r="P109" s="30">
        <f t="shared" si="6"/>
        <v>0</v>
      </c>
      <c r="Q109" s="31">
        <f t="shared" si="7"/>
        <v>0</v>
      </c>
      <c r="R109" s="31">
        <f t="shared" si="8"/>
        <v>0</v>
      </c>
    </row>
    <row r="110" spans="2:18" ht="12.75" customHeight="1" x14ac:dyDescent="0.3">
      <c r="B110" s="96">
        <f t="shared" si="9"/>
        <v>97</v>
      </c>
      <c r="C110" s="96"/>
      <c r="D110" s="143" t="s">
        <v>522</v>
      </c>
      <c r="E110" s="144" t="s">
        <v>522</v>
      </c>
      <c r="F110" s="144" t="s">
        <v>522</v>
      </c>
      <c r="G110" s="145" t="s">
        <v>522</v>
      </c>
      <c r="H110" s="106" t="s">
        <v>15</v>
      </c>
      <c r="I110" s="112"/>
      <c r="J110" s="113">
        <v>10</v>
      </c>
      <c r="K110" s="59">
        <v>100</v>
      </c>
      <c r="L110" s="30">
        <v>0</v>
      </c>
      <c r="M110" s="30">
        <v>0</v>
      </c>
      <c r="N110" s="26">
        <v>9.5</v>
      </c>
      <c r="O110" s="30">
        <f t="shared" si="5"/>
        <v>0</v>
      </c>
      <c r="P110" s="30">
        <f t="shared" si="6"/>
        <v>0</v>
      </c>
      <c r="Q110" s="31">
        <f t="shared" si="7"/>
        <v>0</v>
      </c>
      <c r="R110" s="31">
        <f t="shared" si="8"/>
        <v>0</v>
      </c>
    </row>
    <row r="111" spans="2:18" ht="12.75" customHeight="1" x14ac:dyDescent="0.3">
      <c r="B111" s="96">
        <f t="shared" si="9"/>
        <v>98</v>
      </c>
      <c r="C111" s="96"/>
      <c r="D111" s="143" t="s">
        <v>523</v>
      </c>
      <c r="E111" s="144" t="s">
        <v>523</v>
      </c>
      <c r="F111" s="144" t="s">
        <v>523</v>
      </c>
      <c r="G111" s="145" t="s">
        <v>523</v>
      </c>
      <c r="H111" s="106" t="s">
        <v>15</v>
      </c>
      <c r="I111" s="112"/>
      <c r="J111" s="113">
        <v>70</v>
      </c>
      <c r="K111" s="59">
        <v>600</v>
      </c>
      <c r="L111" s="30">
        <v>0</v>
      </c>
      <c r="M111" s="30">
        <v>0</v>
      </c>
      <c r="N111" s="26">
        <v>9.5</v>
      </c>
      <c r="O111" s="30">
        <f t="shared" si="5"/>
        <v>0</v>
      </c>
      <c r="P111" s="30">
        <f t="shared" si="6"/>
        <v>0</v>
      </c>
      <c r="Q111" s="31">
        <f t="shared" si="7"/>
        <v>0</v>
      </c>
      <c r="R111" s="31">
        <f t="shared" si="8"/>
        <v>0</v>
      </c>
    </row>
    <row r="112" spans="2:18" ht="12.75" customHeight="1" x14ac:dyDescent="0.3">
      <c r="B112" s="96">
        <f t="shared" si="9"/>
        <v>99</v>
      </c>
      <c r="C112" s="96"/>
      <c r="D112" s="143" t="s">
        <v>524</v>
      </c>
      <c r="E112" s="144" t="s">
        <v>524</v>
      </c>
      <c r="F112" s="144" t="s">
        <v>524</v>
      </c>
      <c r="G112" s="145" t="s">
        <v>524</v>
      </c>
      <c r="H112" s="106" t="s">
        <v>15</v>
      </c>
      <c r="I112" s="112"/>
      <c r="J112" s="113">
        <v>20</v>
      </c>
      <c r="K112" s="59">
        <v>150</v>
      </c>
      <c r="L112" s="30">
        <v>0</v>
      </c>
      <c r="M112" s="30">
        <v>0</v>
      </c>
      <c r="N112" s="26">
        <v>9.5</v>
      </c>
      <c r="O112" s="30">
        <f t="shared" si="5"/>
        <v>0</v>
      </c>
      <c r="P112" s="30">
        <f t="shared" si="6"/>
        <v>0</v>
      </c>
      <c r="Q112" s="31">
        <f t="shared" si="7"/>
        <v>0</v>
      </c>
      <c r="R112" s="31">
        <f t="shared" si="8"/>
        <v>0</v>
      </c>
    </row>
    <row r="113" spans="2:18" ht="12.75" customHeight="1" x14ac:dyDescent="0.3">
      <c r="B113" s="96">
        <f t="shared" si="9"/>
        <v>100</v>
      </c>
      <c r="C113" s="96"/>
      <c r="D113" s="143" t="s">
        <v>525</v>
      </c>
      <c r="E113" s="144" t="s">
        <v>525</v>
      </c>
      <c r="F113" s="144" t="s">
        <v>525</v>
      </c>
      <c r="G113" s="145" t="s">
        <v>525</v>
      </c>
      <c r="H113" s="106" t="s">
        <v>15</v>
      </c>
      <c r="I113" s="112"/>
      <c r="J113" s="113">
        <v>20</v>
      </c>
      <c r="K113" s="59">
        <v>150</v>
      </c>
      <c r="L113" s="30">
        <v>0</v>
      </c>
      <c r="M113" s="30">
        <v>0</v>
      </c>
      <c r="N113" s="26">
        <v>9.5</v>
      </c>
      <c r="O113" s="30">
        <f t="shared" si="5"/>
        <v>0</v>
      </c>
      <c r="P113" s="30">
        <f t="shared" si="6"/>
        <v>0</v>
      </c>
      <c r="Q113" s="31">
        <f t="shared" si="7"/>
        <v>0</v>
      </c>
      <c r="R113" s="31">
        <f t="shared" si="8"/>
        <v>0</v>
      </c>
    </row>
    <row r="114" spans="2:18" ht="12.75" customHeight="1" x14ac:dyDescent="0.3">
      <c r="B114" s="96">
        <f t="shared" si="9"/>
        <v>101</v>
      </c>
      <c r="C114" s="96"/>
      <c r="D114" s="143" t="s">
        <v>526</v>
      </c>
      <c r="E114" s="144" t="s">
        <v>526</v>
      </c>
      <c r="F114" s="144" t="s">
        <v>526</v>
      </c>
      <c r="G114" s="145" t="s">
        <v>526</v>
      </c>
      <c r="H114" s="106" t="s">
        <v>15</v>
      </c>
      <c r="I114" s="112"/>
      <c r="J114" s="113">
        <v>10</v>
      </c>
      <c r="K114" s="59">
        <v>100</v>
      </c>
      <c r="L114" s="30">
        <v>0</v>
      </c>
      <c r="M114" s="30">
        <v>0</v>
      </c>
      <c r="N114" s="26">
        <v>9.5</v>
      </c>
      <c r="O114" s="30">
        <f t="shared" si="5"/>
        <v>0</v>
      </c>
      <c r="P114" s="30">
        <f t="shared" si="6"/>
        <v>0</v>
      </c>
      <c r="Q114" s="31">
        <f t="shared" si="7"/>
        <v>0</v>
      </c>
      <c r="R114" s="31">
        <f t="shared" si="8"/>
        <v>0</v>
      </c>
    </row>
    <row r="115" spans="2:18" ht="12.75" customHeight="1" x14ac:dyDescent="0.3">
      <c r="B115" s="96">
        <f t="shared" si="9"/>
        <v>102</v>
      </c>
      <c r="C115" s="96"/>
      <c r="D115" s="143" t="s">
        <v>435</v>
      </c>
      <c r="E115" s="144" t="s">
        <v>435</v>
      </c>
      <c r="F115" s="144" t="s">
        <v>435</v>
      </c>
      <c r="G115" s="145" t="s">
        <v>435</v>
      </c>
      <c r="H115" s="106" t="s">
        <v>15</v>
      </c>
      <c r="I115" s="112"/>
      <c r="J115" s="113">
        <v>30</v>
      </c>
      <c r="K115" s="59">
        <v>250</v>
      </c>
      <c r="L115" s="30">
        <v>0</v>
      </c>
      <c r="M115" s="30">
        <v>0</v>
      </c>
      <c r="N115" s="26">
        <v>9.5</v>
      </c>
      <c r="O115" s="30">
        <f t="shared" si="5"/>
        <v>0</v>
      </c>
      <c r="P115" s="30">
        <f t="shared" si="6"/>
        <v>0</v>
      </c>
      <c r="Q115" s="31">
        <f t="shared" si="7"/>
        <v>0</v>
      </c>
      <c r="R115" s="31">
        <f t="shared" si="8"/>
        <v>0</v>
      </c>
    </row>
    <row r="116" spans="2:18" ht="12.75" customHeight="1" x14ac:dyDescent="0.3">
      <c r="B116" s="96">
        <f t="shared" si="9"/>
        <v>103</v>
      </c>
      <c r="C116" s="96"/>
      <c r="D116" s="143" t="s">
        <v>436</v>
      </c>
      <c r="E116" s="144" t="s">
        <v>436</v>
      </c>
      <c r="F116" s="144" t="s">
        <v>436</v>
      </c>
      <c r="G116" s="145" t="s">
        <v>436</v>
      </c>
      <c r="H116" s="106" t="s">
        <v>15</v>
      </c>
      <c r="I116" s="112"/>
      <c r="J116" s="113">
        <v>20</v>
      </c>
      <c r="K116" s="59">
        <v>150</v>
      </c>
      <c r="L116" s="30">
        <v>0</v>
      </c>
      <c r="M116" s="30">
        <v>0</v>
      </c>
      <c r="N116" s="26">
        <v>9.5</v>
      </c>
      <c r="O116" s="30">
        <f t="shared" si="5"/>
        <v>0</v>
      </c>
      <c r="P116" s="30">
        <f t="shared" si="6"/>
        <v>0</v>
      </c>
      <c r="Q116" s="31">
        <f t="shared" si="7"/>
        <v>0</v>
      </c>
      <c r="R116" s="31">
        <f t="shared" si="8"/>
        <v>0</v>
      </c>
    </row>
    <row r="117" spans="2:18" ht="12.75" customHeight="1" x14ac:dyDescent="0.3">
      <c r="B117" s="96">
        <f t="shared" si="9"/>
        <v>104</v>
      </c>
      <c r="C117" s="96"/>
      <c r="D117" s="143" t="s">
        <v>527</v>
      </c>
      <c r="E117" s="144" t="s">
        <v>527</v>
      </c>
      <c r="F117" s="144" t="s">
        <v>527</v>
      </c>
      <c r="G117" s="145" t="s">
        <v>527</v>
      </c>
      <c r="H117" s="106" t="s">
        <v>15</v>
      </c>
      <c r="I117" s="27"/>
      <c r="J117" s="111">
        <v>20</v>
      </c>
      <c r="K117" s="59">
        <v>180</v>
      </c>
      <c r="L117" s="30">
        <v>0</v>
      </c>
      <c r="M117" s="30">
        <v>0</v>
      </c>
      <c r="N117" s="26">
        <v>9.5</v>
      </c>
      <c r="O117" s="30">
        <f t="shared" si="5"/>
        <v>0</v>
      </c>
      <c r="P117" s="30">
        <f t="shared" si="6"/>
        <v>0</v>
      </c>
      <c r="Q117" s="31">
        <f t="shared" si="7"/>
        <v>0</v>
      </c>
      <c r="R117" s="31">
        <f t="shared" si="8"/>
        <v>0</v>
      </c>
    </row>
    <row r="118" spans="2:18" ht="12.75" customHeight="1" x14ac:dyDescent="0.3">
      <c r="B118" s="96">
        <f t="shared" si="9"/>
        <v>105</v>
      </c>
      <c r="C118" s="96"/>
      <c r="D118" s="143" t="s">
        <v>528</v>
      </c>
      <c r="E118" s="144" t="s">
        <v>528</v>
      </c>
      <c r="F118" s="144" t="s">
        <v>528</v>
      </c>
      <c r="G118" s="145" t="s">
        <v>528</v>
      </c>
      <c r="H118" s="106" t="s">
        <v>15</v>
      </c>
      <c r="I118" s="27"/>
      <c r="J118" s="111">
        <v>10</v>
      </c>
      <c r="K118" s="59">
        <v>60</v>
      </c>
      <c r="L118" s="30">
        <v>0</v>
      </c>
      <c r="M118" s="30">
        <v>0</v>
      </c>
      <c r="N118" s="26">
        <v>9.5</v>
      </c>
      <c r="O118" s="30">
        <f t="shared" si="5"/>
        <v>0</v>
      </c>
      <c r="P118" s="30">
        <f t="shared" si="6"/>
        <v>0</v>
      </c>
      <c r="Q118" s="31">
        <f t="shared" si="7"/>
        <v>0</v>
      </c>
      <c r="R118" s="31">
        <f t="shared" si="8"/>
        <v>0</v>
      </c>
    </row>
    <row r="119" spans="2:18" ht="12.75" customHeight="1" x14ac:dyDescent="0.3">
      <c r="B119" s="96">
        <f t="shared" si="9"/>
        <v>106</v>
      </c>
      <c r="C119" s="96"/>
      <c r="D119" s="143" t="s">
        <v>529</v>
      </c>
      <c r="E119" s="144" t="s">
        <v>529</v>
      </c>
      <c r="F119" s="144" t="s">
        <v>529</v>
      </c>
      <c r="G119" s="145" t="s">
        <v>529</v>
      </c>
      <c r="H119" s="106" t="s">
        <v>15</v>
      </c>
      <c r="I119" s="27"/>
      <c r="J119" s="111">
        <v>10</v>
      </c>
      <c r="K119" s="59">
        <v>150</v>
      </c>
      <c r="L119" s="30">
        <v>0</v>
      </c>
      <c r="M119" s="30">
        <v>0</v>
      </c>
      <c r="N119" s="26">
        <v>9.5</v>
      </c>
      <c r="O119" s="30">
        <f t="shared" si="5"/>
        <v>0</v>
      </c>
      <c r="P119" s="30">
        <f t="shared" si="6"/>
        <v>0</v>
      </c>
      <c r="Q119" s="31">
        <f t="shared" si="7"/>
        <v>0</v>
      </c>
      <c r="R119" s="31">
        <f t="shared" si="8"/>
        <v>0</v>
      </c>
    </row>
    <row r="120" spans="2:18" ht="12.75" customHeight="1" x14ac:dyDescent="0.3">
      <c r="B120" s="96">
        <f t="shared" si="9"/>
        <v>107</v>
      </c>
      <c r="C120" s="96"/>
      <c r="D120" s="143" t="s">
        <v>530</v>
      </c>
      <c r="E120" s="144" t="s">
        <v>530</v>
      </c>
      <c r="F120" s="144" t="s">
        <v>530</v>
      </c>
      <c r="G120" s="145" t="s">
        <v>530</v>
      </c>
      <c r="H120" s="106" t="s">
        <v>15</v>
      </c>
      <c r="I120" s="27"/>
      <c r="J120" s="111">
        <v>5</v>
      </c>
      <c r="K120" s="59">
        <v>50</v>
      </c>
      <c r="L120" s="30">
        <v>0</v>
      </c>
      <c r="M120" s="30">
        <v>0</v>
      </c>
      <c r="N120" s="26">
        <v>9.5</v>
      </c>
      <c r="O120" s="30">
        <f t="shared" si="5"/>
        <v>0</v>
      </c>
      <c r="P120" s="30">
        <f t="shared" si="6"/>
        <v>0</v>
      </c>
      <c r="Q120" s="31">
        <f t="shared" si="7"/>
        <v>0</v>
      </c>
      <c r="R120" s="31">
        <f t="shared" si="8"/>
        <v>0</v>
      </c>
    </row>
    <row r="121" spans="2:18" ht="12.75" customHeight="1" x14ac:dyDescent="0.3">
      <c r="B121" s="96">
        <f t="shared" si="9"/>
        <v>108</v>
      </c>
      <c r="C121" s="96"/>
      <c r="D121" s="143" t="s">
        <v>531</v>
      </c>
      <c r="E121" s="144" t="s">
        <v>531</v>
      </c>
      <c r="F121" s="144" t="s">
        <v>531</v>
      </c>
      <c r="G121" s="145" t="s">
        <v>531</v>
      </c>
      <c r="H121" s="106" t="s">
        <v>15</v>
      </c>
      <c r="I121" s="27"/>
      <c r="J121" s="111">
        <v>20</v>
      </c>
      <c r="K121" s="59">
        <v>150</v>
      </c>
      <c r="L121" s="30">
        <v>0</v>
      </c>
      <c r="M121" s="30">
        <v>0</v>
      </c>
      <c r="N121" s="26">
        <v>9.5</v>
      </c>
      <c r="O121" s="30">
        <f t="shared" si="5"/>
        <v>0</v>
      </c>
      <c r="P121" s="30">
        <f t="shared" si="6"/>
        <v>0</v>
      </c>
      <c r="Q121" s="31">
        <f t="shared" si="7"/>
        <v>0</v>
      </c>
      <c r="R121" s="31">
        <f t="shared" si="8"/>
        <v>0</v>
      </c>
    </row>
    <row r="122" spans="2:18" ht="12.75" customHeight="1" x14ac:dyDescent="0.3">
      <c r="B122" s="96">
        <f t="shared" si="9"/>
        <v>109</v>
      </c>
      <c r="C122" s="96"/>
      <c r="D122" s="143" t="s">
        <v>532</v>
      </c>
      <c r="E122" s="144" t="s">
        <v>532</v>
      </c>
      <c r="F122" s="144" t="s">
        <v>532</v>
      </c>
      <c r="G122" s="145" t="s">
        <v>532</v>
      </c>
      <c r="H122" s="106" t="s">
        <v>15</v>
      </c>
      <c r="I122" s="27"/>
      <c r="J122" s="111">
        <v>20</v>
      </c>
      <c r="K122" s="59">
        <v>150</v>
      </c>
      <c r="L122" s="30">
        <v>0</v>
      </c>
      <c r="M122" s="30">
        <v>0</v>
      </c>
      <c r="N122" s="26">
        <v>9.5</v>
      </c>
      <c r="O122" s="30">
        <f t="shared" si="5"/>
        <v>0</v>
      </c>
      <c r="P122" s="30">
        <f t="shared" si="6"/>
        <v>0</v>
      </c>
      <c r="Q122" s="31">
        <f t="shared" si="7"/>
        <v>0</v>
      </c>
      <c r="R122" s="31">
        <f t="shared" si="8"/>
        <v>0</v>
      </c>
    </row>
    <row r="123" spans="2:18" ht="12.75" customHeight="1" x14ac:dyDescent="0.3">
      <c r="B123" s="96">
        <f t="shared" si="9"/>
        <v>110</v>
      </c>
      <c r="C123" s="96"/>
      <c r="D123" s="143" t="s">
        <v>533</v>
      </c>
      <c r="E123" s="144" t="s">
        <v>533</v>
      </c>
      <c r="F123" s="144" t="s">
        <v>533</v>
      </c>
      <c r="G123" s="145" t="s">
        <v>533</v>
      </c>
      <c r="H123" s="106" t="s">
        <v>15</v>
      </c>
      <c r="I123" s="27"/>
      <c r="J123" s="111">
        <v>5</v>
      </c>
      <c r="K123" s="59">
        <v>30</v>
      </c>
      <c r="L123" s="30">
        <v>0</v>
      </c>
      <c r="M123" s="30">
        <v>0</v>
      </c>
      <c r="N123" s="26">
        <v>9.5</v>
      </c>
      <c r="O123" s="30">
        <f t="shared" si="5"/>
        <v>0</v>
      </c>
      <c r="P123" s="30">
        <f t="shared" si="6"/>
        <v>0</v>
      </c>
      <c r="Q123" s="31">
        <f t="shared" si="7"/>
        <v>0</v>
      </c>
      <c r="R123" s="31">
        <f t="shared" si="8"/>
        <v>0</v>
      </c>
    </row>
    <row r="124" spans="2:18" ht="12.75" customHeight="1" x14ac:dyDescent="0.3">
      <c r="B124" s="96">
        <f t="shared" si="9"/>
        <v>111</v>
      </c>
      <c r="C124" s="96"/>
      <c r="D124" s="143" t="s">
        <v>534</v>
      </c>
      <c r="E124" s="144" t="s">
        <v>534</v>
      </c>
      <c r="F124" s="144" t="s">
        <v>534</v>
      </c>
      <c r="G124" s="145" t="s">
        <v>534</v>
      </c>
      <c r="H124" s="106" t="s">
        <v>15</v>
      </c>
      <c r="I124" s="27"/>
      <c r="J124" s="111">
        <v>5</v>
      </c>
      <c r="K124" s="59">
        <v>30</v>
      </c>
      <c r="L124" s="30">
        <v>0</v>
      </c>
      <c r="M124" s="30">
        <v>0</v>
      </c>
      <c r="N124" s="26">
        <v>9.5</v>
      </c>
      <c r="O124" s="30">
        <f t="shared" si="5"/>
        <v>0</v>
      </c>
      <c r="P124" s="30">
        <f t="shared" si="6"/>
        <v>0</v>
      </c>
      <c r="Q124" s="31">
        <f t="shared" si="7"/>
        <v>0</v>
      </c>
      <c r="R124" s="31">
        <f t="shared" si="8"/>
        <v>0</v>
      </c>
    </row>
    <row r="125" spans="2:18" ht="12.75" customHeight="1" x14ac:dyDescent="0.3">
      <c r="B125" s="96">
        <f t="shared" si="9"/>
        <v>112</v>
      </c>
      <c r="C125" s="96"/>
      <c r="D125" s="143" t="s">
        <v>535</v>
      </c>
      <c r="E125" s="144" t="s">
        <v>535</v>
      </c>
      <c r="F125" s="144" t="s">
        <v>535</v>
      </c>
      <c r="G125" s="145" t="s">
        <v>535</v>
      </c>
      <c r="H125" s="106" t="s">
        <v>15</v>
      </c>
      <c r="I125" s="27"/>
      <c r="J125" s="111">
        <v>2</v>
      </c>
      <c r="K125" s="59">
        <v>15</v>
      </c>
      <c r="L125" s="30">
        <v>0</v>
      </c>
      <c r="M125" s="30">
        <v>0</v>
      </c>
      <c r="N125" s="26">
        <v>9.5</v>
      </c>
      <c r="O125" s="30">
        <f t="shared" si="5"/>
        <v>0</v>
      </c>
      <c r="P125" s="30">
        <f t="shared" si="6"/>
        <v>0</v>
      </c>
      <c r="Q125" s="31">
        <f t="shared" si="7"/>
        <v>0</v>
      </c>
      <c r="R125" s="31">
        <f t="shared" si="8"/>
        <v>0</v>
      </c>
    </row>
    <row r="126" spans="2:18" ht="12.75" customHeight="1" x14ac:dyDescent="0.3">
      <c r="B126" s="96">
        <f t="shared" si="9"/>
        <v>113</v>
      </c>
      <c r="C126" s="96"/>
      <c r="D126" s="143" t="s">
        <v>536</v>
      </c>
      <c r="E126" s="144" t="s">
        <v>536</v>
      </c>
      <c r="F126" s="144" t="s">
        <v>536</v>
      </c>
      <c r="G126" s="145" t="s">
        <v>536</v>
      </c>
      <c r="H126" s="106" t="s">
        <v>15</v>
      </c>
      <c r="I126" s="27"/>
      <c r="J126" s="111">
        <v>2</v>
      </c>
      <c r="K126" s="59">
        <v>5</v>
      </c>
      <c r="L126" s="30">
        <v>0</v>
      </c>
      <c r="M126" s="30">
        <v>0</v>
      </c>
      <c r="N126" s="26">
        <v>9.5</v>
      </c>
      <c r="O126" s="30">
        <f t="shared" si="5"/>
        <v>0</v>
      </c>
      <c r="P126" s="30">
        <f t="shared" si="6"/>
        <v>0</v>
      </c>
      <c r="Q126" s="31">
        <f t="shared" si="7"/>
        <v>0</v>
      </c>
      <c r="R126" s="31">
        <f t="shared" si="8"/>
        <v>0</v>
      </c>
    </row>
    <row r="127" spans="2:18" ht="12.75" customHeight="1" x14ac:dyDescent="0.3">
      <c r="B127" s="96">
        <f t="shared" si="9"/>
        <v>114</v>
      </c>
      <c r="C127" s="96"/>
      <c r="D127" s="143" t="s">
        <v>537</v>
      </c>
      <c r="E127" s="144" t="s">
        <v>537</v>
      </c>
      <c r="F127" s="144" t="s">
        <v>537</v>
      </c>
      <c r="G127" s="145" t="s">
        <v>537</v>
      </c>
      <c r="H127" s="106" t="s">
        <v>15</v>
      </c>
      <c r="I127" s="27"/>
      <c r="J127" s="111">
        <v>2</v>
      </c>
      <c r="K127" s="59">
        <v>5</v>
      </c>
      <c r="L127" s="30">
        <v>0</v>
      </c>
      <c r="M127" s="30">
        <v>0</v>
      </c>
      <c r="N127" s="26">
        <v>9.5</v>
      </c>
      <c r="O127" s="30">
        <f t="shared" si="5"/>
        <v>0</v>
      </c>
      <c r="P127" s="30">
        <f t="shared" si="6"/>
        <v>0</v>
      </c>
      <c r="Q127" s="31">
        <f t="shared" si="7"/>
        <v>0</v>
      </c>
      <c r="R127" s="31">
        <f t="shared" si="8"/>
        <v>0</v>
      </c>
    </row>
    <row r="128" spans="2:18" ht="12.75" customHeight="1" x14ac:dyDescent="0.3">
      <c r="B128" s="96">
        <f t="shared" si="9"/>
        <v>115</v>
      </c>
      <c r="C128" s="96"/>
      <c r="D128" s="143" t="s">
        <v>538</v>
      </c>
      <c r="E128" s="144" t="s">
        <v>538</v>
      </c>
      <c r="F128" s="144" t="s">
        <v>538</v>
      </c>
      <c r="G128" s="145" t="s">
        <v>538</v>
      </c>
      <c r="H128" s="106" t="s">
        <v>15</v>
      </c>
      <c r="I128" s="27"/>
      <c r="J128" s="111">
        <v>2</v>
      </c>
      <c r="K128" s="59">
        <v>15</v>
      </c>
      <c r="L128" s="30">
        <v>0</v>
      </c>
      <c r="M128" s="30">
        <v>0</v>
      </c>
      <c r="N128" s="26">
        <v>9.5</v>
      </c>
      <c r="O128" s="30">
        <f t="shared" si="5"/>
        <v>0</v>
      </c>
      <c r="P128" s="30">
        <f t="shared" si="6"/>
        <v>0</v>
      </c>
      <c r="Q128" s="31">
        <f t="shared" si="7"/>
        <v>0</v>
      </c>
      <c r="R128" s="31">
        <f t="shared" si="8"/>
        <v>0</v>
      </c>
    </row>
    <row r="129" spans="2:18" ht="12.75" customHeight="1" x14ac:dyDescent="0.3">
      <c r="B129" s="98"/>
      <c r="C129" s="99"/>
      <c r="D129" s="148" t="s">
        <v>539</v>
      </c>
      <c r="E129" s="149"/>
      <c r="F129" s="149"/>
      <c r="G129" s="150"/>
      <c r="H129" s="100"/>
      <c r="I129" s="100"/>
      <c r="J129" s="100"/>
      <c r="K129" s="100"/>
      <c r="L129" s="101"/>
      <c r="M129" s="101"/>
      <c r="N129" s="100"/>
      <c r="O129" s="102"/>
      <c r="P129" s="102"/>
      <c r="Q129" s="103">
        <f>SUM(Q14:Q128)</f>
        <v>0</v>
      </c>
      <c r="R129" s="104">
        <f>SUM(R14:R128)</f>
        <v>0</v>
      </c>
    </row>
    <row r="130" spans="2:18" ht="12.75" customHeight="1" x14ac:dyDescent="0.3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2:18" ht="12.75" customHeight="1" x14ac:dyDescent="0.3">
      <c r="B131" s="4" t="s">
        <v>18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2:18" ht="12.75" customHeight="1" x14ac:dyDescent="0.3">
      <c r="B132" s="4" t="s">
        <v>19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2:18" ht="12.75" customHeight="1" x14ac:dyDescent="0.3">
      <c r="B133" s="4" t="s">
        <v>20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2:18" ht="12.75" customHeight="1" x14ac:dyDescent="0.3">
      <c r="B134" s="4" t="s">
        <v>835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2:18" ht="12.75" customHeight="1" x14ac:dyDescent="0.3">
      <c r="B135" s="4" t="s">
        <v>836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2:18" ht="12.75" customHeight="1" x14ac:dyDescent="0.3">
      <c r="B136" s="4" t="s">
        <v>842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2:18" ht="12.75" customHeight="1" x14ac:dyDescent="0.3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2:18" ht="12.75" customHeight="1" x14ac:dyDescent="0.3">
      <c r="B138" s="1" t="s">
        <v>442</v>
      </c>
      <c r="C138" s="1"/>
      <c r="D138" s="1"/>
      <c r="E138" s="1"/>
      <c r="F138" s="1"/>
      <c r="G138" s="105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2:18" ht="12.75" customHeight="1" x14ac:dyDescent="0.3">
      <c r="B139" s="1"/>
      <c r="C139" s="1"/>
      <c r="D139" s="1"/>
      <c r="E139" s="1"/>
      <c r="F139" s="1"/>
      <c r="G139" s="105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2:18" ht="12.75" customHeight="1" x14ac:dyDescent="0.3">
      <c r="B140" s="1" t="s">
        <v>443</v>
      </c>
      <c r="C140" s="1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2:18" ht="12.75" customHeight="1" x14ac:dyDescent="0.3">
      <c r="B141" s="1"/>
      <c r="C141" s="1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2:18" ht="12.75" customHeight="1" x14ac:dyDescent="0.3">
      <c r="B142" s="1" t="s">
        <v>444</v>
      </c>
      <c r="C142" s="1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2:18" ht="12.75" customHeight="1" x14ac:dyDescent="0.3">
      <c r="B143" s="1" t="s">
        <v>445</v>
      </c>
      <c r="C143" s="1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2:18" ht="12.75" customHeight="1" x14ac:dyDescent="0.3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2:18" ht="12.75" customHeight="1" x14ac:dyDescent="0.3">
      <c r="B145" s="4" t="s">
        <v>21</v>
      </c>
      <c r="C145" s="4"/>
      <c r="D145" s="4"/>
      <c r="E145" s="4"/>
      <c r="F145" s="4"/>
      <c r="G145" s="4"/>
      <c r="H145" s="4"/>
      <c r="I145" s="42" t="s">
        <v>22</v>
      </c>
      <c r="J145" s="4"/>
      <c r="K145" s="4"/>
      <c r="L145" s="4"/>
      <c r="M145" s="4"/>
      <c r="N145" s="4" t="s">
        <v>23</v>
      </c>
      <c r="O145" s="4"/>
      <c r="P145" s="4"/>
      <c r="Q145" s="4"/>
      <c r="R145" s="4"/>
    </row>
    <row r="150" spans="2:18" ht="12.75" customHeight="1" x14ac:dyDescent="0.3">
      <c r="I150" s="43"/>
    </row>
  </sheetData>
  <sheetProtection algorithmName="SHA-512" hashValue="kOs6bUxWeTSgfXEMlkeXYo2FyGydqwOKU7ZR07kROB4ZCJWue5FRjHNJqcubx6p3kGJBEjTowzO8wm1Qjai5wQ==" saltValue="EQkfGfnBrbQhgwV4dORZVQ==" spinCount="100000" sheet="1" objects="1" scenarios="1"/>
  <protectedRanges>
    <protectedRange sqref="D145" name="Obseg7"/>
    <protectedRange sqref="I5" name="Obseg6"/>
    <protectedRange sqref="E145" name="Range4"/>
    <protectedRange sqref="L14:M128" name="Range3"/>
    <protectedRange sqref="J62:J116 I14:I128" name="Range2"/>
    <protectedRange sqref="E5:F6" name="Range1"/>
    <protectedRange sqref="C14:C128" name="Obseg5"/>
  </protectedRanges>
  <mergeCells count="118">
    <mergeCell ref="D120:G120"/>
    <mergeCell ref="D121:G121"/>
    <mergeCell ref="D122:G122"/>
    <mergeCell ref="D123:G123"/>
    <mergeCell ref="D124:G124"/>
    <mergeCell ref="D114:G114"/>
    <mergeCell ref="D115:G115"/>
    <mergeCell ref="D116:G116"/>
    <mergeCell ref="D117:G117"/>
    <mergeCell ref="D118:G118"/>
    <mergeCell ref="D119:G119"/>
    <mergeCell ref="D108:G108"/>
    <mergeCell ref="D109:G109"/>
    <mergeCell ref="D110:G110"/>
    <mergeCell ref="D111:G111"/>
    <mergeCell ref="D112:G112"/>
    <mergeCell ref="D113:G113"/>
    <mergeCell ref="D102:G102"/>
    <mergeCell ref="D103:G103"/>
    <mergeCell ref="D104:G104"/>
    <mergeCell ref="D105:G105"/>
    <mergeCell ref="D106:G106"/>
    <mergeCell ref="D107:G107"/>
    <mergeCell ref="D96:G96"/>
    <mergeCell ref="D97:G97"/>
    <mergeCell ref="D98:G98"/>
    <mergeCell ref="D99:G99"/>
    <mergeCell ref="D100:G100"/>
    <mergeCell ref="D101:G101"/>
    <mergeCell ref="D90:G90"/>
    <mergeCell ref="D91:G91"/>
    <mergeCell ref="D92:G92"/>
    <mergeCell ref="D93:G93"/>
    <mergeCell ref="D94:G94"/>
    <mergeCell ref="D95:G95"/>
    <mergeCell ref="D85:G85"/>
    <mergeCell ref="D86:G86"/>
    <mergeCell ref="D87:G87"/>
    <mergeCell ref="D88:G88"/>
    <mergeCell ref="D89:G89"/>
    <mergeCell ref="D78:G78"/>
    <mergeCell ref="D79:G79"/>
    <mergeCell ref="D80:G80"/>
    <mergeCell ref="D81:G81"/>
    <mergeCell ref="D82:G82"/>
    <mergeCell ref="D83:G83"/>
    <mergeCell ref="D129:G129"/>
    <mergeCell ref="D60:G60"/>
    <mergeCell ref="D61:G61"/>
    <mergeCell ref="D125:G125"/>
    <mergeCell ref="D126:G126"/>
    <mergeCell ref="D127:G127"/>
    <mergeCell ref="D128:G128"/>
    <mergeCell ref="D62:G62"/>
    <mergeCell ref="D63:G63"/>
    <mergeCell ref="D64:G64"/>
    <mergeCell ref="D65:G65"/>
    <mergeCell ref="D72:G72"/>
    <mergeCell ref="D73:G73"/>
    <mergeCell ref="D74:G74"/>
    <mergeCell ref="D75:G75"/>
    <mergeCell ref="D76:G76"/>
    <mergeCell ref="D77:G77"/>
    <mergeCell ref="D66:G66"/>
    <mergeCell ref="D67:G67"/>
    <mergeCell ref="D68:G68"/>
    <mergeCell ref="D69:G69"/>
    <mergeCell ref="D70:G70"/>
    <mergeCell ref="D71:G71"/>
    <mergeCell ref="D84:G84"/>
    <mergeCell ref="D54:G54"/>
    <mergeCell ref="D55:G55"/>
    <mergeCell ref="D56:G56"/>
    <mergeCell ref="D57:G57"/>
    <mergeCell ref="D58:G58"/>
    <mergeCell ref="D59:G59"/>
    <mergeCell ref="D48:G48"/>
    <mergeCell ref="D49:G49"/>
    <mergeCell ref="D50:G50"/>
    <mergeCell ref="D51:G51"/>
    <mergeCell ref="D52:G52"/>
    <mergeCell ref="D53:G53"/>
    <mergeCell ref="D42:G42"/>
    <mergeCell ref="D43:G43"/>
    <mergeCell ref="D44:G44"/>
    <mergeCell ref="D45:G45"/>
    <mergeCell ref="D46:G46"/>
    <mergeCell ref="D47:G47"/>
    <mergeCell ref="D36:G36"/>
    <mergeCell ref="D37:G37"/>
    <mergeCell ref="D38:G38"/>
    <mergeCell ref="D39:G39"/>
    <mergeCell ref="D40:G40"/>
    <mergeCell ref="D41:G41"/>
    <mergeCell ref="D30:G30"/>
    <mergeCell ref="D31:G31"/>
    <mergeCell ref="D32:G32"/>
    <mergeCell ref="D33:G33"/>
    <mergeCell ref="D34:G34"/>
    <mergeCell ref="D35:G35"/>
    <mergeCell ref="D24:G24"/>
    <mergeCell ref="D25:G25"/>
    <mergeCell ref="D26:G26"/>
    <mergeCell ref="D27:G27"/>
    <mergeCell ref="D28:G28"/>
    <mergeCell ref="D29:G29"/>
    <mergeCell ref="D18:G18"/>
    <mergeCell ref="D19:G19"/>
    <mergeCell ref="D20:G20"/>
    <mergeCell ref="D21:G21"/>
    <mergeCell ref="D22:G22"/>
    <mergeCell ref="D23:G23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455AF-243F-4E2F-8333-2D2185ADAB92}">
  <dimension ref="A2:R96"/>
  <sheetViews>
    <sheetView zoomScale="110" zoomScaleNormal="110" workbookViewId="0">
      <selection activeCell="D22" sqref="D22:G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8" ht="12.75" customHeight="1" x14ac:dyDescent="0.3">
      <c r="B2" s="1" t="s">
        <v>24</v>
      </c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25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401</v>
      </c>
      <c r="J8" s="70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656</v>
      </c>
      <c r="J9" s="6"/>
      <c r="K9" s="7"/>
      <c r="L9" s="7"/>
      <c r="M9" s="6"/>
      <c r="N9" s="71"/>
      <c r="O9" s="71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72"/>
      <c r="C11" s="73"/>
      <c r="D11" s="146"/>
      <c r="E11" s="146"/>
      <c r="F11" s="146"/>
      <c r="G11" s="146"/>
      <c r="H11" s="74"/>
      <c r="I11" s="75"/>
      <c r="J11" s="76" t="s">
        <v>402</v>
      </c>
      <c r="K11" s="77"/>
      <c r="L11" s="78"/>
      <c r="M11" s="79"/>
      <c r="N11" s="80" t="s">
        <v>403</v>
      </c>
      <c r="O11" s="79"/>
      <c r="P11" s="81"/>
      <c r="Q11" s="78" t="s">
        <v>404</v>
      </c>
      <c r="R11" s="82"/>
    </row>
    <row r="12" spans="1:18" ht="12.75" customHeight="1" x14ac:dyDescent="0.3">
      <c r="A12" s="1"/>
      <c r="B12" s="83" t="s">
        <v>3</v>
      </c>
      <c r="C12" s="84" t="s">
        <v>4</v>
      </c>
      <c r="D12" s="85"/>
      <c r="E12" s="147" t="s">
        <v>405</v>
      </c>
      <c r="F12" s="147"/>
      <c r="G12" s="147"/>
      <c r="H12" s="147"/>
      <c r="I12" s="86" t="s">
        <v>406</v>
      </c>
      <c r="J12" s="87" t="s">
        <v>407</v>
      </c>
      <c r="K12" s="81" t="s">
        <v>408</v>
      </c>
      <c r="L12" s="81" t="s">
        <v>9</v>
      </c>
      <c r="M12" s="81" t="s">
        <v>9</v>
      </c>
      <c r="N12" s="81" t="s">
        <v>10</v>
      </c>
      <c r="O12" s="81" t="s">
        <v>11</v>
      </c>
      <c r="P12" s="81" t="s">
        <v>11</v>
      </c>
      <c r="Q12" s="88" t="s">
        <v>12</v>
      </c>
      <c r="R12" s="88" t="s">
        <v>12</v>
      </c>
    </row>
    <row r="13" spans="1:18" ht="12.75" customHeight="1" x14ac:dyDescent="0.3">
      <c r="A13" s="1"/>
      <c r="B13" s="89"/>
      <c r="C13" s="90"/>
      <c r="D13" s="91"/>
      <c r="E13" s="91"/>
      <c r="F13" s="91"/>
      <c r="G13" s="91"/>
      <c r="H13" s="91"/>
      <c r="I13" s="92"/>
      <c r="J13" s="93" t="s">
        <v>409</v>
      </c>
      <c r="K13" s="81"/>
      <c r="L13" s="81" t="s">
        <v>410</v>
      </c>
      <c r="M13" s="81" t="s">
        <v>411</v>
      </c>
      <c r="N13" s="94"/>
      <c r="O13" s="81" t="s">
        <v>410</v>
      </c>
      <c r="P13" s="92" t="s">
        <v>411</v>
      </c>
      <c r="Q13" s="95" t="s">
        <v>412</v>
      </c>
      <c r="R13" s="92" t="s">
        <v>413</v>
      </c>
    </row>
    <row r="14" spans="1:18" ht="12.75" customHeight="1" x14ac:dyDescent="0.3">
      <c r="B14" s="96">
        <f>B13+1</f>
        <v>1</v>
      </c>
      <c r="C14" s="96"/>
      <c r="D14" s="143" t="s">
        <v>415</v>
      </c>
      <c r="E14" s="144" t="s">
        <v>415</v>
      </c>
      <c r="F14" s="144" t="s">
        <v>415</v>
      </c>
      <c r="G14" s="145" t="s">
        <v>415</v>
      </c>
      <c r="H14" s="106" t="s">
        <v>15</v>
      </c>
      <c r="I14" s="110"/>
      <c r="J14" s="114">
        <v>70</v>
      </c>
      <c r="K14" s="60">
        <v>600</v>
      </c>
      <c r="L14" s="30">
        <v>0</v>
      </c>
      <c r="M14" s="30">
        <v>0</v>
      </c>
      <c r="N14" s="26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PRODUCT(K14,P14)</f>
        <v>0</v>
      </c>
    </row>
    <row r="15" spans="1:18" ht="12.75" customHeight="1" x14ac:dyDescent="0.3">
      <c r="B15" s="96">
        <f>B14+1</f>
        <v>2</v>
      </c>
      <c r="C15" s="96"/>
      <c r="D15" s="143" t="s">
        <v>417</v>
      </c>
      <c r="E15" s="144" t="s">
        <v>417</v>
      </c>
      <c r="F15" s="144" t="s">
        <v>417</v>
      </c>
      <c r="G15" s="145" t="s">
        <v>417</v>
      </c>
      <c r="H15" s="106" t="s">
        <v>15</v>
      </c>
      <c r="I15" s="110"/>
      <c r="J15" s="114">
        <v>170</v>
      </c>
      <c r="K15" s="59">
        <v>1500</v>
      </c>
      <c r="L15" s="30">
        <v>0</v>
      </c>
      <c r="M15" s="30">
        <v>0</v>
      </c>
      <c r="N15" s="26">
        <v>9.5</v>
      </c>
      <c r="O15" s="30">
        <f t="shared" ref="O15:P74" si="0">PRODUCT(L15,1.095)</f>
        <v>0</v>
      </c>
      <c r="P15" s="30">
        <f t="shared" si="0"/>
        <v>0</v>
      </c>
      <c r="Q15" s="31">
        <f t="shared" ref="Q15:R74" si="1">PRODUCT(J15,O15)</f>
        <v>0</v>
      </c>
      <c r="R15" s="31">
        <f t="shared" si="1"/>
        <v>0</v>
      </c>
    </row>
    <row r="16" spans="1:18" ht="12.75" customHeight="1" x14ac:dyDescent="0.3">
      <c r="B16" s="96">
        <f t="shared" ref="B16:B74" si="2">B15+1</f>
        <v>3</v>
      </c>
      <c r="C16" s="96"/>
      <c r="D16" s="143" t="s">
        <v>540</v>
      </c>
      <c r="E16" s="144" t="s">
        <v>540</v>
      </c>
      <c r="F16" s="144" t="s">
        <v>540</v>
      </c>
      <c r="G16" s="145" t="s">
        <v>540</v>
      </c>
      <c r="H16" s="106" t="s">
        <v>15</v>
      </c>
      <c r="I16" s="110"/>
      <c r="J16" s="114">
        <v>200</v>
      </c>
      <c r="K16" s="59">
        <v>600</v>
      </c>
      <c r="L16" s="30">
        <v>0</v>
      </c>
      <c r="M16" s="30">
        <v>0</v>
      </c>
      <c r="N16" s="26">
        <v>9.5</v>
      </c>
      <c r="O16" s="30">
        <f t="shared" si="0"/>
        <v>0</v>
      </c>
      <c r="P16" s="30">
        <f t="shared" si="0"/>
        <v>0</v>
      </c>
      <c r="Q16" s="31">
        <f t="shared" si="1"/>
        <v>0</v>
      </c>
      <c r="R16" s="31">
        <f t="shared" si="1"/>
        <v>0</v>
      </c>
    </row>
    <row r="17" spans="2:18" ht="12.75" customHeight="1" x14ac:dyDescent="0.3">
      <c r="B17" s="96">
        <f t="shared" si="2"/>
        <v>4</v>
      </c>
      <c r="C17" s="96"/>
      <c r="D17" s="143" t="s">
        <v>541</v>
      </c>
      <c r="E17" s="144" t="s">
        <v>541</v>
      </c>
      <c r="F17" s="144" t="s">
        <v>541</v>
      </c>
      <c r="G17" s="145" t="s">
        <v>541</v>
      </c>
      <c r="H17" s="106" t="s">
        <v>15</v>
      </c>
      <c r="I17" s="110"/>
      <c r="J17" s="114">
        <v>200</v>
      </c>
      <c r="K17" s="59">
        <v>600</v>
      </c>
      <c r="L17" s="30">
        <v>0</v>
      </c>
      <c r="M17" s="30">
        <v>0</v>
      </c>
      <c r="N17" s="26">
        <v>9.5</v>
      </c>
      <c r="O17" s="30">
        <f t="shared" si="0"/>
        <v>0</v>
      </c>
      <c r="P17" s="30">
        <f t="shared" si="0"/>
        <v>0</v>
      </c>
      <c r="Q17" s="31">
        <f t="shared" si="1"/>
        <v>0</v>
      </c>
      <c r="R17" s="31">
        <f t="shared" si="1"/>
        <v>0</v>
      </c>
    </row>
    <row r="18" spans="2:18" ht="12.75" customHeight="1" x14ac:dyDescent="0.3">
      <c r="B18" s="96">
        <f t="shared" si="2"/>
        <v>5</v>
      </c>
      <c r="C18" s="96"/>
      <c r="D18" s="143" t="s">
        <v>542</v>
      </c>
      <c r="E18" s="144" t="s">
        <v>542</v>
      </c>
      <c r="F18" s="144" t="s">
        <v>542</v>
      </c>
      <c r="G18" s="145" t="s">
        <v>542</v>
      </c>
      <c r="H18" s="106" t="s">
        <v>15</v>
      </c>
      <c r="I18" s="110"/>
      <c r="J18" s="114">
        <f>K18/9</f>
        <v>100</v>
      </c>
      <c r="K18" s="59">
        <v>900</v>
      </c>
      <c r="L18" s="30">
        <v>0</v>
      </c>
      <c r="M18" s="30">
        <v>0</v>
      </c>
      <c r="N18" s="26">
        <v>9.5</v>
      </c>
      <c r="O18" s="30">
        <f t="shared" si="0"/>
        <v>0</v>
      </c>
      <c r="P18" s="30">
        <f t="shared" si="0"/>
        <v>0</v>
      </c>
      <c r="Q18" s="31">
        <f t="shared" si="1"/>
        <v>0</v>
      </c>
      <c r="R18" s="31">
        <f t="shared" si="1"/>
        <v>0</v>
      </c>
    </row>
    <row r="19" spans="2:18" ht="12.75" customHeight="1" x14ac:dyDescent="0.3">
      <c r="B19" s="96">
        <f t="shared" si="2"/>
        <v>6</v>
      </c>
      <c r="C19" s="96"/>
      <c r="D19" s="143" t="s">
        <v>455</v>
      </c>
      <c r="E19" s="144" t="s">
        <v>455</v>
      </c>
      <c r="F19" s="144" t="s">
        <v>455</v>
      </c>
      <c r="G19" s="145" t="s">
        <v>455</v>
      </c>
      <c r="H19" s="106" t="s">
        <v>15</v>
      </c>
      <c r="I19" s="110"/>
      <c r="J19" s="114">
        <v>230</v>
      </c>
      <c r="K19" s="59">
        <v>2100</v>
      </c>
      <c r="L19" s="30">
        <v>0</v>
      </c>
      <c r="M19" s="30">
        <v>0</v>
      </c>
      <c r="N19" s="26">
        <v>9.5</v>
      </c>
      <c r="O19" s="30">
        <f t="shared" si="0"/>
        <v>0</v>
      </c>
      <c r="P19" s="30">
        <f t="shared" si="0"/>
        <v>0</v>
      </c>
      <c r="Q19" s="31">
        <f t="shared" si="1"/>
        <v>0</v>
      </c>
      <c r="R19" s="31">
        <f t="shared" si="1"/>
        <v>0</v>
      </c>
    </row>
    <row r="20" spans="2:18" ht="12.75" customHeight="1" x14ac:dyDescent="0.3">
      <c r="B20" s="96">
        <f t="shared" si="2"/>
        <v>7</v>
      </c>
      <c r="C20" s="96"/>
      <c r="D20" s="143" t="s">
        <v>543</v>
      </c>
      <c r="E20" s="144" t="s">
        <v>543</v>
      </c>
      <c r="F20" s="144" t="s">
        <v>543</v>
      </c>
      <c r="G20" s="145" t="s">
        <v>543</v>
      </c>
      <c r="H20" s="106" t="s">
        <v>15</v>
      </c>
      <c r="I20" s="110"/>
      <c r="J20" s="114">
        <v>1330</v>
      </c>
      <c r="K20" s="59">
        <v>12000</v>
      </c>
      <c r="L20" s="30">
        <v>0</v>
      </c>
      <c r="M20" s="30">
        <v>0</v>
      </c>
      <c r="N20" s="26">
        <v>9.5</v>
      </c>
      <c r="O20" s="30">
        <f t="shared" si="0"/>
        <v>0</v>
      </c>
      <c r="P20" s="30">
        <f t="shared" si="0"/>
        <v>0</v>
      </c>
      <c r="Q20" s="31">
        <f t="shared" si="1"/>
        <v>0</v>
      </c>
      <c r="R20" s="31">
        <f t="shared" si="1"/>
        <v>0</v>
      </c>
    </row>
    <row r="21" spans="2:18" ht="12.75" customHeight="1" x14ac:dyDescent="0.3">
      <c r="B21" s="96">
        <f t="shared" si="2"/>
        <v>8</v>
      </c>
      <c r="C21" s="96"/>
      <c r="D21" s="143" t="s">
        <v>425</v>
      </c>
      <c r="E21" s="144" t="s">
        <v>425</v>
      </c>
      <c r="F21" s="144" t="s">
        <v>425</v>
      </c>
      <c r="G21" s="145" t="s">
        <v>425</v>
      </c>
      <c r="H21" s="106" t="s">
        <v>15</v>
      </c>
      <c r="I21" s="110"/>
      <c r="J21" s="114">
        <v>170</v>
      </c>
      <c r="K21" s="60">
        <v>1500</v>
      </c>
      <c r="L21" s="30">
        <v>0</v>
      </c>
      <c r="M21" s="30">
        <v>0</v>
      </c>
      <c r="N21" s="26">
        <v>9.5</v>
      </c>
      <c r="O21" s="30">
        <f t="shared" si="0"/>
        <v>0</v>
      </c>
      <c r="P21" s="30">
        <f t="shared" si="0"/>
        <v>0</v>
      </c>
      <c r="Q21" s="31">
        <f t="shared" si="1"/>
        <v>0</v>
      </c>
      <c r="R21" s="31">
        <f t="shared" si="1"/>
        <v>0</v>
      </c>
    </row>
    <row r="22" spans="2:18" ht="12.75" customHeight="1" x14ac:dyDescent="0.3">
      <c r="B22" s="96">
        <f t="shared" si="2"/>
        <v>9</v>
      </c>
      <c r="C22" s="96"/>
      <c r="D22" s="143" t="s">
        <v>420</v>
      </c>
      <c r="E22" s="144" t="s">
        <v>420</v>
      </c>
      <c r="F22" s="144" t="s">
        <v>420</v>
      </c>
      <c r="G22" s="145" t="s">
        <v>420</v>
      </c>
      <c r="H22" s="106" t="s">
        <v>15</v>
      </c>
      <c r="I22" s="110"/>
      <c r="J22" s="114">
        <v>270</v>
      </c>
      <c r="K22" s="59">
        <v>2400</v>
      </c>
      <c r="L22" s="30">
        <v>0</v>
      </c>
      <c r="M22" s="30">
        <v>0</v>
      </c>
      <c r="N22" s="26">
        <v>9.5</v>
      </c>
      <c r="O22" s="30">
        <f t="shared" si="0"/>
        <v>0</v>
      </c>
      <c r="P22" s="30">
        <f t="shared" si="0"/>
        <v>0</v>
      </c>
      <c r="Q22" s="31">
        <f t="shared" si="1"/>
        <v>0</v>
      </c>
      <c r="R22" s="31">
        <f t="shared" si="1"/>
        <v>0</v>
      </c>
    </row>
    <row r="23" spans="2:18" ht="12.75" customHeight="1" x14ac:dyDescent="0.3">
      <c r="B23" s="96">
        <f t="shared" si="2"/>
        <v>10</v>
      </c>
      <c r="C23" s="96"/>
      <c r="D23" s="143" t="s">
        <v>544</v>
      </c>
      <c r="E23" s="144" t="s">
        <v>544</v>
      </c>
      <c r="F23" s="144" t="s">
        <v>544</v>
      </c>
      <c r="G23" s="145" t="s">
        <v>544</v>
      </c>
      <c r="H23" s="106" t="s">
        <v>15</v>
      </c>
      <c r="I23" s="110"/>
      <c r="J23" s="114">
        <v>20</v>
      </c>
      <c r="K23" s="59">
        <v>100</v>
      </c>
      <c r="L23" s="30">
        <v>0</v>
      </c>
      <c r="M23" s="30">
        <v>0</v>
      </c>
      <c r="N23" s="26">
        <v>9.5</v>
      </c>
      <c r="O23" s="30">
        <f t="shared" si="0"/>
        <v>0</v>
      </c>
      <c r="P23" s="30">
        <f t="shared" si="0"/>
        <v>0</v>
      </c>
      <c r="Q23" s="31">
        <f t="shared" si="1"/>
        <v>0</v>
      </c>
      <c r="R23" s="31">
        <f t="shared" si="1"/>
        <v>0</v>
      </c>
    </row>
    <row r="24" spans="2:18" ht="12.75" customHeight="1" x14ac:dyDescent="0.3">
      <c r="B24" s="96">
        <f t="shared" si="2"/>
        <v>11</v>
      </c>
      <c r="C24" s="96"/>
      <c r="D24" s="143" t="s">
        <v>460</v>
      </c>
      <c r="E24" s="144" t="s">
        <v>460</v>
      </c>
      <c r="F24" s="144" t="s">
        <v>460</v>
      </c>
      <c r="G24" s="145" t="s">
        <v>460</v>
      </c>
      <c r="H24" s="107" t="s">
        <v>15</v>
      </c>
      <c r="I24" s="110"/>
      <c r="J24" s="114">
        <v>200</v>
      </c>
      <c r="K24" s="60">
        <v>3000</v>
      </c>
      <c r="L24" s="30">
        <v>0</v>
      </c>
      <c r="M24" s="30">
        <v>0</v>
      </c>
      <c r="N24" s="26">
        <v>9.5</v>
      </c>
      <c r="O24" s="30">
        <f t="shared" si="0"/>
        <v>0</v>
      </c>
      <c r="P24" s="30">
        <f t="shared" si="0"/>
        <v>0</v>
      </c>
      <c r="Q24" s="31">
        <f t="shared" si="1"/>
        <v>0</v>
      </c>
      <c r="R24" s="31">
        <f t="shared" si="1"/>
        <v>0</v>
      </c>
    </row>
    <row r="25" spans="2:18" ht="12.75" customHeight="1" x14ac:dyDescent="0.3">
      <c r="B25" s="96">
        <f t="shared" si="2"/>
        <v>12</v>
      </c>
      <c r="C25" s="96"/>
      <c r="D25" s="143" t="s">
        <v>422</v>
      </c>
      <c r="E25" s="144" t="s">
        <v>422</v>
      </c>
      <c r="F25" s="144" t="s">
        <v>422</v>
      </c>
      <c r="G25" s="145" t="s">
        <v>422</v>
      </c>
      <c r="H25" s="108" t="s">
        <v>15</v>
      </c>
      <c r="I25" s="110"/>
      <c r="J25" s="114">
        <v>50</v>
      </c>
      <c r="K25" s="59">
        <v>450</v>
      </c>
      <c r="L25" s="30">
        <v>0</v>
      </c>
      <c r="M25" s="30">
        <v>0</v>
      </c>
      <c r="N25" s="26">
        <v>9.5</v>
      </c>
      <c r="O25" s="30">
        <f t="shared" si="0"/>
        <v>0</v>
      </c>
      <c r="P25" s="30">
        <f t="shared" si="0"/>
        <v>0</v>
      </c>
      <c r="Q25" s="31">
        <f t="shared" si="1"/>
        <v>0</v>
      </c>
      <c r="R25" s="31">
        <f t="shared" si="1"/>
        <v>0</v>
      </c>
    </row>
    <row r="26" spans="2:18" ht="12.75" customHeight="1" x14ac:dyDescent="0.3">
      <c r="B26" s="96">
        <f t="shared" si="2"/>
        <v>13</v>
      </c>
      <c r="C26" s="96"/>
      <c r="D26" s="143" t="s">
        <v>545</v>
      </c>
      <c r="E26" s="144" t="s">
        <v>545</v>
      </c>
      <c r="F26" s="144" t="s">
        <v>545</v>
      </c>
      <c r="G26" s="145" t="s">
        <v>545</v>
      </c>
      <c r="H26" s="106" t="s">
        <v>15</v>
      </c>
      <c r="I26" s="110"/>
      <c r="J26" s="114">
        <v>10</v>
      </c>
      <c r="K26" s="59">
        <v>50</v>
      </c>
      <c r="L26" s="30">
        <v>0</v>
      </c>
      <c r="M26" s="30">
        <v>0</v>
      </c>
      <c r="N26" s="26">
        <v>9.5</v>
      </c>
      <c r="O26" s="30">
        <f t="shared" si="0"/>
        <v>0</v>
      </c>
      <c r="P26" s="30">
        <f t="shared" si="0"/>
        <v>0</v>
      </c>
      <c r="Q26" s="31">
        <f t="shared" si="1"/>
        <v>0</v>
      </c>
      <c r="R26" s="31">
        <f t="shared" si="1"/>
        <v>0</v>
      </c>
    </row>
    <row r="27" spans="2:18" ht="12.75" customHeight="1" x14ac:dyDescent="0.3">
      <c r="B27" s="96">
        <f t="shared" si="2"/>
        <v>14</v>
      </c>
      <c r="C27" s="96"/>
      <c r="D27" s="143" t="s">
        <v>546</v>
      </c>
      <c r="E27" s="144" t="s">
        <v>546</v>
      </c>
      <c r="F27" s="144" t="s">
        <v>546</v>
      </c>
      <c r="G27" s="145" t="s">
        <v>546</v>
      </c>
      <c r="H27" s="106" t="s">
        <v>15</v>
      </c>
      <c r="I27" s="110"/>
      <c r="J27" s="114">
        <v>200</v>
      </c>
      <c r="K27" s="59">
        <v>600</v>
      </c>
      <c r="L27" s="30">
        <v>0</v>
      </c>
      <c r="M27" s="30">
        <v>0</v>
      </c>
      <c r="N27" s="26">
        <v>9.5</v>
      </c>
      <c r="O27" s="30">
        <f t="shared" si="0"/>
        <v>0</v>
      </c>
      <c r="P27" s="30">
        <f t="shared" si="0"/>
        <v>0</v>
      </c>
      <c r="Q27" s="31">
        <f t="shared" si="1"/>
        <v>0</v>
      </c>
      <c r="R27" s="31">
        <f t="shared" si="1"/>
        <v>0</v>
      </c>
    </row>
    <row r="28" spans="2:18" ht="12.75" customHeight="1" x14ac:dyDescent="0.3">
      <c r="B28" s="96">
        <f t="shared" si="2"/>
        <v>15</v>
      </c>
      <c r="C28" s="96"/>
      <c r="D28" s="143" t="s">
        <v>418</v>
      </c>
      <c r="E28" s="144" t="s">
        <v>418</v>
      </c>
      <c r="F28" s="144" t="s">
        <v>418</v>
      </c>
      <c r="G28" s="145" t="s">
        <v>418</v>
      </c>
      <c r="H28" s="106" t="s">
        <v>15</v>
      </c>
      <c r="I28" s="110"/>
      <c r="J28" s="114">
        <v>75</v>
      </c>
      <c r="K28" s="59">
        <v>900</v>
      </c>
      <c r="L28" s="30">
        <v>0</v>
      </c>
      <c r="M28" s="30">
        <v>0</v>
      </c>
      <c r="N28" s="26">
        <v>9.5</v>
      </c>
      <c r="O28" s="30">
        <f t="shared" si="0"/>
        <v>0</v>
      </c>
      <c r="P28" s="30">
        <f t="shared" si="0"/>
        <v>0</v>
      </c>
      <c r="Q28" s="31">
        <f t="shared" si="1"/>
        <v>0</v>
      </c>
      <c r="R28" s="31">
        <f t="shared" si="1"/>
        <v>0</v>
      </c>
    </row>
    <row r="29" spans="2:18" ht="12.75" customHeight="1" x14ac:dyDescent="0.3">
      <c r="B29" s="96">
        <f t="shared" si="2"/>
        <v>16</v>
      </c>
      <c r="C29" s="96"/>
      <c r="D29" s="143" t="s">
        <v>414</v>
      </c>
      <c r="E29" s="144" t="s">
        <v>414</v>
      </c>
      <c r="F29" s="144" t="s">
        <v>414</v>
      </c>
      <c r="G29" s="145" t="s">
        <v>414</v>
      </c>
      <c r="H29" s="106" t="s">
        <v>15</v>
      </c>
      <c r="I29" s="110"/>
      <c r="J29" s="114">
        <v>80</v>
      </c>
      <c r="K29" s="59">
        <v>750</v>
      </c>
      <c r="L29" s="30">
        <v>0</v>
      </c>
      <c r="M29" s="30">
        <v>0</v>
      </c>
      <c r="N29" s="26">
        <v>9.5</v>
      </c>
      <c r="O29" s="30">
        <f t="shared" si="0"/>
        <v>0</v>
      </c>
      <c r="P29" s="30">
        <f t="shared" si="0"/>
        <v>0</v>
      </c>
      <c r="Q29" s="31">
        <f t="shared" si="1"/>
        <v>0</v>
      </c>
      <c r="R29" s="31">
        <f t="shared" si="1"/>
        <v>0</v>
      </c>
    </row>
    <row r="30" spans="2:18" ht="12.75" customHeight="1" x14ac:dyDescent="0.3">
      <c r="B30" s="96">
        <f t="shared" si="2"/>
        <v>17</v>
      </c>
      <c r="C30" s="96"/>
      <c r="D30" s="143" t="s">
        <v>423</v>
      </c>
      <c r="E30" s="144" t="s">
        <v>423</v>
      </c>
      <c r="F30" s="144" t="s">
        <v>423</v>
      </c>
      <c r="G30" s="145" t="s">
        <v>423</v>
      </c>
      <c r="H30" s="106" t="s">
        <v>15</v>
      </c>
      <c r="I30" s="110"/>
      <c r="J30" s="114">
        <v>25</v>
      </c>
      <c r="K30" s="59">
        <v>220</v>
      </c>
      <c r="L30" s="30">
        <v>0</v>
      </c>
      <c r="M30" s="30">
        <v>0</v>
      </c>
      <c r="N30" s="26">
        <v>9.5</v>
      </c>
      <c r="O30" s="30">
        <f t="shared" si="0"/>
        <v>0</v>
      </c>
      <c r="P30" s="30">
        <f t="shared" si="0"/>
        <v>0</v>
      </c>
      <c r="Q30" s="31">
        <f t="shared" si="1"/>
        <v>0</v>
      </c>
      <c r="R30" s="31">
        <f t="shared" si="1"/>
        <v>0</v>
      </c>
    </row>
    <row r="31" spans="2:18" ht="12.75" customHeight="1" x14ac:dyDescent="0.3">
      <c r="B31" s="96">
        <f t="shared" si="2"/>
        <v>18</v>
      </c>
      <c r="C31" s="96"/>
      <c r="D31" s="143" t="s">
        <v>438</v>
      </c>
      <c r="E31" s="144" t="s">
        <v>438</v>
      </c>
      <c r="F31" s="144" t="s">
        <v>438</v>
      </c>
      <c r="G31" s="145" t="s">
        <v>438</v>
      </c>
      <c r="H31" s="106" t="s">
        <v>15</v>
      </c>
      <c r="I31" s="110"/>
      <c r="J31" s="114">
        <v>10</v>
      </c>
      <c r="K31" s="59">
        <v>75</v>
      </c>
      <c r="L31" s="30">
        <v>0</v>
      </c>
      <c r="M31" s="30">
        <v>0</v>
      </c>
      <c r="N31" s="26">
        <v>9.5</v>
      </c>
      <c r="O31" s="30">
        <f t="shared" si="0"/>
        <v>0</v>
      </c>
      <c r="P31" s="30">
        <f t="shared" si="0"/>
        <v>0</v>
      </c>
      <c r="Q31" s="31">
        <f t="shared" si="1"/>
        <v>0</v>
      </c>
      <c r="R31" s="31">
        <f t="shared" si="1"/>
        <v>0</v>
      </c>
    </row>
    <row r="32" spans="2:18" ht="12.75" customHeight="1" x14ac:dyDescent="0.3">
      <c r="B32" s="96">
        <f t="shared" si="2"/>
        <v>19</v>
      </c>
      <c r="C32" s="96"/>
      <c r="D32" s="143" t="s">
        <v>437</v>
      </c>
      <c r="E32" s="144" t="s">
        <v>437</v>
      </c>
      <c r="F32" s="144" t="s">
        <v>437</v>
      </c>
      <c r="G32" s="145" t="s">
        <v>437</v>
      </c>
      <c r="H32" s="106" t="s">
        <v>15</v>
      </c>
      <c r="I32" s="110"/>
      <c r="J32" s="114">
        <v>70</v>
      </c>
      <c r="K32" s="59">
        <v>600</v>
      </c>
      <c r="L32" s="30">
        <v>0</v>
      </c>
      <c r="M32" s="30">
        <v>0</v>
      </c>
      <c r="N32" s="26">
        <v>9.5</v>
      </c>
      <c r="O32" s="30">
        <f t="shared" si="0"/>
        <v>0</v>
      </c>
      <c r="P32" s="30">
        <f t="shared" si="0"/>
        <v>0</v>
      </c>
      <c r="Q32" s="31">
        <f t="shared" si="1"/>
        <v>0</v>
      </c>
      <c r="R32" s="31">
        <f t="shared" si="1"/>
        <v>0</v>
      </c>
    </row>
    <row r="33" spans="2:18" ht="12.75" customHeight="1" x14ac:dyDescent="0.3">
      <c r="B33" s="96">
        <f t="shared" si="2"/>
        <v>20</v>
      </c>
      <c r="C33" s="96"/>
      <c r="D33" s="143" t="s">
        <v>484</v>
      </c>
      <c r="E33" s="144" t="s">
        <v>484</v>
      </c>
      <c r="F33" s="144" t="s">
        <v>484</v>
      </c>
      <c r="G33" s="145" t="s">
        <v>484</v>
      </c>
      <c r="H33" s="106" t="s">
        <v>15</v>
      </c>
      <c r="I33" s="110"/>
      <c r="J33" s="114">
        <v>80</v>
      </c>
      <c r="K33" s="59">
        <v>750</v>
      </c>
      <c r="L33" s="30">
        <v>0</v>
      </c>
      <c r="M33" s="30">
        <v>0</v>
      </c>
      <c r="N33" s="26">
        <v>9.5</v>
      </c>
      <c r="O33" s="30">
        <f t="shared" si="0"/>
        <v>0</v>
      </c>
      <c r="P33" s="30">
        <f t="shared" si="0"/>
        <v>0</v>
      </c>
      <c r="Q33" s="31">
        <f t="shared" si="1"/>
        <v>0</v>
      </c>
      <c r="R33" s="31">
        <f t="shared" si="1"/>
        <v>0</v>
      </c>
    </row>
    <row r="34" spans="2:18" ht="12.75" customHeight="1" x14ac:dyDescent="0.3">
      <c r="B34" s="96">
        <f t="shared" si="2"/>
        <v>21</v>
      </c>
      <c r="C34" s="96"/>
      <c r="D34" s="143" t="s">
        <v>485</v>
      </c>
      <c r="E34" s="144" t="s">
        <v>485</v>
      </c>
      <c r="F34" s="144" t="s">
        <v>485</v>
      </c>
      <c r="G34" s="145" t="s">
        <v>485</v>
      </c>
      <c r="H34" s="108" t="s">
        <v>15</v>
      </c>
      <c r="I34" s="110"/>
      <c r="J34" s="114">
        <v>80</v>
      </c>
      <c r="K34" s="59">
        <v>750</v>
      </c>
      <c r="L34" s="30">
        <v>0</v>
      </c>
      <c r="M34" s="30">
        <v>0</v>
      </c>
      <c r="N34" s="26">
        <v>9.5</v>
      </c>
      <c r="O34" s="30">
        <f t="shared" si="0"/>
        <v>0</v>
      </c>
      <c r="P34" s="30">
        <f t="shared" si="0"/>
        <v>0</v>
      </c>
      <c r="Q34" s="31">
        <f t="shared" si="1"/>
        <v>0</v>
      </c>
      <c r="R34" s="31">
        <f t="shared" si="1"/>
        <v>0</v>
      </c>
    </row>
    <row r="35" spans="2:18" ht="12.75" customHeight="1" x14ac:dyDescent="0.3">
      <c r="B35" s="96">
        <f t="shared" si="2"/>
        <v>22</v>
      </c>
      <c r="C35" s="96"/>
      <c r="D35" s="143" t="s">
        <v>433</v>
      </c>
      <c r="E35" s="144" t="s">
        <v>433</v>
      </c>
      <c r="F35" s="144" t="s">
        <v>433</v>
      </c>
      <c r="G35" s="145" t="s">
        <v>433</v>
      </c>
      <c r="H35" s="106" t="s">
        <v>15</v>
      </c>
      <c r="I35" s="110"/>
      <c r="J35" s="114">
        <v>70</v>
      </c>
      <c r="K35" s="59">
        <v>600</v>
      </c>
      <c r="L35" s="30">
        <v>0</v>
      </c>
      <c r="M35" s="30">
        <v>0</v>
      </c>
      <c r="N35" s="26">
        <v>9.5</v>
      </c>
      <c r="O35" s="30">
        <f t="shared" si="0"/>
        <v>0</v>
      </c>
      <c r="P35" s="30">
        <f t="shared" si="0"/>
        <v>0</v>
      </c>
      <c r="Q35" s="31">
        <f t="shared" si="1"/>
        <v>0</v>
      </c>
      <c r="R35" s="31">
        <f t="shared" si="1"/>
        <v>0</v>
      </c>
    </row>
    <row r="36" spans="2:18" ht="12.75" customHeight="1" x14ac:dyDescent="0.3">
      <c r="B36" s="96">
        <f t="shared" si="2"/>
        <v>23</v>
      </c>
      <c r="C36" s="96"/>
      <c r="D36" s="143" t="s">
        <v>547</v>
      </c>
      <c r="E36" s="144" t="s">
        <v>547</v>
      </c>
      <c r="F36" s="144" t="s">
        <v>547</v>
      </c>
      <c r="G36" s="145" t="s">
        <v>547</v>
      </c>
      <c r="H36" s="106" t="s">
        <v>15</v>
      </c>
      <c r="I36" s="110"/>
      <c r="J36" s="114">
        <v>330</v>
      </c>
      <c r="K36" s="59">
        <v>3000</v>
      </c>
      <c r="L36" s="30">
        <v>0</v>
      </c>
      <c r="M36" s="30">
        <v>0</v>
      </c>
      <c r="N36" s="26">
        <v>9.5</v>
      </c>
      <c r="O36" s="30">
        <f t="shared" si="0"/>
        <v>0</v>
      </c>
      <c r="P36" s="30">
        <f t="shared" si="0"/>
        <v>0</v>
      </c>
      <c r="Q36" s="31">
        <f t="shared" si="1"/>
        <v>0</v>
      </c>
      <c r="R36" s="31">
        <f t="shared" si="1"/>
        <v>0</v>
      </c>
    </row>
    <row r="37" spans="2:18" ht="12.75" customHeight="1" x14ac:dyDescent="0.3">
      <c r="B37" s="96">
        <f t="shared" si="2"/>
        <v>24</v>
      </c>
      <c r="C37" s="96"/>
      <c r="D37" s="143" t="s">
        <v>426</v>
      </c>
      <c r="E37" s="144" t="s">
        <v>426</v>
      </c>
      <c r="F37" s="144" t="s">
        <v>426</v>
      </c>
      <c r="G37" s="145" t="s">
        <v>426</v>
      </c>
      <c r="H37" s="106" t="s">
        <v>15</v>
      </c>
      <c r="I37" s="110"/>
      <c r="J37" s="114">
        <v>20</v>
      </c>
      <c r="K37" s="59">
        <v>150</v>
      </c>
      <c r="L37" s="30">
        <v>0</v>
      </c>
      <c r="M37" s="30">
        <v>0</v>
      </c>
      <c r="N37" s="26">
        <v>9.5</v>
      </c>
      <c r="O37" s="30">
        <f t="shared" si="0"/>
        <v>0</v>
      </c>
      <c r="P37" s="30">
        <f t="shared" si="0"/>
        <v>0</v>
      </c>
      <c r="Q37" s="31">
        <f t="shared" si="1"/>
        <v>0</v>
      </c>
      <c r="R37" s="31">
        <f t="shared" si="1"/>
        <v>0</v>
      </c>
    </row>
    <row r="38" spans="2:18" ht="12.75" customHeight="1" x14ac:dyDescent="0.3">
      <c r="B38" s="96">
        <f t="shared" si="2"/>
        <v>25</v>
      </c>
      <c r="C38" s="96"/>
      <c r="D38" s="143" t="s">
        <v>548</v>
      </c>
      <c r="E38" s="144" t="s">
        <v>548</v>
      </c>
      <c r="F38" s="144" t="s">
        <v>548</v>
      </c>
      <c r="G38" s="145" t="s">
        <v>548</v>
      </c>
      <c r="H38" s="106" t="s">
        <v>15</v>
      </c>
      <c r="I38" s="110"/>
      <c r="J38" s="114">
        <v>70</v>
      </c>
      <c r="K38" s="59">
        <v>600</v>
      </c>
      <c r="L38" s="30">
        <v>0</v>
      </c>
      <c r="M38" s="30">
        <v>0</v>
      </c>
      <c r="N38" s="26">
        <v>9.5</v>
      </c>
      <c r="O38" s="30">
        <f t="shared" si="0"/>
        <v>0</v>
      </c>
      <c r="P38" s="30">
        <f t="shared" si="0"/>
        <v>0</v>
      </c>
      <c r="Q38" s="31">
        <f t="shared" si="1"/>
        <v>0</v>
      </c>
      <c r="R38" s="31">
        <f t="shared" si="1"/>
        <v>0</v>
      </c>
    </row>
    <row r="39" spans="2:18" ht="12.75" customHeight="1" x14ac:dyDescent="0.3">
      <c r="B39" s="96">
        <f t="shared" si="2"/>
        <v>26</v>
      </c>
      <c r="C39" s="96"/>
      <c r="D39" s="143" t="s">
        <v>490</v>
      </c>
      <c r="E39" s="144" t="s">
        <v>490</v>
      </c>
      <c r="F39" s="144" t="s">
        <v>490</v>
      </c>
      <c r="G39" s="145" t="s">
        <v>490</v>
      </c>
      <c r="H39" s="106" t="s">
        <v>15</v>
      </c>
      <c r="I39" s="110"/>
      <c r="J39" s="114">
        <v>10</v>
      </c>
      <c r="K39" s="59">
        <v>60</v>
      </c>
      <c r="L39" s="30">
        <v>0</v>
      </c>
      <c r="M39" s="30">
        <v>0</v>
      </c>
      <c r="N39" s="26">
        <v>9.5</v>
      </c>
      <c r="O39" s="30">
        <f t="shared" si="0"/>
        <v>0</v>
      </c>
      <c r="P39" s="30">
        <f t="shared" si="0"/>
        <v>0</v>
      </c>
      <c r="Q39" s="31">
        <f t="shared" si="1"/>
        <v>0</v>
      </c>
      <c r="R39" s="31">
        <f t="shared" si="1"/>
        <v>0</v>
      </c>
    </row>
    <row r="40" spans="2:18" ht="12.75" customHeight="1" x14ac:dyDescent="0.3">
      <c r="B40" s="96">
        <f t="shared" si="2"/>
        <v>27</v>
      </c>
      <c r="C40" s="96"/>
      <c r="D40" s="143" t="s">
        <v>491</v>
      </c>
      <c r="E40" s="144" t="s">
        <v>491</v>
      </c>
      <c r="F40" s="144" t="s">
        <v>491</v>
      </c>
      <c r="G40" s="145" t="s">
        <v>491</v>
      </c>
      <c r="H40" s="106" t="s">
        <v>15</v>
      </c>
      <c r="I40" s="110"/>
      <c r="J40" s="114">
        <v>5</v>
      </c>
      <c r="K40" s="59">
        <v>30</v>
      </c>
      <c r="L40" s="30">
        <v>0</v>
      </c>
      <c r="M40" s="30">
        <v>0</v>
      </c>
      <c r="N40" s="26">
        <v>9.5</v>
      </c>
      <c r="O40" s="30">
        <f t="shared" si="0"/>
        <v>0</v>
      </c>
      <c r="P40" s="30">
        <f t="shared" si="0"/>
        <v>0</v>
      </c>
      <c r="Q40" s="31">
        <f t="shared" si="1"/>
        <v>0</v>
      </c>
      <c r="R40" s="31">
        <f t="shared" si="1"/>
        <v>0</v>
      </c>
    </row>
    <row r="41" spans="2:18" ht="12.75" customHeight="1" x14ac:dyDescent="0.3">
      <c r="B41" s="96">
        <f t="shared" si="2"/>
        <v>28</v>
      </c>
      <c r="C41" s="96"/>
      <c r="D41" s="143" t="s">
        <v>549</v>
      </c>
      <c r="E41" s="144" t="s">
        <v>549</v>
      </c>
      <c r="F41" s="144" t="s">
        <v>549</v>
      </c>
      <c r="G41" s="145" t="s">
        <v>549</v>
      </c>
      <c r="H41" s="106" t="s">
        <v>15</v>
      </c>
      <c r="I41" s="110"/>
      <c r="J41" s="114">
        <v>10</v>
      </c>
      <c r="K41" s="59">
        <v>100</v>
      </c>
      <c r="L41" s="30">
        <v>0</v>
      </c>
      <c r="M41" s="30">
        <v>0</v>
      </c>
      <c r="N41" s="26">
        <v>9.5</v>
      </c>
      <c r="O41" s="30">
        <f t="shared" si="0"/>
        <v>0</v>
      </c>
      <c r="P41" s="30">
        <f t="shared" si="0"/>
        <v>0</v>
      </c>
      <c r="Q41" s="31">
        <f t="shared" si="1"/>
        <v>0</v>
      </c>
      <c r="R41" s="31">
        <f t="shared" si="1"/>
        <v>0</v>
      </c>
    </row>
    <row r="42" spans="2:18" ht="15" customHeight="1" x14ac:dyDescent="0.3">
      <c r="B42" s="96">
        <f t="shared" si="2"/>
        <v>29</v>
      </c>
      <c r="C42" s="96"/>
      <c r="D42" s="143" t="s">
        <v>550</v>
      </c>
      <c r="E42" s="144" t="s">
        <v>550</v>
      </c>
      <c r="F42" s="144" t="s">
        <v>550</v>
      </c>
      <c r="G42" s="145" t="s">
        <v>550</v>
      </c>
      <c r="H42" s="106" t="s">
        <v>15</v>
      </c>
      <c r="I42" s="110"/>
      <c r="J42" s="114">
        <v>10</v>
      </c>
      <c r="K42" s="60">
        <v>100</v>
      </c>
      <c r="L42" s="30">
        <v>0</v>
      </c>
      <c r="M42" s="30">
        <v>0</v>
      </c>
      <c r="N42" s="26">
        <v>9.5</v>
      </c>
      <c r="O42" s="30">
        <f t="shared" si="0"/>
        <v>0</v>
      </c>
      <c r="P42" s="30">
        <f t="shared" si="0"/>
        <v>0</v>
      </c>
      <c r="Q42" s="31">
        <f t="shared" si="1"/>
        <v>0</v>
      </c>
      <c r="R42" s="31">
        <f t="shared" si="1"/>
        <v>0</v>
      </c>
    </row>
    <row r="43" spans="2:18" ht="12.75" customHeight="1" x14ac:dyDescent="0.3">
      <c r="B43" s="96">
        <f t="shared" si="2"/>
        <v>30</v>
      </c>
      <c r="C43" s="96"/>
      <c r="D43" s="143" t="s">
        <v>551</v>
      </c>
      <c r="E43" s="144" t="s">
        <v>551</v>
      </c>
      <c r="F43" s="144" t="s">
        <v>551</v>
      </c>
      <c r="G43" s="145" t="s">
        <v>551</v>
      </c>
      <c r="H43" s="106" t="s">
        <v>15</v>
      </c>
      <c r="I43" s="27"/>
      <c r="J43" s="114">
        <v>30</v>
      </c>
      <c r="K43" s="59">
        <v>300</v>
      </c>
      <c r="L43" s="30">
        <v>0</v>
      </c>
      <c r="M43" s="30">
        <v>0</v>
      </c>
      <c r="N43" s="26">
        <v>9.5</v>
      </c>
      <c r="O43" s="30">
        <f t="shared" si="0"/>
        <v>0</v>
      </c>
      <c r="P43" s="30">
        <f t="shared" si="0"/>
        <v>0</v>
      </c>
      <c r="Q43" s="31">
        <f t="shared" si="1"/>
        <v>0</v>
      </c>
      <c r="R43" s="31">
        <f t="shared" si="1"/>
        <v>0</v>
      </c>
    </row>
    <row r="44" spans="2:18" ht="12.75" customHeight="1" x14ac:dyDescent="0.3">
      <c r="B44" s="96">
        <f t="shared" si="2"/>
        <v>31</v>
      </c>
      <c r="C44" s="96"/>
      <c r="D44" s="143" t="s">
        <v>552</v>
      </c>
      <c r="E44" s="144" t="s">
        <v>552</v>
      </c>
      <c r="F44" s="144" t="s">
        <v>552</v>
      </c>
      <c r="G44" s="145" t="s">
        <v>552</v>
      </c>
      <c r="H44" s="106" t="s">
        <v>15</v>
      </c>
      <c r="I44" s="27"/>
      <c r="J44" s="114">
        <v>70</v>
      </c>
      <c r="K44" s="59">
        <v>600</v>
      </c>
      <c r="L44" s="30">
        <v>0</v>
      </c>
      <c r="M44" s="30">
        <v>0</v>
      </c>
      <c r="N44" s="26">
        <v>9.5</v>
      </c>
      <c r="O44" s="30">
        <f t="shared" si="0"/>
        <v>0</v>
      </c>
      <c r="P44" s="30">
        <f t="shared" si="0"/>
        <v>0</v>
      </c>
      <c r="Q44" s="31">
        <f t="shared" si="1"/>
        <v>0</v>
      </c>
      <c r="R44" s="31">
        <f t="shared" si="1"/>
        <v>0</v>
      </c>
    </row>
    <row r="45" spans="2:18" ht="12.75" customHeight="1" x14ac:dyDescent="0.3">
      <c r="B45" s="96">
        <f t="shared" si="2"/>
        <v>32</v>
      </c>
      <c r="C45" s="96"/>
      <c r="D45" s="143" t="s">
        <v>496</v>
      </c>
      <c r="E45" s="144" t="s">
        <v>496</v>
      </c>
      <c r="F45" s="144" t="s">
        <v>496</v>
      </c>
      <c r="G45" s="145" t="s">
        <v>496</v>
      </c>
      <c r="H45" s="106" t="s">
        <v>15</v>
      </c>
      <c r="I45" s="27"/>
      <c r="J45" s="114">
        <v>170</v>
      </c>
      <c r="K45" s="59">
        <v>1500</v>
      </c>
      <c r="L45" s="30">
        <v>0</v>
      </c>
      <c r="M45" s="30">
        <v>0</v>
      </c>
      <c r="N45" s="26">
        <v>9.5</v>
      </c>
      <c r="O45" s="30">
        <f t="shared" si="0"/>
        <v>0</v>
      </c>
      <c r="P45" s="30">
        <f t="shared" si="0"/>
        <v>0</v>
      </c>
      <c r="Q45" s="31">
        <f t="shared" si="1"/>
        <v>0</v>
      </c>
      <c r="R45" s="31">
        <f t="shared" si="1"/>
        <v>0</v>
      </c>
    </row>
    <row r="46" spans="2:18" ht="12.75" customHeight="1" x14ac:dyDescent="0.3">
      <c r="B46" s="96">
        <f t="shared" si="2"/>
        <v>33</v>
      </c>
      <c r="C46" s="96"/>
      <c r="D46" s="143" t="s">
        <v>497</v>
      </c>
      <c r="E46" s="144" t="s">
        <v>497</v>
      </c>
      <c r="F46" s="144" t="s">
        <v>497</v>
      </c>
      <c r="G46" s="145" t="s">
        <v>497</v>
      </c>
      <c r="H46" s="106" t="s">
        <v>15</v>
      </c>
      <c r="I46" s="27"/>
      <c r="J46" s="114">
        <v>170</v>
      </c>
      <c r="K46" s="59">
        <v>1500</v>
      </c>
      <c r="L46" s="30">
        <v>0</v>
      </c>
      <c r="M46" s="30">
        <v>0</v>
      </c>
      <c r="N46" s="26">
        <v>9.5</v>
      </c>
      <c r="O46" s="30">
        <f t="shared" si="0"/>
        <v>0</v>
      </c>
      <c r="P46" s="30">
        <f t="shared" si="0"/>
        <v>0</v>
      </c>
      <c r="Q46" s="31">
        <f t="shared" si="1"/>
        <v>0</v>
      </c>
      <c r="R46" s="31">
        <f t="shared" si="1"/>
        <v>0</v>
      </c>
    </row>
    <row r="47" spans="2:18" ht="12.75" customHeight="1" x14ac:dyDescent="0.3">
      <c r="B47" s="96">
        <f t="shared" si="2"/>
        <v>34</v>
      </c>
      <c r="C47" s="96"/>
      <c r="D47" s="143" t="s">
        <v>432</v>
      </c>
      <c r="E47" s="144" t="s">
        <v>432</v>
      </c>
      <c r="F47" s="144" t="s">
        <v>432</v>
      </c>
      <c r="G47" s="145" t="s">
        <v>432</v>
      </c>
      <c r="H47" s="106" t="s">
        <v>15</v>
      </c>
      <c r="I47" s="27"/>
      <c r="J47" s="114">
        <v>670</v>
      </c>
      <c r="K47" s="59">
        <v>6000</v>
      </c>
      <c r="L47" s="30">
        <v>0</v>
      </c>
      <c r="M47" s="30">
        <v>0</v>
      </c>
      <c r="N47" s="26">
        <v>9.5</v>
      </c>
      <c r="O47" s="30">
        <f t="shared" si="0"/>
        <v>0</v>
      </c>
      <c r="P47" s="30">
        <f t="shared" si="0"/>
        <v>0</v>
      </c>
      <c r="Q47" s="31">
        <f t="shared" si="1"/>
        <v>0</v>
      </c>
      <c r="R47" s="31">
        <f t="shared" si="1"/>
        <v>0</v>
      </c>
    </row>
    <row r="48" spans="2:18" ht="12.75" customHeight="1" x14ac:dyDescent="0.3">
      <c r="B48" s="96">
        <f t="shared" si="2"/>
        <v>35</v>
      </c>
      <c r="C48" s="96"/>
      <c r="D48" s="143" t="s">
        <v>553</v>
      </c>
      <c r="E48" s="144" t="s">
        <v>553</v>
      </c>
      <c r="F48" s="144" t="s">
        <v>553</v>
      </c>
      <c r="G48" s="145" t="s">
        <v>553</v>
      </c>
      <c r="H48" s="106" t="s">
        <v>15</v>
      </c>
      <c r="I48" s="27"/>
      <c r="J48" s="114">
        <v>170</v>
      </c>
      <c r="K48" s="59">
        <v>1500</v>
      </c>
      <c r="L48" s="30">
        <v>0</v>
      </c>
      <c r="M48" s="30">
        <v>0</v>
      </c>
      <c r="N48" s="26">
        <v>9.5</v>
      </c>
      <c r="O48" s="30">
        <f t="shared" si="0"/>
        <v>0</v>
      </c>
      <c r="P48" s="30">
        <f t="shared" si="0"/>
        <v>0</v>
      </c>
      <c r="Q48" s="31">
        <f t="shared" si="1"/>
        <v>0</v>
      </c>
      <c r="R48" s="31">
        <f t="shared" si="1"/>
        <v>0</v>
      </c>
    </row>
    <row r="49" spans="2:18" ht="12.75" customHeight="1" x14ac:dyDescent="0.3">
      <c r="B49" s="96">
        <f t="shared" si="2"/>
        <v>36</v>
      </c>
      <c r="C49" s="96"/>
      <c r="D49" s="143" t="s">
        <v>554</v>
      </c>
      <c r="E49" s="144" t="s">
        <v>554</v>
      </c>
      <c r="F49" s="144" t="s">
        <v>554</v>
      </c>
      <c r="G49" s="145" t="s">
        <v>554</v>
      </c>
      <c r="H49" s="106" t="s">
        <v>15</v>
      </c>
      <c r="I49" s="27"/>
      <c r="J49" s="114">
        <v>30</v>
      </c>
      <c r="K49" s="59">
        <v>300</v>
      </c>
      <c r="L49" s="30">
        <v>0</v>
      </c>
      <c r="M49" s="30">
        <v>0</v>
      </c>
      <c r="N49" s="26">
        <v>9.5</v>
      </c>
      <c r="O49" s="30">
        <f t="shared" si="0"/>
        <v>0</v>
      </c>
      <c r="P49" s="30">
        <f t="shared" si="0"/>
        <v>0</v>
      </c>
      <c r="Q49" s="31">
        <f t="shared" si="1"/>
        <v>0</v>
      </c>
      <c r="R49" s="31">
        <f t="shared" si="1"/>
        <v>0</v>
      </c>
    </row>
    <row r="50" spans="2:18" ht="12.75" customHeight="1" x14ac:dyDescent="0.3">
      <c r="B50" s="96">
        <f t="shared" si="2"/>
        <v>37</v>
      </c>
      <c r="C50" s="96"/>
      <c r="D50" s="143" t="s">
        <v>555</v>
      </c>
      <c r="E50" s="144" t="s">
        <v>555</v>
      </c>
      <c r="F50" s="144" t="s">
        <v>555</v>
      </c>
      <c r="G50" s="145" t="s">
        <v>555</v>
      </c>
      <c r="H50" s="106" t="s">
        <v>15</v>
      </c>
      <c r="I50" s="27"/>
      <c r="J50" s="114">
        <v>10</v>
      </c>
      <c r="K50" s="59">
        <v>75</v>
      </c>
      <c r="L50" s="30">
        <v>0</v>
      </c>
      <c r="M50" s="30">
        <v>0</v>
      </c>
      <c r="N50" s="26">
        <v>9.5</v>
      </c>
      <c r="O50" s="30">
        <f t="shared" si="0"/>
        <v>0</v>
      </c>
      <c r="P50" s="30">
        <f t="shared" si="0"/>
        <v>0</v>
      </c>
      <c r="Q50" s="31">
        <f t="shared" si="1"/>
        <v>0</v>
      </c>
      <c r="R50" s="31">
        <f t="shared" si="1"/>
        <v>0</v>
      </c>
    </row>
    <row r="51" spans="2:18" ht="12.75" customHeight="1" x14ac:dyDescent="0.3">
      <c r="B51" s="96">
        <f t="shared" si="2"/>
        <v>38</v>
      </c>
      <c r="C51" s="96"/>
      <c r="D51" s="143" t="s">
        <v>503</v>
      </c>
      <c r="E51" s="144" t="s">
        <v>503</v>
      </c>
      <c r="F51" s="144" t="s">
        <v>503</v>
      </c>
      <c r="G51" s="145" t="s">
        <v>503</v>
      </c>
      <c r="H51" s="106" t="s">
        <v>15</v>
      </c>
      <c r="I51" s="27"/>
      <c r="J51" s="114">
        <v>20</v>
      </c>
      <c r="K51" s="59">
        <v>150</v>
      </c>
      <c r="L51" s="30">
        <v>0</v>
      </c>
      <c r="M51" s="30">
        <v>0</v>
      </c>
      <c r="N51" s="26">
        <v>9.5</v>
      </c>
      <c r="O51" s="30">
        <f t="shared" si="0"/>
        <v>0</v>
      </c>
      <c r="P51" s="30">
        <f t="shared" si="0"/>
        <v>0</v>
      </c>
      <c r="Q51" s="31">
        <f t="shared" si="1"/>
        <v>0</v>
      </c>
      <c r="R51" s="31">
        <f t="shared" si="1"/>
        <v>0</v>
      </c>
    </row>
    <row r="52" spans="2:18" ht="12.75" customHeight="1" x14ac:dyDescent="0.3">
      <c r="B52" s="96">
        <f t="shared" si="2"/>
        <v>39</v>
      </c>
      <c r="C52" s="96"/>
      <c r="D52" s="143" t="s">
        <v>556</v>
      </c>
      <c r="E52" s="144" t="s">
        <v>556</v>
      </c>
      <c r="F52" s="144" t="s">
        <v>556</v>
      </c>
      <c r="G52" s="145" t="s">
        <v>556</v>
      </c>
      <c r="H52" s="106" t="s">
        <v>15</v>
      </c>
      <c r="I52" s="27"/>
      <c r="J52" s="114">
        <v>30</v>
      </c>
      <c r="K52" s="59">
        <v>300</v>
      </c>
      <c r="L52" s="30">
        <v>0</v>
      </c>
      <c r="M52" s="30">
        <v>0</v>
      </c>
      <c r="N52" s="26">
        <v>9.5</v>
      </c>
      <c r="O52" s="30">
        <f t="shared" si="0"/>
        <v>0</v>
      </c>
      <c r="P52" s="30">
        <f t="shared" si="0"/>
        <v>0</v>
      </c>
      <c r="Q52" s="31">
        <f t="shared" si="1"/>
        <v>0</v>
      </c>
      <c r="R52" s="31">
        <f t="shared" si="1"/>
        <v>0</v>
      </c>
    </row>
    <row r="53" spans="2:18" ht="12.75" customHeight="1" x14ac:dyDescent="0.3">
      <c r="B53" s="96">
        <f t="shared" si="2"/>
        <v>40</v>
      </c>
      <c r="C53" s="96"/>
      <c r="D53" s="143" t="s">
        <v>557</v>
      </c>
      <c r="E53" s="144" t="s">
        <v>557</v>
      </c>
      <c r="F53" s="144" t="s">
        <v>557</v>
      </c>
      <c r="G53" s="145" t="s">
        <v>557</v>
      </c>
      <c r="H53" s="106" t="s">
        <v>15</v>
      </c>
      <c r="I53" s="27"/>
      <c r="J53" s="114">
        <v>30</v>
      </c>
      <c r="K53" s="59">
        <v>300</v>
      </c>
      <c r="L53" s="30">
        <v>0</v>
      </c>
      <c r="M53" s="30">
        <v>0</v>
      </c>
      <c r="N53" s="26">
        <v>9.5</v>
      </c>
      <c r="O53" s="30">
        <f t="shared" si="0"/>
        <v>0</v>
      </c>
      <c r="P53" s="30">
        <f t="shared" si="0"/>
        <v>0</v>
      </c>
      <c r="Q53" s="31">
        <f t="shared" si="1"/>
        <v>0</v>
      </c>
      <c r="R53" s="31">
        <f t="shared" si="1"/>
        <v>0</v>
      </c>
    </row>
    <row r="54" spans="2:18" ht="12.75" customHeight="1" x14ac:dyDescent="0.3">
      <c r="B54" s="96">
        <f t="shared" si="2"/>
        <v>41</v>
      </c>
      <c r="C54" s="96"/>
      <c r="D54" s="143" t="s">
        <v>558</v>
      </c>
      <c r="E54" s="144" t="s">
        <v>558</v>
      </c>
      <c r="F54" s="144" t="s">
        <v>558</v>
      </c>
      <c r="G54" s="145" t="s">
        <v>558</v>
      </c>
      <c r="H54" s="106" t="s">
        <v>15</v>
      </c>
      <c r="I54" s="27"/>
      <c r="J54" s="114">
        <v>30</v>
      </c>
      <c r="K54" s="59">
        <v>300</v>
      </c>
      <c r="L54" s="30">
        <v>0</v>
      </c>
      <c r="M54" s="30">
        <v>0</v>
      </c>
      <c r="N54" s="26">
        <v>9.5</v>
      </c>
      <c r="O54" s="30">
        <f t="shared" si="0"/>
        <v>0</v>
      </c>
      <c r="P54" s="30">
        <f t="shared" si="0"/>
        <v>0</v>
      </c>
      <c r="Q54" s="31">
        <f t="shared" si="1"/>
        <v>0</v>
      </c>
      <c r="R54" s="31">
        <f t="shared" si="1"/>
        <v>0</v>
      </c>
    </row>
    <row r="55" spans="2:18" ht="12.75" customHeight="1" x14ac:dyDescent="0.3">
      <c r="B55" s="96">
        <f t="shared" si="2"/>
        <v>42</v>
      </c>
      <c r="C55" s="96"/>
      <c r="D55" s="143" t="s">
        <v>504</v>
      </c>
      <c r="E55" s="144" t="s">
        <v>504</v>
      </c>
      <c r="F55" s="144" t="s">
        <v>504</v>
      </c>
      <c r="G55" s="145" t="s">
        <v>504</v>
      </c>
      <c r="H55" s="106" t="s">
        <v>15</v>
      </c>
      <c r="I55" s="27"/>
      <c r="J55" s="114">
        <v>110</v>
      </c>
      <c r="K55" s="59">
        <v>1000</v>
      </c>
      <c r="L55" s="30">
        <v>0</v>
      </c>
      <c r="M55" s="30">
        <v>0</v>
      </c>
      <c r="N55" s="26">
        <v>9.5</v>
      </c>
      <c r="O55" s="30">
        <f t="shared" si="0"/>
        <v>0</v>
      </c>
      <c r="P55" s="30">
        <f t="shared" si="0"/>
        <v>0</v>
      </c>
      <c r="Q55" s="31">
        <f t="shared" si="1"/>
        <v>0</v>
      </c>
      <c r="R55" s="31">
        <f t="shared" si="1"/>
        <v>0</v>
      </c>
    </row>
    <row r="56" spans="2:18" ht="12.75" customHeight="1" x14ac:dyDescent="0.3">
      <c r="B56" s="96">
        <f t="shared" si="2"/>
        <v>43</v>
      </c>
      <c r="C56" s="96"/>
      <c r="D56" s="143" t="s">
        <v>559</v>
      </c>
      <c r="E56" s="144" t="s">
        <v>559</v>
      </c>
      <c r="F56" s="144" t="s">
        <v>559</v>
      </c>
      <c r="G56" s="145" t="s">
        <v>559</v>
      </c>
      <c r="H56" s="106" t="s">
        <v>15</v>
      </c>
      <c r="I56" s="27"/>
      <c r="J56" s="114">
        <v>30</v>
      </c>
      <c r="K56" s="59">
        <v>300</v>
      </c>
      <c r="L56" s="30">
        <v>0</v>
      </c>
      <c r="M56" s="30">
        <v>0</v>
      </c>
      <c r="N56" s="26">
        <v>9.5</v>
      </c>
      <c r="O56" s="30">
        <f t="shared" si="0"/>
        <v>0</v>
      </c>
      <c r="P56" s="30">
        <f t="shared" si="0"/>
        <v>0</v>
      </c>
      <c r="Q56" s="31">
        <f t="shared" si="1"/>
        <v>0</v>
      </c>
      <c r="R56" s="31">
        <f t="shared" si="1"/>
        <v>0</v>
      </c>
    </row>
    <row r="57" spans="2:18" ht="12.75" customHeight="1" x14ac:dyDescent="0.3">
      <c r="B57" s="96">
        <f t="shared" si="2"/>
        <v>44</v>
      </c>
      <c r="C57" s="96"/>
      <c r="D57" s="143" t="s">
        <v>560</v>
      </c>
      <c r="E57" s="144" t="s">
        <v>560</v>
      </c>
      <c r="F57" s="144" t="s">
        <v>560</v>
      </c>
      <c r="G57" s="145" t="s">
        <v>560</v>
      </c>
      <c r="H57" s="106" t="s">
        <v>15</v>
      </c>
      <c r="I57" s="27"/>
      <c r="J57" s="114">
        <v>30</v>
      </c>
      <c r="K57" s="59">
        <v>300</v>
      </c>
      <c r="L57" s="30">
        <v>0</v>
      </c>
      <c r="M57" s="30">
        <v>0</v>
      </c>
      <c r="N57" s="26">
        <v>9.5</v>
      </c>
      <c r="O57" s="30">
        <f t="shared" si="0"/>
        <v>0</v>
      </c>
      <c r="P57" s="30">
        <f t="shared" si="0"/>
        <v>0</v>
      </c>
      <c r="Q57" s="31">
        <f t="shared" si="1"/>
        <v>0</v>
      </c>
      <c r="R57" s="31">
        <f t="shared" si="1"/>
        <v>0</v>
      </c>
    </row>
    <row r="58" spans="2:18" ht="12.75" customHeight="1" x14ac:dyDescent="0.3">
      <c r="B58" s="96">
        <f t="shared" si="2"/>
        <v>45</v>
      </c>
      <c r="C58" s="96"/>
      <c r="D58" s="143" t="s">
        <v>561</v>
      </c>
      <c r="E58" s="144" t="s">
        <v>561</v>
      </c>
      <c r="F58" s="144" t="s">
        <v>561</v>
      </c>
      <c r="G58" s="145" t="s">
        <v>561</v>
      </c>
      <c r="H58" s="106" t="s">
        <v>15</v>
      </c>
      <c r="I58" s="27"/>
      <c r="J58" s="114">
        <v>10</v>
      </c>
      <c r="K58" s="59">
        <v>75</v>
      </c>
      <c r="L58" s="30">
        <v>0</v>
      </c>
      <c r="M58" s="30">
        <v>0</v>
      </c>
      <c r="N58" s="26">
        <v>9.5</v>
      </c>
      <c r="O58" s="30">
        <f t="shared" si="0"/>
        <v>0</v>
      </c>
      <c r="P58" s="30">
        <f t="shared" si="0"/>
        <v>0</v>
      </c>
      <c r="Q58" s="31">
        <f t="shared" si="1"/>
        <v>0</v>
      </c>
      <c r="R58" s="31">
        <f t="shared" si="1"/>
        <v>0</v>
      </c>
    </row>
    <row r="59" spans="2:18" ht="12.75" customHeight="1" x14ac:dyDescent="0.3">
      <c r="B59" s="96">
        <f t="shared" si="2"/>
        <v>46</v>
      </c>
      <c r="C59" s="96"/>
      <c r="D59" s="143" t="s">
        <v>434</v>
      </c>
      <c r="E59" s="144" t="s">
        <v>434</v>
      </c>
      <c r="F59" s="144" t="s">
        <v>434</v>
      </c>
      <c r="G59" s="145" t="s">
        <v>434</v>
      </c>
      <c r="H59" s="106" t="s">
        <v>15</v>
      </c>
      <c r="I59" s="27"/>
      <c r="J59" s="114">
        <v>30</v>
      </c>
      <c r="K59" s="59">
        <v>300</v>
      </c>
      <c r="L59" s="30">
        <v>0</v>
      </c>
      <c r="M59" s="30">
        <v>0</v>
      </c>
      <c r="N59" s="26">
        <v>9.5</v>
      </c>
      <c r="O59" s="30">
        <f t="shared" si="0"/>
        <v>0</v>
      </c>
      <c r="P59" s="30">
        <f t="shared" si="0"/>
        <v>0</v>
      </c>
      <c r="Q59" s="31">
        <f t="shared" si="1"/>
        <v>0</v>
      </c>
      <c r="R59" s="31">
        <f t="shared" si="1"/>
        <v>0</v>
      </c>
    </row>
    <row r="60" spans="2:18" ht="12.75" customHeight="1" x14ac:dyDescent="0.3">
      <c r="B60" s="96">
        <f t="shared" si="2"/>
        <v>47</v>
      </c>
      <c r="C60" s="96"/>
      <c r="D60" s="143" t="s">
        <v>562</v>
      </c>
      <c r="E60" s="144" t="s">
        <v>562</v>
      </c>
      <c r="F60" s="144" t="s">
        <v>562</v>
      </c>
      <c r="G60" s="145" t="s">
        <v>562</v>
      </c>
      <c r="H60" s="106" t="s">
        <v>15</v>
      </c>
      <c r="I60" s="27"/>
      <c r="J60" s="114">
        <v>30</v>
      </c>
      <c r="K60" s="59">
        <v>300</v>
      </c>
      <c r="L60" s="30">
        <v>0</v>
      </c>
      <c r="M60" s="30">
        <v>0</v>
      </c>
      <c r="N60" s="26">
        <v>9.5</v>
      </c>
      <c r="O60" s="30">
        <f t="shared" si="0"/>
        <v>0</v>
      </c>
      <c r="P60" s="30">
        <f t="shared" si="0"/>
        <v>0</v>
      </c>
      <c r="Q60" s="31">
        <f t="shared" si="1"/>
        <v>0</v>
      </c>
      <c r="R60" s="31">
        <f t="shared" si="1"/>
        <v>0</v>
      </c>
    </row>
    <row r="61" spans="2:18" ht="12.75" customHeight="1" x14ac:dyDescent="0.3">
      <c r="B61" s="96">
        <f t="shared" si="2"/>
        <v>48</v>
      </c>
      <c r="C61" s="96"/>
      <c r="D61" s="143" t="s">
        <v>563</v>
      </c>
      <c r="E61" s="144" t="s">
        <v>563</v>
      </c>
      <c r="F61" s="144" t="s">
        <v>563</v>
      </c>
      <c r="G61" s="145" t="s">
        <v>563</v>
      </c>
      <c r="H61" s="106" t="s">
        <v>15</v>
      </c>
      <c r="I61" s="27"/>
      <c r="J61" s="114">
        <v>10</v>
      </c>
      <c r="K61" s="59">
        <v>60</v>
      </c>
      <c r="L61" s="30">
        <v>0</v>
      </c>
      <c r="M61" s="30">
        <v>0</v>
      </c>
      <c r="N61" s="26">
        <v>9.5</v>
      </c>
      <c r="O61" s="30">
        <f t="shared" si="0"/>
        <v>0</v>
      </c>
      <c r="P61" s="30">
        <f t="shared" si="0"/>
        <v>0</v>
      </c>
      <c r="Q61" s="31">
        <f t="shared" si="1"/>
        <v>0</v>
      </c>
      <c r="R61" s="31">
        <f t="shared" si="1"/>
        <v>0</v>
      </c>
    </row>
    <row r="62" spans="2:18" ht="12.75" customHeight="1" x14ac:dyDescent="0.3">
      <c r="B62" s="96">
        <f t="shared" si="2"/>
        <v>49</v>
      </c>
      <c r="C62" s="96"/>
      <c r="D62" s="143" t="s">
        <v>564</v>
      </c>
      <c r="E62" s="144" t="s">
        <v>564</v>
      </c>
      <c r="F62" s="144" t="s">
        <v>564</v>
      </c>
      <c r="G62" s="145" t="s">
        <v>564</v>
      </c>
      <c r="H62" s="106" t="s">
        <v>15</v>
      </c>
      <c r="I62" s="112"/>
      <c r="J62" s="114">
        <v>30</v>
      </c>
      <c r="K62" s="59">
        <v>300</v>
      </c>
      <c r="L62" s="30">
        <v>0</v>
      </c>
      <c r="M62" s="30">
        <v>0</v>
      </c>
      <c r="N62" s="26">
        <v>9.5</v>
      </c>
      <c r="O62" s="30">
        <f t="shared" si="0"/>
        <v>0</v>
      </c>
      <c r="P62" s="30">
        <f t="shared" si="0"/>
        <v>0</v>
      </c>
      <c r="Q62" s="31">
        <f t="shared" si="1"/>
        <v>0</v>
      </c>
      <c r="R62" s="31">
        <f t="shared" si="1"/>
        <v>0</v>
      </c>
    </row>
    <row r="63" spans="2:18" ht="12.75" customHeight="1" x14ac:dyDescent="0.3">
      <c r="B63" s="96">
        <f t="shared" si="2"/>
        <v>50</v>
      </c>
      <c r="C63" s="96"/>
      <c r="D63" s="143" t="s">
        <v>565</v>
      </c>
      <c r="E63" s="144" t="s">
        <v>565</v>
      </c>
      <c r="F63" s="144" t="s">
        <v>565</v>
      </c>
      <c r="G63" s="145" t="s">
        <v>565</v>
      </c>
      <c r="H63" s="106" t="s">
        <v>15</v>
      </c>
      <c r="I63" s="112"/>
      <c r="J63" s="114">
        <v>30</v>
      </c>
      <c r="K63" s="59">
        <v>300</v>
      </c>
      <c r="L63" s="30">
        <v>0</v>
      </c>
      <c r="M63" s="30">
        <v>0</v>
      </c>
      <c r="N63" s="26">
        <v>9.5</v>
      </c>
      <c r="O63" s="30">
        <f t="shared" si="0"/>
        <v>0</v>
      </c>
      <c r="P63" s="30">
        <f t="shared" si="0"/>
        <v>0</v>
      </c>
      <c r="Q63" s="31">
        <f t="shared" si="1"/>
        <v>0</v>
      </c>
      <c r="R63" s="31">
        <f t="shared" si="1"/>
        <v>0</v>
      </c>
    </row>
    <row r="64" spans="2:18" ht="12.75" customHeight="1" x14ac:dyDescent="0.3">
      <c r="B64" s="96">
        <f t="shared" si="2"/>
        <v>51</v>
      </c>
      <c r="C64" s="96"/>
      <c r="D64" s="143" t="s">
        <v>519</v>
      </c>
      <c r="E64" s="144" t="s">
        <v>519</v>
      </c>
      <c r="F64" s="144" t="s">
        <v>519</v>
      </c>
      <c r="G64" s="145" t="s">
        <v>519</v>
      </c>
      <c r="H64" s="106" t="s">
        <v>15</v>
      </c>
      <c r="I64" s="112"/>
      <c r="J64" s="114">
        <v>30</v>
      </c>
      <c r="K64" s="59">
        <v>300</v>
      </c>
      <c r="L64" s="30">
        <v>0</v>
      </c>
      <c r="M64" s="30">
        <v>0</v>
      </c>
      <c r="N64" s="26">
        <v>9.5</v>
      </c>
      <c r="O64" s="30">
        <f t="shared" si="0"/>
        <v>0</v>
      </c>
      <c r="P64" s="30">
        <f t="shared" si="0"/>
        <v>0</v>
      </c>
      <c r="Q64" s="31">
        <f t="shared" si="1"/>
        <v>0</v>
      </c>
      <c r="R64" s="31">
        <f t="shared" si="1"/>
        <v>0</v>
      </c>
    </row>
    <row r="65" spans="2:18" ht="12.75" customHeight="1" x14ac:dyDescent="0.3">
      <c r="B65" s="96">
        <f t="shared" si="2"/>
        <v>52</v>
      </c>
      <c r="C65" s="96"/>
      <c r="D65" s="143" t="s">
        <v>566</v>
      </c>
      <c r="E65" s="144" t="s">
        <v>566</v>
      </c>
      <c r="F65" s="144" t="s">
        <v>566</v>
      </c>
      <c r="G65" s="145" t="s">
        <v>566</v>
      </c>
      <c r="H65" s="106" t="s">
        <v>15</v>
      </c>
      <c r="I65" s="112"/>
      <c r="J65" s="114">
        <v>20</v>
      </c>
      <c r="K65" s="59">
        <v>150</v>
      </c>
      <c r="L65" s="30">
        <v>0</v>
      </c>
      <c r="M65" s="30">
        <v>0</v>
      </c>
      <c r="N65" s="26">
        <v>9.5</v>
      </c>
      <c r="O65" s="30">
        <f t="shared" si="0"/>
        <v>0</v>
      </c>
      <c r="P65" s="30">
        <f t="shared" si="0"/>
        <v>0</v>
      </c>
      <c r="Q65" s="31">
        <f t="shared" si="1"/>
        <v>0</v>
      </c>
      <c r="R65" s="31">
        <f t="shared" si="1"/>
        <v>0</v>
      </c>
    </row>
    <row r="66" spans="2:18" ht="12.75" customHeight="1" x14ac:dyDescent="0.3">
      <c r="B66" s="96">
        <f t="shared" si="2"/>
        <v>53</v>
      </c>
      <c r="C66" s="96"/>
      <c r="D66" s="143" t="s">
        <v>567</v>
      </c>
      <c r="E66" s="144" t="s">
        <v>567</v>
      </c>
      <c r="F66" s="144" t="s">
        <v>567</v>
      </c>
      <c r="G66" s="145" t="s">
        <v>567</v>
      </c>
      <c r="H66" s="106" t="s">
        <v>15</v>
      </c>
      <c r="I66" s="112"/>
      <c r="J66" s="114">
        <v>10</v>
      </c>
      <c r="K66" s="59">
        <v>75</v>
      </c>
      <c r="L66" s="30">
        <v>0</v>
      </c>
      <c r="M66" s="30">
        <v>0</v>
      </c>
      <c r="N66" s="26">
        <v>9.5</v>
      </c>
      <c r="O66" s="30">
        <f t="shared" si="0"/>
        <v>0</v>
      </c>
      <c r="P66" s="30">
        <f t="shared" si="0"/>
        <v>0</v>
      </c>
      <c r="Q66" s="31">
        <f t="shared" si="1"/>
        <v>0</v>
      </c>
      <c r="R66" s="31">
        <f t="shared" si="1"/>
        <v>0</v>
      </c>
    </row>
    <row r="67" spans="2:18" ht="12.75" customHeight="1" x14ac:dyDescent="0.3">
      <c r="B67" s="96">
        <f t="shared" si="2"/>
        <v>54</v>
      </c>
      <c r="C67" s="96"/>
      <c r="D67" s="143" t="s">
        <v>568</v>
      </c>
      <c r="E67" s="144" t="s">
        <v>568</v>
      </c>
      <c r="F67" s="144" t="s">
        <v>568</v>
      </c>
      <c r="G67" s="145" t="s">
        <v>568</v>
      </c>
      <c r="H67" s="106" t="s">
        <v>15</v>
      </c>
      <c r="I67" s="112"/>
      <c r="J67" s="114">
        <v>20</v>
      </c>
      <c r="K67" s="59">
        <v>150</v>
      </c>
      <c r="L67" s="30">
        <v>0</v>
      </c>
      <c r="M67" s="30">
        <v>0</v>
      </c>
      <c r="N67" s="26">
        <v>9.5</v>
      </c>
      <c r="O67" s="30">
        <f t="shared" si="0"/>
        <v>0</v>
      </c>
      <c r="P67" s="30">
        <f t="shared" si="0"/>
        <v>0</v>
      </c>
      <c r="Q67" s="31">
        <f t="shared" si="1"/>
        <v>0</v>
      </c>
      <c r="R67" s="31">
        <f t="shared" si="1"/>
        <v>0</v>
      </c>
    </row>
    <row r="68" spans="2:18" ht="12.75" customHeight="1" x14ac:dyDescent="0.3">
      <c r="B68" s="96">
        <f t="shared" si="2"/>
        <v>55</v>
      </c>
      <c r="C68" s="96"/>
      <c r="D68" s="143" t="s">
        <v>569</v>
      </c>
      <c r="E68" s="144" t="s">
        <v>569</v>
      </c>
      <c r="F68" s="144" t="s">
        <v>569</v>
      </c>
      <c r="G68" s="145" t="s">
        <v>569</v>
      </c>
      <c r="H68" s="106" t="s">
        <v>15</v>
      </c>
      <c r="I68" s="112"/>
      <c r="J68" s="114">
        <v>20</v>
      </c>
      <c r="K68" s="59">
        <v>150</v>
      </c>
      <c r="L68" s="30">
        <v>0</v>
      </c>
      <c r="M68" s="30">
        <v>0</v>
      </c>
      <c r="N68" s="26">
        <v>9.5</v>
      </c>
      <c r="O68" s="30">
        <f t="shared" si="0"/>
        <v>0</v>
      </c>
      <c r="P68" s="30">
        <f t="shared" si="0"/>
        <v>0</v>
      </c>
      <c r="Q68" s="31">
        <f t="shared" si="1"/>
        <v>0</v>
      </c>
      <c r="R68" s="31">
        <f t="shared" si="1"/>
        <v>0</v>
      </c>
    </row>
    <row r="69" spans="2:18" ht="12.75" customHeight="1" x14ac:dyDescent="0.3">
      <c r="B69" s="96">
        <f t="shared" si="2"/>
        <v>56</v>
      </c>
      <c r="C69" s="96"/>
      <c r="D69" s="143" t="s">
        <v>570</v>
      </c>
      <c r="E69" s="144" t="s">
        <v>570</v>
      </c>
      <c r="F69" s="144" t="s">
        <v>570</v>
      </c>
      <c r="G69" s="145" t="s">
        <v>570</v>
      </c>
      <c r="H69" s="106" t="s">
        <v>15</v>
      </c>
      <c r="I69" s="112"/>
      <c r="J69" s="114">
        <v>10</v>
      </c>
      <c r="K69" s="59">
        <v>60</v>
      </c>
      <c r="L69" s="30">
        <v>0</v>
      </c>
      <c r="M69" s="30">
        <v>0</v>
      </c>
      <c r="N69" s="26">
        <v>9.5</v>
      </c>
      <c r="O69" s="30">
        <f t="shared" si="0"/>
        <v>0</v>
      </c>
      <c r="P69" s="30">
        <f t="shared" si="0"/>
        <v>0</v>
      </c>
      <c r="Q69" s="31">
        <f t="shared" si="1"/>
        <v>0</v>
      </c>
      <c r="R69" s="31">
        <f t="shared" si="1"/>
        <v>0</v>
      </c>
    </row>
    <row r="70" spans="2:18" ht="12.75" customHeight="1" x14ac:dyDescent="0.3">
      <c r="B70" s="96">
        <f t="shared" si="2"/>
        <v>57</v>
      </c>
      <c r="C70" s="96"/>
      <c r="D70" s="143" t="s">
        <v>571</v>
      </c>
      <c r="E70" s="144" t="s">
        <v>571</v>
      </c>
      <c r="F70" s="144" t="s">
        <v>571</v>
      </c>
      <c r="G70" s="145" t="s">
        <v>571</v>
      </c>
      <c r="H70" s="106" t="s">
        <v>15</v>
      </c>
      <c r="I70" s="112"/>
      <c r="J70" s="114">
        <v>10</v>
      </c>
      <c r="K70" s="115">
        <v>100</v>
      </c>
      <c r="L70" s="30">
        <v>0</v>
      </c>
      <c r="M70" s="30">
        <v>0</v>
      </c>
      <c r="N70" s="26">
        <v>9.5</v>
      </c>
      <c r="O70" s="30">
        <f t="shared" si="0"/>
        <v>0</v>
      </c>
      <c r="P70" s="30">
        <f t="shared" si="0"/>
        <v>0</v>
      </c>
      <c r="Q70" s="31">
        <f t="shared" si="1"/>
        <v>0</v>
      </c>
      <c r="R70" s="31">
        <f t="shared" si="1"/>
        <v>0</v>
      </c>
    </row>
    <row r="71" spans="2:18" ht="12.75" customHeight="1" x14ac:dyDescent="0.3">
      <c r="B71" s="96">
        <f t="shared" si="2"/>
        <v>58</v>
      </c>
      <c r="C71" s="96"/>
      <c r="D71" s="143" t="s">
        <v>572</v>
      </c>
      <c r="E71" s="144" t="s">
        <v>572</v>
      </c>
      <c r="F71" s="144" t="s">
        <v>572</v>
      </c>
      <c r="G71" s="145" t="s">
        <v>572</v>
      </c>
      <c r="H71" s="106" t="s">
        <v>15</v>
      </c>
      <c r="I71" s="112"/>
      <c r="J71" s="114">
        <v>10</v>
      </c>
      <c r="K71" s="115">
        <v>100</v>
      </c>
      <c r="L71" s="30">
        <v>0</v>
      </c>
      <c r="M71" s="30">
        <v>0</v>
      </c>
      <c r="N71" s="26">
        <v>9.5</v>
      </c>
      <c r="O71" s="30">
        <f t="shared" si="0"/>
        <v>0</v>
      </c>
      <c r="P71" s="30">
        <f t="shared" si="0"/>
        <v>0</v>
      </c>
      <c r="Q71" s="31">
        <f t="shared" si="1"/>
        <v>0</v>
      </c>
      <c r="R71" s="31">
        <f t="shared" si="1"/>
        <v>0</v>
      </c>
    </row>
    <row r="72" spans="2:18" ht="12.75" customHeight="1" x14ac:dyDescent="0.3">
      <c r="B72" s="96">
        <f t="shared" si="2"/>
        <v>59</v>
      </c>
      <c r="C72" s="96"/>
      <c r="D72" s="143" t="s">
        <v>573</v>
      </c>
      <c r="E72" s="144" t="s">
        <v>573</v>
      </c>
      <c r="F72" s="144" t="s">
        <v>573</v>
      </c>
      <c r="G72" s="145" t="s">
        <v>573</v>
      </c>
      <c r="H72" s="106" t="s">
        <v>15</v>
      </c>
      <c r="I72" s="112"/>
      <c r="J72" s="114">
        <v>10</v>
      </c>
      <c r="K72" s="115">
        <v>100</v>
      </c>
      <c r="L72" s="30">
        <v>0</v>
      </c>
      <c r="M72" s="30">
        <v>0</v>
      </c>
      <c r="N72" s="26">
        <v>9.5</v>
      </c>
      <c r="O72" s="30">
        <f t="shared" si="0"/>
        <v>0</v>
      </c>
      <c r="P72" s="30">
        <f t="shared" si="0"/>
        <v>0</v>
      </c>
      <c r="Q72" s="31">
        <f t="shared" si="1"/>
        <v>0</v>
      </c>
      <c r="R72" s="31">
        <f t="shared" si="1"/>
        <v>0</v>
      </c>
    </row>
    <row r="73" spans="2:18" ht="12.75" customHeight="1" x14ac:dyDescent="0.3">
      <c r="B73" s="96">
        <f t="shared" si="2"/>
        <v>60</v>
      </c>
      <c r="C73" s="96"/>
      <c r="D73" s="143" t="s">
        <v>427</v>
      </c>
      <c r="E73" s="144" t="s">
        <v>427</v>
      </c>
      <c r="F73" s="144" t="s">
        <v>427</v>
      </c>
      <c r="G73" s="145" t="s">
        <v>427</v>
      </c>
      <c r="H73" s="106" t="s">
        <v>15</v>
      </c>
      <c r="I73" s="112"/>
      <c r="J73" s="114">
        <v>10</v>
      </c>
      <c r="K73" s="115">
        <v>100</v>
      </c>
      <c r="L73" s="30">
        <v>0</v>
      </c>
      <c r="M73" s="30">
        <v>0</v>
      </c>
      <c r="N73" s="26">
        <v>9.5</v>
      </c>
      <c r="O73" s="30">
        <f t="shared" si="0"/>
        <v>0</v>
      </c>
      <c r="P73" s="30">
        <f t="shared" si="0"/>
        <v>0</v>
      </c>
      <c r="Q73" s="31">
        <f t="shared" si="1"/>
        <v>0</v>
      </c>
      <c r="R73" s="31">
        <f t="shared" si="1"/>
        <v>0</v>
      </c>
    </row>
    <row r="74" spans="2:18" ht="12.75" customHeight="1" x14ac:dyDescent="0.3">
      <c r="B74" s="96">
        <f t="shared" si="2"/>
        <v>61</v>
      </c>
      <c r="C74" s="96"/>
      <c r="D74" s="143" t="s">
        <v>574</v>
      </c>
      <c r="E74" s="144" t="s">
        <v>574</v>
      </c>
      <c r="F74" s="144" t="s">
        <v>574</v>
      </c>
      <c r="G74" s="145" t="s">
        <v>574</v>
      </c>
      <c r="H74" s="106" t="s">
        <v>15</v>
      </c>
      <c r="I74" s="112"/>
      <c r="J74" s="114">
        <v>5</v>
      </c>
      <c r="K74" s="115">
        <v>30</v>
      </c>
      <c r="L74" s="30">
        <v>0</v>
      </c>
      <c r="M74" s="30">
        <v>0</v>
      </c>
      <c r="N74" s="26">
        <v>9.5</v>
      </c>
      <c r="O74" s="30">
        <f t="shared" si="0"/>
        <v>0</v>
      </c>
      <c r="P74" s="30">
        <f t="shared" si="0"/>
        <v>0</v>
      </c>
      <c r="Q74" s="31">
        <f t="shared" si="1"/>
        <v>0</v>
      </c>
      <c r="R74" s="31">
        <f t="shared" si="1"/>
        <v>0</v>
      </c>
    </row>
    <row r="75" spans="2:18" ht="12.75" customHeight="1" x14ac:dyDescent="0.3">
      <c r="B75" s="98"/>
      <c r="C75" s="99"/>
      <c r="D75" s="148" t="s">
        <v>575</v>
      </c>
      <c r="E75" s="149"/>
      <c r="F75" s="149"/>
      <c r="G75" s="150"/>
      <c r="H75" s="100"/>
      <c r="I75" s="100"/>
      <c r="J75" s="100"/>
      <c r="K75" s="100"/>
      <c r="L75" s="101"/>
      <c r="M75" s="101"/>
      <c r="N75" s="100"/>
      <c r="O75" s="102"/>
      <c r="P75" s="102"/>
      <c r="Q75" s="103">
        <f>SUM(Q14:Q74)</f>
        <v>0</v>
      </c>
      <c r="R75" s="104">
        <f>SUM(R14:R74)</f>
        <v>0</v>
      </c>
    </row>
    <row r="76" spans="2:18" ht="12.75" customHeight="1" x14ac:dyDescent="0.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2:18" ht="12.75" customHeight="1" x14ac:dyDescent="0.3">
      <c r="B77" s="4" t="s">
        <v>18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2:18" ht="12.75" customHeight="1" x14ac:dyDescent="0.3">
      <c r="B78" s="4" t="s">
        <v>19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2:18" ht="12.75" customHeight="1" x14ac:dyDescent="0.3">
      <c r="B79" s="4" t="s">
        <v>20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2:18" ht="12.75" customHeight="1" x14ac:dyDescent="0.3">
      <c r="B80" s="4" t="s">
        <v>835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2:18" ht="12.75" customHeight="1" x14ac:dyDescent="0.3">
      <c r="B81" s="4" t="s">
        <v>836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2:18" ht="12.75" customHeight="1" x14ac:dyDescent="0.3">
      <c r="B82" s="4" t="s">
        <v>842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2:18" ht="12.75" customHeight="1" x14ac:dyDescent="0.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2:18" ht="12.75" customHeight="1" x14ac:dyDescent="0.3">
      <c r="B84" s="1" t="s">
        <v>442</v>
      </c>
      <c r="C84" s="1"/>
      <c r="D84" s="1"/>
      <c r="E84" s="1"/>
      <c r="F84" s="1"/>
      <c r="G84" s="105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2:18" ht="12.75" customHeight="1" x14ac:dyDescent="0.3">
      <c r="B85" s="1"/>
      <c r="C85" s="1"/>
      <c r="D85" s="1"/>
      <c r="E85" s="1"/>
      <c r="F85" s="1"/>
      <c r="G85" s="105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2:18" ht="12.75" customHeight="1" x14ac:dyDescent="0.3">
      <c r="B86" s="1" t="s">
        <v>443</v>
      </c>
      <c r="C86" s="1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2:18" ht="12.75" customHeight="1" x14ac:dyDescent="0.3">
      <c r="B87" s="1"/>
      <c r="C87" s="1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2:18" ht="12.75" customHeight="1" x14ac:dyDescent="0.3">
      <c r="B88" s="1" t="s">
        <v>444</v>
      </c>
      <c r="C88" s="1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2:18" ht="12.75" customHeight="1" x14ac:dyDescent="0.3">
      <c r="B89" s="1" t="s">
        <v>445</v>
      </c>
      <c r="C89" s="1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2:18" ht="12.75" customHeight="1" x14ac:dyDescent="0.3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2:18" ht="12.75" customHeight="1" x14ac:dyDescent="0.3">
      <c r="B91" s="4" t="s">
        <v>21</v>
      </c>
      <c r="C91" s="4"/>
      <c r="D91" s="4"/>
      <c r="E91" s="4"/>
      <c r="F91" s="4"/>
      <c r="G91" s="4"/>
      <c r="H91" s="4"/>
      <c r="I91" s="42" t="s">
        <v>22</v>
      </c>
      <c r="J91" s="4"/>
      <c r="K91" s="4"/>
      <c r="L91" s="4"/>
      <c r="M91" s="4"/>
      <c r="N91" s="4" t="s">
        <v>23</v>
      </c>
      <c r="O91" s="4"/>
      <c r="P91" s="4"/>
      <c r="Q91" s="4"/>
      <c r="R91" s="4"/>
    </row>
    <row r="96" spans="2:18" ht="12.75" customHeight="1" x14ac:dyDescent="0.3">
      <c r="I96" s="43"/>
    </row>
  </sheetData>
  <sheetProtection algorithmName="SHA-512" hashValue="KGawtusnvAnwsCsHbrWB23EjOxT3/UWg7Hua/LSIQclFX+c6ueA0NXojqyG2itkgH+t9h66ryjURA5NUdCQVQQ==" saltValue="AX9Sxo21l2aFm48WOraQXw==" spinCount="100000" sheet="1" objects="1" scenarios="1"/>
  <protectedRanges>
    <protectedRange sqref="D5:E6" name="Obseg7"/>
    <protectedRange sqref="D91" name="Obseg6"/>
    <protectedRange sqref="E91" name="Range4"/>
    <protectedRange sqref="L14:M74" name="Range3"/>
    <protectedRange sqref="I14:I74" name="Range2"/>
    <protectedRange sqref="E5:F6" name="Range1"/>
    <protectedRange sqref="C14:C74" name="Obseg5"/>
  </protectedRanges>
  <mergeCells count="64">
    <mergeCell ref="D75:G75"/>
    <mergeCell ref="D72:G72"/>
    <mergeCell ref="D73:G73"/>
    <mergeCell ref="D74:G74"/>
    <mergeCell ref="D66:G66"/>
    <mergeCell ref="D67:G67"/>
    <mergeCell ref="D68:G68"/>
    <mergeCell ref="D69:G69"/>
    <mergeCell ref="D70:G70"/>
    <mergeCell ref="D71:G71"/>
    <mergeCell ref="D65:G65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1D76-B9C4-4D8A-93F3-208985AA828B}">
  <dimension ref="A1:M71"/>
  <sheetViews>
    <sheetView zoomScaleNormal="100" workbookViewId="0">
      <selection activeCell="C28" sqref="C28:F2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657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576</v>
      </c>
      <c r="D12" s="137" t="s">
        <v>576</v>
      </c>
      <c r="E12" s="137" t="s">
        <v>576</v>
      </c>
      <c r="F12" s="138" t="s">
        <v>576</v>
      </c>
      <c r="G12" s="46" t="s">
        <v>15</v>
      </c>
      <c r="H12" s="49"/>
      <c r="I12" s="47">
        <v>100</v>
      </c>
      <c r="J12" s="51">
        <v>0</v>
      </c>
      <c r="K12" s="33">
        <v>9.5</v>
      </c>
      <c r="L12" s="35">
        <f t="shared" ref="L12:L55" si="0">PRODUCT(J12,1.095)</f>
        <v>0</v>
      </c>
      <c r="M12" s="36">
        <f t="shared" ref="M12:M55" si="1">PRODUCT(I12,L12)</f>
        <v>0</v>
      </c>
    </row>
    <row r="13" spans="1:13" ht="15" customHeight="1" x14ac:dyDescent="0.3">
      <c r="A13" s="48">
        <f t="shared" ref="A13:A55" si="2">A12+1</f>
        <v>2</v>
      </c>
      <c r="B13" s="32"/>
      <c r="C13" s="136" t="s">
        <v>577</v>
      </c>
      <c r="D13" s="137" t="s">
        <v>577</v>
      </c>
      <c r="E13" s="137" t="s">
        <v>577</v>
      </c>
      <c r="F13" s="138" t="s">
        <v>577</v>
      </c>
      <c r="G13" s="46" t="s">
        <v>15</v>
      </c>
      <c r="H13" s="49"/>
      <c r="I13" s="47">
        <v>100</v>
      </c>
      <c r="J13" s="51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1:13" ht="15" customHeight="1" x14ac:dyDescent="0.3">
      <c r="A14" s="48">
        <f t="shared" si="2"/>
        <v>3</v>
      </c>
      <c r="B14" s="32"/>
      <c r="C14" s="136" t="s">
        <v>578</v>
      </c>
      <c r="D14" s="137" t="s">
        <v>578</v>
      </c>
      <c r="E14" s="137" t="s">
        <v>578</v>
      </c>
      <c r="F14" s="138" t="s">
        <v>578</v>
      </c>
      <c r="G14" s="26" t="s">
        <v>122</v>
      </c>
      <c r="H14" s="49"/>
      <c r="I14" s="28">
        <v>200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15" customHeight="1" x14ac:dyDescent="0.3">
      <c r="A15" s="48">
        <f t="shared" si="2"/>
        <v>4</v>
      </c>
      <c r="B15" s="32"/>
      <c r="C15" s="136" t="s">
        <v>579</v>
      </c>
      <c r="D15" s="137" t="s">
        <v>579</v>
      </c>
      <c r="E15" s="137" t="s">
        <v>579</v>
      </c>
      <c r="F15" s="138" t="s">
        <v>579</v>
      </c>
      <c r="G15" s="26" t="s">
        <v>122</v>
      </c>
      <c r="H15" s="49"/>
      <c r="I15" s="28">
        <v>50</v>
      </c>
      <c r="J15" s="51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1:13" ht="15" customHeight="1" x14ac:dyDescent="0.3">
      <c r="A16" s="48">
        <f t="shared" si="2"/>
        <v>5</v>
      </c>
      <c r="B16" s="32"/>
      <c r="C16" s="136" t="s">
        <v>580</v>
      </c>
      <c r="D16" s="137" t="s">
        <v>580</v>
      </c>
      <c r="E16" s="137" t="s">
        <v>580</v>
      </c>
      <c r="F16" s="138" t="s">
        <v>580</v>
      </c>
      <c r="G16" s="46" t="s">
        <v>15</v>
      </c>
      <c r="H16" s="49"/>
      <c r="I16" s="47">
        <v>100</v>
      </c>
      <c r="J16" s="51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1:13" ht="15" customHeight="1" x14ac:dyDescent="0.3">
      <c r="A17" s="48">
        <f t="shared" si="2"/>
        <v>6</v>
      </c>
      <c r="B17" s="32"/>
      <c r="C17" s="136" t="s">
        <v>581</v>
      </c>
      <c r="D17" s="137" t="s">
        <v>581</v>
      </c>
      <c r="E17" s="137" t="s">
        <v>581</v>
      </c>
      <c r="F17" s="138" t="s">
        <v>581</v>
      </c>
      <c r="G17" s="46" t="s">
        <v>15</v>
      </c>
      <c r="H17" s="49"/>
      <c r="I17" s="47">
        <v>100</v>
      </c>
      <c r="J17" s="51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1:13" ht="15" customHeight="1" x14ac:dyDescent="0.3">
      <c r="A18" s="48">
        <f t="shared" si="2"/>
        <v>7</v>
      </c>
      <c r="B18" s="32"/>
      <c r="C18" s="136" t="s">
        <v>582</v>
      </c>
      <c r="D18" s="137" t="s">
        <v>582</v>
      </c>
      <c r="E18" s="137" t="s">
        <v>582</v>
      </c>
      <c r="F18" s="138" t="s">
        <v>582</v>
      </c>
      <c r="G18" s="26" t="s">
        <v>122</v>
      </c>
      <c r="H18" s="49"/>
      <c r="I18" s="28">
        <v>200</v>
      </c>
      <c r="J18" s="51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1:13" ht="15" customHeight="1" x14ac:dyDescent="0.3">
      <c r="A19" s="48">
        <f t="shared" si="2"/>
        <v>8</v>
      </c>
      <c r="B19" s="32"/>
      <c r="C19" s="136" t="s">
        <v>583</v>
      </c>
      <c r="D19" s="137" t="s">
        <v>583</v>
      </c>
      <c r="E19" s="137" t="s">
        <v>583</v>
      </c>
      <c r="F19" s="138" t="s">
        <v>583</v>
      </c>
      <c r="G19" s="46" t="s">
        <v>15</v>
      </c>
      <c r="H19" s="49"/>
      <c r="I19" s="47">
        <v>200</v>
      </c>
      <c r="J19" s="51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1:13" ht="15" customHeight="1" x14ac:dyDescent="0.3">
      <c r="A20" s="48">
        <f t="shared" si="2"/>
        <v>9</v>
      </c>
      <c r="B20" s="32"/>
      <c r="C20" s="136" t="s">
        <v>584</v>
      </c>
      <c r="D20" s="137" t="s">
        <v>584</v>
      </c>
      <c r="E20" s="137" t="s">
        <v>584</v>
      </c>
      <c r="F20" s="138" t="s">
        <v>584</v>
      </c>
      <c r="G20" s="46" t="s">
        <v>15</v>
      </c>
      <c r="H20" s="49"/>
      <c r="I20" s="47">
        <v>20</v>
      </c>
      <c r="J20" s="51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1:13" ht="15" customHeight="1" x14ac:dyDescent="0.3">
      <c r="A21" s="48">
        <f t="shared" si="2"/>
        <v>10</v>
      </c>
      <c r="B21" s="32"/>
      <c r="C21" s="136" t="s">
        <v>585</v>
      </c>
      <c r="D21" s="137" t="s">
        <v>585</v>
      </c>
      <c r="E21" s="137" t="s">
        <v>585</v>
      </c>
      <c r="F21" s="138" t="s">
        <v>585</v>
      </c>
      <c r="G21" s="46" t="s">
        <v>15</v>
      </c>
      <c r="H21" s="49"/>
      <c r="I21" s="47">
        <v>10</v>
      </c>
      <c r="J21" s="51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1:13" ht="15" customHeight="1" x14ac:dyDescent="0.3">
      <c r="A22" s="48">
        <f t="shared" si="2"/>
        <v>11</v>
      </c>
      <c r="B22" s="32"/>
      <c r="C22" s="136" t="s">
        <v>586</v>
      </c>
      <c r="D22" s="137" t="s">
        <v>586</v>
      </c>
      <c r="E22" s="137" t="s">
        <v>586</v>
      </c>
      <c r="F22" s="138" t="s">
        <v>586</v>
      </c>
      <c r="G22" s="46" t="s">
        <v>15</v>
      </c>
      <c r="H22" s="49"/>
      <c r="I22" s="47">
        <v>100</v>
      </c>
      <c r="J22" s="51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1:13" ht="15" customHeight="1" x14ac:dyDescent="0.3">
      <c r="A23" s="48">
        <f t="shared" si="2"/>
        <v>12</v>
      </c>
      <c r="B23" s="32"/>
      <c r="C23" s="136" t="s">
        <v>587</v>
      </c>
      <c r="D23" s="137" t="s">
        <v>587</v>
      </c>
      <c r="E23" s="137" t="s">
        <v>587</v>
      </c>
      <c r="F23" s="138" t="s">
        <v>587</v>
      </c>
      <c r="G23" s="26" t="s">
        <v>15</v>
      </c>
      <c r="H23" s="49"/>
      <c r="I23" s="28">
        <v>30</v>
      </c>
      <c r="J23" s="51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1:13" ht="15" customHeight="1" x14ac:dyDescent="0.3">
      <c r="A24" s="48">
        <f t="shared" si="2"/>
        <v>13</v>
      </c>
      <c r="B24" s="32"/>
      <c r="C24" s="136" t="s">
        <v>588</v>
      </c>
      <c r="D24" s="137" t="s">
        <v>588</v>
      </c>
      <c r="E24" s="137" t="s">
        <v>588</v>
      </c>
      <c r="F24" s="138" t="s">
        <v>588</v>
      </c>
      <c r="G24" s="26" t="s">
        <v>15</v>
      </c>
      <c r="H24" s="49"/>
      <c r="I24" s="28">
        <v>30</v>
      </c>
      <c r="J24" s="51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1:13" ht="15" customHeight="1" x14ac:dyDescent="0.3">
      <c r="A25" s="48">
        <f t="shared" si="2"/>
        <v>14</v>
      </c>
      <c r="B25" s="32"/>
      <c r="C25" s="136" t="s">
        <v>589</v>
      </c>
      <c r="D25" s="137" t="s">
        <v>589</v>
      </c>
      <c r="E25" s="137" t="s">
        <v>589</v>
      </c>
      <c r="F25" s="138" t="s">
        <v>589</v>
      </c>
      <c r="G25" s="26" t="s">
        <v>122</v>
      </c>
      <c r="H25" s="49"/>
      <c r="I25" s="28">
        <v>200</v>
      </c>
      <c r="J25" s="51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1:13" ht="15" customHeight="1" x14ac:dyDescent="0.3">
      <c r="A26" s="48">
        <f t="shared" si="2"/>
        <v>15</v>
      </c>
      <c r="B26" s="32"/>
      <c r="C26" s="136" t="s">
        <v>590</v>
      </c>
      <c r="D26" s="137" t="s">
        <v>590</v>
      </c>
      <c r="E26" s="137" t="s">
        <v>590</v>
      </c>
      <c r="F26" s="138" t="s">
        <v>590</v>
      </c>
      <c r="G26" s="46" t="s">
        <v>15</v>
      </c>
      <c r="H26" s="49"/>
      <c r="I26" s="47">
        <v>150</v>
      </c>
      <c r="J26" s="51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1:13" ht="15" customHeight="1" x14ac:dyDescent="0.3">
      <c r="A27" s="48">
        <f t="shared" si="2"/>
        <v>16</v>
      </c>
      <c r="B27" s="32"/>
      <c r="C27" s="136" t="s">
        <v>591</v>
      </c>
      <c r="D27" s="137" t="s">
        <v>591</v>
      </c>
      <c r="E27" s="137" t="s">
        <v>591</v>
      </c>
      <c r="F27" s="138" t="s">
        <v>591</v>
      </c>
      <c r="G27" s="46" t="s">
        <v>15</v>
      </c>
      <c r="H27" s="49"/>
      <c r="I27" s="47">
        <v>100</v>
      </c>
      <c r="J27" s="51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1:13" ht="15" customHeight="1" x14ac:dyDescent="0.3">
      <c r="A28" s="48">
        <f t="shared" si="2"/>
        <v>17</v>
      </c>
      <c r="B28" s="32"/>
      <c r="C28" s="136" t="s">
        <v>592</v>
      </c>
      <c r="D28" s="137" t="s">
        <v>592</v>
      </c>
      <c r="E28" s="137" t="s">
        <v>592</v>
      </c>
      <c r="F28" s="138" t="s">
        <v>592</v>
      </c>
      <c r="G28" s="46" t="s">
        <v>15</v>
      </c>
      <c r="H28" s="49"/>
      <c r="I28" s="47">
        <v>100</v>
      </c>
      <c r="J28" s="51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1:13" ht="15" customHeight="1" x14ac:dyDescent="0.3">
      <c r="A29" s="48">
        <f t="shared" si="2"/>
        <v>18</v>
      </c>
      <c r="B29" s="32"/>
      <c r="C29" s="136" t="s">
        <v>593</v>
      </c>
      <c r="D29" s="137" t="s">
        <v>593</v>
      </c>
      <c r="E29" s="137" t="s">
        <v>593</v>
      </c>
      <c r="F29" s="138" t="s">
        <v>593</v>
      </c>
      <c r="G29" s="46" t="s">
        <v>15</v>
      </c>
      <c r="H29" s="49"/>
      <c r="I29" s="47">
        <v>50</v>
      </c>
      <c r="J29" s="51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1:13" ht="15" customHeight="1" x14ac:dyDescent="0.3">
      <c r="A30" s="48">
        <f t="shared" si="2"/>
        <v>19</v>
      </c>
      <c r="B30" s="32"/>
      <c r="C30" s="136" t="s">
        <v>594</v>
      </c>
      <c r="D30" s="137" t="s">
        <v>594</v>
      </c>
      <c r="E30" s="137" t="s">
        <v>594</v>
      </c>
      <c r="F30" s="138" t="s">
        <v>594</v>
      </c>
      <c r="G30" s="26" t="s">
        <v>122</v>
      </c>
      <c r="H30" s="49"/>
      <c r="I30" s="28">
        <v>100</v>
      </c>
      <c r="J30" s="51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1:13" ht="15" customHeight="1" x14ac:dyDescent="0.3">
      <c r="A31" s="48">
        <f t="shared" si="2"/>
        <v>20</v>
      </c>
      <c r="B31" s="32"/>
      <c r="C31" s="136" t="s">
        <v>595</v>
      </c>
      <c r="D31" s="137" t="s">
        <v>595</v>
      </c>
      <c r="E31" s="137" t="s">
        <v>595</v>
      </c>
      <c r="F31" s="138" t="s">
        <v>595</v>
      </c>
      <c r="G31" s="26" t="s">
        <v>122</v>
      </c>
      <c r="H31" s="49"/>
      <c r="I31" s="47">
        <v>50</v>
      </c>
      <c r="J31" s="51">
        <v>0</v>
      </c>
      <c r="K31" s="33">
        <v>9.5</v>
      </c>
      <c r="L31" s="35">
        <f t="shared" si="0"/>
        <v>0</v>
      </c>
      <c r="M31" s="36">
        <f t="shared" si="1"/>
        <v>0</v>
      </c>
    </row>
    <row r="32" spans="1:13" ht="15" customHeight="1" x14ac:dyDescent="0.3">
      <c r="A32" s="48">
        <f t="shared" si="2"/>
        <v>21</v>
      </c>
      <c r="B32" s="32"/>
      <c r="C32" s="136" t="s">
        <v>596</v>
      </c>
      <c r="D32" s="137" t="s">
        <v>596</v>
      </c>
      <c r="E32" s="137" t="s">
        <v>596</v>
      </c>
      <c r="F32" s="138" t="s">
        <v>596</v>
      </c>
      <c r="G32" s="26" t="s">
        <v>122</v>
      </c>
      <c r="H32" s="49"/>
      <c r="I32" s="28">
        <v>50</v>
      </c>
      <c r="J32" s="51">
        <v>0</v>
      </c>
      <c r="K32" s="33">
        <v>9.5</v>
      </c>
      <c r="L32" s="35">
        <f t="shared" si="0"/>
        <v>0</v>
      </c>
      <c r="M32" s="36">
        <f t="shared" si="1"/>
        <v>0</v>
      </c>
    </row>
    <row r="33" spans="1:13" ht="15" customHeight="1" x14ac:dyDescent="0.3">
      <c r="A33" s="48">
        <f t="shared" si="2"/>
        <v>22</v>
      </c>
      <c r="B33" s="32"/>
      <c r="C33" s="136" t="s">
        <v>597</v>
      </c>
      <c r="D33" s="137" t="s">
        <v>597</v>
      </c>
      <c r="E33" s="137" t="s">
        <v>597</v>
      </c>
      <c r="F33" s="138" t="s">
        <v>597</v>
      </c>
      <c r="G33" s="46" t="s">
        <v>15</v>
      </c>
      <c r="H33" s="49"/>
      <c r="I33" s="47">
        <v>60</v>
      </c>
      <c r="J33" s="51">
        <v>0</v>
      </c>
      <c r="K33" s="33">
        <v>9.5</v>
      </c>
      <c r="L33" s="35">
        <f t="shared" si="0"/>
        <v>0</v>
      </c>
      <c r="M33" s="36">
        <f t="shared" si="1"/>
        <v>0</v>
      </c>
    </row>
    <row r="34" spans="1:13" ht="15" customHeight="1" x14ac:dyDescent="0.3">
      <c r="A34" s="48">
        <f t="shared" si="2"/>
        <v>23</v>
      </c>
      <c r="B34" s="32"/>
      <c r="C34" s="136" t="s">
        <v>598</v>
      </c>
      <c r="D34" s="137" t="s">
        <v>598</v>
      </c>
      <c r="E34" s="137" t="s">
        <v>598</v>
      </c>
      <c r="F34" s="138" t="s">
        <v>598</v>
      </c>
      <c r="G34" s="46" t="s">
        <v>15</v>
      </c>
      <c r="H34" s="49"/>
      <c r="I34" s="47">
        <v>200</v>
      </c>
      <c r="J34" s="51">
        <v>0</v>
      </c>
      <c r="K34" s="33">
        <v>9.5</v>
      </c>
      <c r="L34" s="35">
        <f t="shared" si="0"/>
        <v>0</v>
      </c>
      <c r="M34" s="36">
        <f t="shared" si="1"/>
        <v>0</v>
      </c>
    </row>
    <row r="35" spans="1:13" ht="15" customHeight="1" x14ac:dyDescent="0.3">
      <c r="A35" s="48">
        <f t="shared" si="2"/>
        <v>24</v>
      </c>
      <c r="B35" s="32"/>
      <c r="C35" s="136" t="s">
        <v>599</v>
      </c>
      <c r="D35" s="137" t="s">
        <v>599</v>
      </c>
      <c r="E35" s="137" t="s">
        <v>599</v>
      </c>
      <c r="F35" s="138" t="s">
        <v>599</v>
      </c>
      <c r="G35" s="46" t="s">
        <v>15</v>
      </c>
      <c r="H35" s="49"/>
      <c r="I35" s="47">
        <v>60</v>
      </c>
      <c r="J35" s="51">
        <v>0</v>
      </c>
      <c r="K35" s="33">
        <v>9.5</v>
      </c>
      <c r="L35" s="35">
        <f t="shared" si="0"/>
        <v>0</v>
      </c>
      <c r="M35" s="36">
        <f t="shared" si="1"/>
        <v>0</v>
      </c>
    </row>
    <row r="36" spans="1:13" ht="15" customHeight="1" x14ac:dyDescent="0.3">
      <c r="A36" s="48">
        <f t="shared" si="2"/>
        <v>25</v>
      </c>
      <c r="B36" s="32"/>
      <c r="C36" s="136" t="s">
        <v>600</v>
      </c>
      <c r="D36" s="137" t="s">
        <v>600</v>
      </c>
      <c r="E36" s="137" t="s">
        <v>600</v>
      </c>
      <c r="F36" s="138" t="s">
        <v>600</v>
      </c>
      <c r="G36" s="26" t="s">
        <v>122</v>
      </c>
      <c r="H36" s="49"/>
      <c r="I36" s="28">
        <v>50</v>
      </c>
      <c r="J36" s="51">
        <v>0</v>
      </c>
      <c r="K36" s="33">
        <v>9.5</v>
      </c>
      <c r="L36" s="35">
        <f t="shared" si="0"/>
        <v>0</v>
      </c>
      <c r="M36" s="36">
        <f t="shared" si="1"/>
        <v>0</v>
      </c>
    </row>
    <row r="37" spans="1:13" ht="15" customHeight="1" x14ac:dyDescent="0.3">
      <c r="A37" s="48">
        <f t="shared" si="2"/>
        <v>26</v>
      </c>
      <c r="B37" s="32"/>
      <c r="C37" s="136" t="s">
        <v>601</v>
      </c>
      <c r="D37" s="137" t="s">
        <v>601</v>
      </c>
      <c r="E37" s="137" t="s">
        <v>601</v>
      </c>
      <c r="F37" s="138" t="s">
        <v>601</v>
      </c>
      <c r="G37" s="26" t="s">
        <v>122</v>
      </c>
      <c r="H37" s="49"/>
      <c r="I37" s="28">
        <v>50</v>
      </c>
      <c r="J37" s="51">
        <v>0</v>
      </c>
      <c r="K37" s="33">
        <v>9.5</v>
      </c>
      <c r="L37" s="35">
        <f t="shared" si="0"/>
        <v>0</v>
      </c>
      <c r="M37" s="36">
        <f t="shared" si="1"/>
        <v>0</v>
      </c>
    </row>
    <row r="38" spans="1:13" ht="15" customHeight="1" x14ac:dyDescent="0.3">
      <c r="A38" s="48">
        <f t="shared" si="2"/>
        <v>27</v>
      </c>
      <c r="B38" s="32"/>
      <c r="C38" s="136" t="s">
        <v>602</v>
      </c>
      <c r="D38" s="137" t="s">
        <v>602</v>
      </c>
      <c r="E38" s="137" t="s">
        <v>602</v>
      </c>
      <c r="F38" s="138" t="s">
        <v>602</v>
      </c>
      <c r="G38" s="26" t="s">
        <v>122</v>
      </c>
      <c r="H38" s="49"/>
      <c r="I38" s="28">
        <v>50</v>
      </c>
      <c r="J38" s="51">
        <v>0</v>
      </c>
      <c r="K38" s="33">
        <v>9.5</v>
      </c>
      <c r="L38" s="35">
        <f t="shared" si="0"/>
        <v>0</v>
      </c>
      <c r="M38" s="36">
        <f t="shared" si="1"/>
        <v>0</v>
      </c>
    </row>
    <row r="39" spans="1:13" ht="15" customHeight="1" x14ac:dyDescent="0.3">
      <c r="A39" s="48">
        <f t="shared" si="2"/>
        <v>28</v>
      </c>
      <c r="B39" s="32"/>
      <c r="C39" s="136" t="s">
        <v>603</v>
      </c>
      <c r="D39" s="137" t="s">
        <v>603</v>
      </c>
      <c r="E39" s="137" t="s">
        <v>603</v>
      </c>
      <c r="F39" s="138" t="s">
        <v>603</v>
      </c>
      <c r="G39" s="46" t="s">
        <v>15</v>
      </c>
      <c r="H39" s="49"/>
      <c r="I39" s="47">
        <v>100</v>
      </c>
      <c r="J39" s="51">
        <v>0</v>
      </c>
      <c r="K39" s="33">
        <v>9.5</v>
      </c>
      <c r="L39" s="35">
        <f t="shared" si="0"/>
        <v>0</v>
      </c>
      <c r="M39" s="36">
        <f t="shared" si="1"/>
        <v>0</v>
      </c>
    </row>
    <row r="40" spans="1:13" ht="15" customHeight="1" x14ac:dyDescent="0.3">
      <c r="A40" s="48">
        <f t="shared" si="2"/>
        <v>29</v>
      </c>
      <c r="B40" s="32"/>
      <c r="C40" s="136" t="s">
        <v>604</v>
      </c>
      <c r="D40" s="137" t="s">
        <v>604</v>
      </c>
      <c r="E40" s="137" t="s">
        <v>604</v>
      </c>
      <c r="F40" s="138" t="s">
        <v>604</v>
      </c>
      <c r="G40" s="26" t="s">
        <v>15</v>
      </c>
      <c r="H40" s="49"/>
      <c r="I40" s="28">
        <v>10</v>
      </c>
      <c r="J40" s="51">
        <v>0</v>
      </c>
      <c r="K40" s="33">
        <v>9.5</v>
      </c>
      <c r="L40" s="35">
        <f t="shared" si="0"/>
        <v>0</v>
      </c>
      <c r="M40" s="36">
        <f t="shared" si="1"/>
        <v>0</v>
      </c>
    </row>
    <row r="41" spans="1:13" ht="15" customHeight="1" x14ac:dyDescent="0.3">
      <c r="A41" s="48">
        <f t="shared" si="2"/>
        <v>30</v>
      </c>
      <c r="B41" s="32"/>
      <c r="C41" s="136" t="s">
        <v>605</v>
      </c>
      <c r="D41" s="137" t="s">
        <v>605</v>
      </c>
      <c r="E41" s="137" t="s">
        <v>605</v>
      </c>
      <c r="F41" s="138" t="s">
        <v>605</v>
      </c>
      <c r="G41" s="26" t="s">
        <v>122</v>
      </c>
      <c r="H41" s="49"/>
      <c r="I41" s="28">
        <v>50</v>
      </c>
      <c r="J41" s="51">
        <v>0</v>
      </c>
      <c r="K41" s="33">
        <v>9.5</v>
      </c>
      <c r="L41" s="35">
        <f t="shared" si="0"/>
        <v>0</v>
      </c>
      <c r="M41" s="36">
        <f t="shared" si="1"/>
        <v>0</v>
      </c>
    </row>
    <row r="42" spans="1:13" ht="15" customHeight="1" x14ac:dyDescent="0.3">
      <c r="A42" s="48">
        <f t="shared" si="2"/>
        <v>31</v>
      </c>
      <c r="B42" s="32"/>
      <c r="C42" s="136" t="s">
        <v>606</v>
      </c>
      <c r="D42" s="137" t="s">
        <v>606</v>
      </c>
      <c r="E42" s="137" t="s">
        <v>606</v>
      </c>
      <c r="F42" s="138" t="s">
        <v>606</v>
      </c>
      <c r="G42" s="46" t="s">
        <v>15</v>
      </c>
      <c r="H42" s="49"/>
      <c r="I42" s="47">
        <v>50</v>
      </c>
      <c r="J42" s="51">
        <v>0</v>
      </c>
      <c r="K42" s="33">
        <v>9.5</v>
      </c>
      <c r="L42" s="35">
        <f t="shared" si="0"/>
        <v>0</v>
      </c>
      <c r="M42" s="36">
        <f t="shared" si="1"/>
        <v>0</v>
      </c>
    </row>
    <row r="43" spans="1:13" ht="15" customHeight="1" x14ac:dyDescent="0.3">
      <c r="A43" s="48">
        <f t="shared" si="2"/>
        <v>32</v>
      </c>
      <c r="B43" s="32"/>
      <c r="C43" s="136" t="s">
        <v>607</v>
      </c>
      <c r="D43" s="137" t="s">
        <v>607</v>
      </c>
      <c r="E43" s="137" t="s">
        <v>607</v>
      </c>
      <c r="F43" s="138" t="s">
        <v>607</v>
      </c>
      <c r="G43" s="26" t="s">
        <v>122</v>
      </c>
      <c r="H43" s="49"/>
      <c r="I43" s="28">
        <v>50</v>
      </c>
      <c r="J43" s="51">
        <v>0</v>
      </c>
      <c r="K43" s="33">
        <v>9.5</v>
      </c>
      <c r="L43" s="35">
        <f t="shared" si="0"/>
        <v>0</v>
      </c>
      <c r="M43" s="36">
        <f t="shared" si="1"/>
        <v>0</v>
      </c>
    </row>
    <row r="44" spans="1:13" ht="15" customHeight="1" x14ac:dyDescent="0.3">
      <c r="A44" s="48">
        <f t="shared" si="2"/>
        <v>33</v>
      </c>
      <c r="B44" s="32"/>
      <c r="C44" s="136" t="s">
        <v>608</v>
      </c>
      <c r="D44" s="137" t="s">
        <v>608</v>
      </c>
      <c r="E44" s="137" t="s">
        <v>608</v>
      </c>
      <c r="F44" s="138" t="s">
        <v>608</v>
      </c>
      <c r="G44" s="26" t="s">
        <v>122</v>
      </c>
      <c r="H44" s="49"/>
      <c r="I44" s="28">
        <v>50</v>
      </c>
      <c r="J44" s="51">
        <v>0</v>
      </c>
      <c r="K44" s="33">
        <v>9.5</v>
      </c>
      <c r="L44" s="35">
        <f t="shared" si="0"/>
        <v>0</v>
      </c>
      <c r="M44" s="36">
        <f t="shared" si="1"/>
        <v>0</v>
      </c>
    </row>
    <row r="45" spans="1:13" ht="15" customHeight="1" x14ac:dyDescent="0.3">
      <c r="A45" s="48">
        <f t="shared" si="2"/>
        <v>34</v>
      </c>
      <c r="B45" s="32"/>
      <c r="C45" s="136" t="s">
        <v>609</v>
      </c>
      <c r="D45" s="137" t="s">
        <v>609</v>
      </c>
      <c r="E45" s="137" t="s">
        <v>609</v>
      </c>
      <c r="F45" s="138" t="s">
        <v>609</v>
      </c>
      <c r="G45" s="26" t="s">
        <v>122</v>
      </c>
      <c r="H45" s="49"/>
      <c r="I45" s="28">
        <v>50</v>
      </c>
      <c r="J45" s="51">
        <v>0</v>
      </c>
      <c r="K45" s="33">
        <v>9.5</v>
      </c>
      <c r="L45" s="35">
        <f t="shared" si="0"/>
        <v>0</v>
      </c>
      <c r="M45" s="36">
        <f t="shared" si="1"/>
        <v>0</v>
      </c>
    </row>
    <row r="46" spans="1:13" ht="15" customHeight="1" x14ac:dyDescent="0.3">
      <c r="A46" s="48">
        <f t="shared" si="2"/>
        <v>35</v>
      </c>
      <c r="B46" s="32"/>
      <c r="C46" s="136" t="s">
        <v>610</v>
      </c>
      <c r="D46" s="137" t="s">
        <v>610</v>
      </c>
      <c r="E46" s="137" t="s">
        <v>610</v>
      </c>
      <c r="F46" s="138" t="s">
        <v>610</v>
      </c>
      <c r="G46" s="26" t="s">
        <v>122</v>
      </c>
      <c r="H46" s="49"/>
      <c r="I46" s="28">
        <v>100</v>
      </c>
      <c r="J46" s="51">
        <v>0</v>
      </c>
      <c r="K46" s="33">
        <v>9.5</v>
      </c>
      <c r="L46" s="35">
        <f t="shared" si="0"/>
        <v>0</v>
      </c>
      <c r="M46" s="36">
        <f t="shared" si="1"/>
        <v>0</v>
      </c>
    </row>
    <row r="47" spans="1:13" ht="15" customHeight="1" x14ac:dyDescent="0.3">
      <c r="A47" s="48">
        <f t="shared" si="2"/>
        <v>36</v>
      </c>
      <c r="B47" s="32"/>
      <c r="C47" s="136" t="s">
        <v>611</v>
      </c>
      <c r="D47" s="137" t="s">
        <v>611</v>
      </c>
      <c r="E47" s="137" t="s">
        <v>611</v>
      </c>
      <c r="F47" s="138" t="s">
        <v>611</v>
      </c>
      <c r="G47" s="26" t="s">
        <v>122</v>
      </c>
      <c r="H47" s="49"/>
      <c r="I47" s="28">
        <v>200</v>
      </c>
      <c r="J47" s="51">
        <v>0</v>
      </c>
      <c r="K47" s="33">
        <v>9.5</v>
      </c>
      <c r="L47" s="35">
        <f t="shared" si="0"/>
        <v>0</v>
      </c>
      <c r="M47" s="36">
        <f t="shared" si="1"/>
        <v>0</v>
      </c>
    </row>
    <row r="48" spans="1:13" ht="26.1" customHeight="1" x14ac:dyDescent="0.3">
      <c r="A48" s="48">
        <f t="shared" si="2"/>
        <v>37</v>
      </c>
      <c r="B48" s="32"/>
      <c r="C48" s="136" t="s">
        <v>612</v>
      </c>
      <c r="D48" s="137" t="s">
        <v>612</v>
      </c>
      <c r="E48" s="137" t="s">
        <v>612</v>
      </c>
      <c r="F48" s="138" t="s">
        <v>612</v>
      </c>
      <c r="G48" s="33" t="s">
        <v>122</v>
      </c>
      <c r="H48" s="49"/>
      <c r="I48" s="34">
        <v>25</v>
      </c>
      <c r="J48" s="51">
        <v>0</v>
      </c>
      <c r="K48" s="33">
        <v>9.5</v>
      </c>
      <c r="L48" s="35">
        <f t="shared" si="0"/>
        <v>0</v>
      </c>
      <c r="M48" s="36">
        <f t="shared" si="1"/>
        <v>0</v>
      </c>
    </row>
    <row r="49" spans="1:13" ht="15" customHeight="1" x14ac:dyDescent="0.3">
      <c r="A49" s="48">
        <f t="shared" si="2"/>
        <v>38</v>
      </c>
      <c r="B49" s="32"/>
      <c r="C49" s="136" t="s">
        <v>613</v>
      </c>
      <c r="D49" s="137" t="s">
        <v>613</v>
      </c>
      <c r="E49" s="137" t="s">
        <v>613</v>
      </c>
      <c r="F49" s="138" t="s">
        <v>613</v>
      </c>
      <c r="G49" s="26" t="s">
        <v>15</v>
      </c>
      <c r="H49" s="49"/>
      <c r="I49" s="28">
        <v>25</v>
      </c>
      <c r="J49" s="51">
        <v>0</v>
      </c>
      <c r="K49" s="33">
        <v>9.5</v>
      </c>
      <c r="L49" s="35">
        <f t="shared" si="0"/>
        <v>0</v>
      </c>
      <c r="M49" s="36">
        <f t="shared" si="1"/>
        <v>0</v>
      </c>
    </row>
    <row r="50" spans="1:13" ht="15" customHeight="1" x14ac:dyDescent="0.3">
      <c r="A50" s="48">
        <f t="shared" si="2"/>
        <v>39</v>
      </c>
      <c r="B50" s="32"/>
      <c r="C50" s="136" t="s">
        <v>614</v>
      </c>
      <c r="D50" s="137" t="s">
        <v>614</v>
      </c>
      <c r="E50" s="137" t="s">
        <v>614</v>
      </c>
      <c r="F50" s="138" t="s">
        <v>614</v>
      </c>
      <c r="G50" s="26" t="s">
        <v>15</v>
      </c>
      <c r="H50" s="49"/>
      <c r="I50" s="28">
        <v>25</v>
      </c>
      <c r="J50" s="51">
        <v>0</v>
      </c>
      <c r="K50" s="33">
        <v>9.5</v>
      </c>
      <c r="L50" s="35">
        <f t="shared" si="0"/>
        <v>0</v>
      </c>
      <c r="M50" s="36">
        <f t="shared" si="1"/>
        <v>0</v>
      </c>
    </row>
    <row r="51" spans="1:13" ht="15" customHeight="1" x14ac:dyDescent="0.3">
      <c r="A51" s="48">
        <f t="shared" si="2"/>
        <v>40</v>
      </c>
      <c r="B51" s="32"/>
      <c r="C51" s="136" t="s">
        <v>615</v>
      </c>
      <c r="D51" s="137" t="s">
        <v>615</v>
      </c>
      <c r="E51" s="137" t="s">
        <v>615</v>
      </c>
      <c r="F51" s="138" t="s">
        <v>615</v>
      </c>
      <c r="G51" s="26" t="s">
        <v>15</v>
      </c>
      <c r="H51" s="49"/>
      <c r="I51" s="28">
        <v>25</v>
      </c>
      <c r="J51" s="51">
        <v>0</v>
      </c>
      <c r="K51" s="33">
        <v>9.5</v>
      </c>
      <c r="L51" s="35">
        <f t="shared" si="0"/>
        <v>0</v>
      </c>
      <c r="M51" s="36">
        <f t="shared" si="1"/>
        <v>0</v>
      </c>
    </row>
    <row r="52" spans="1:13" ht="15" customHeight="1" x14ac:dyDescent="0.3">
      <c r="A52" s="48">
        <f t="shared" si="2"/>
        <v>41</v>
      </c>
      <c r="B52" s="32"/>
      <c r="C52" s="136" t="s">
        <v>616</v>
      </c>
      <c r="D52" s="137" t="s">
        <v>616</v>
      </c>
      <c r="E52" s="137" t="s">
        <v>616</v>
      </c>
      <c r="F52" s="138" t="s">
        <v>616</v>
      </c>
      <c r="G52" s="26" t="s">
        <v>15</v>
      </c>
      <c r="H52" s="49"/>
      <c r="I52" s="28">
        <v>25</v>
      </c>
      <c r="J52" s="51">
        <v>0</v>
      </c>
      <c r="K52" s="33">
        <v>9.5</v>
      </c>
      <c r="L52" s="35">
        <f t="shared" si="0"/>
        <v>0</v>
      </c>
      <c r="M52" s="36">
        <f t="shared" si="1"/>
        <v>0</v>
      </c>
    </row>
    <row r="53" spans="1:13" ht="15" customHeight="1" x14ac:dyDescent="0.3">
      <c r="A53" s="48">
        <f t="shared" si="2"/>
        <v>42</v>
      </c>
      <c r="B53" s="32"/>
      <c r="C53" s="136" t="s">
        <v>617</v>
      </c>
      <c r="D53" s="137" t="s">
        <v>617</v>
      </c>
      <c r="E53" s="137" t="s">
        <v>617</v>
      </c>
      <c r="F53" s="138" t="s">
        <v>617</v>
      </c>
      <c r="G53" s="46" t="s">
        <v>15</v>
      </c>
      <c r="H53" s="49"/>
      <c r="I53" s="47">
        <v>50</v>
      </c>
      <c r="J53" s="51">
        <v>0</v>
      </c>
      <c r="K53" s="33">
        <v>9.5</v>
      </c>
      <c r="L53" s="35">
        <f t="shared" si="0"/>
        <v>0</v>
      </c>
      <c r="M53" s="36">
        <f t="shared" si="1"/>
        <v>0</v>
      </c>
    </row>
    <row r="54" spans="1:13" ht="15" customHeight="1" x14ac:dyDescent="0.3">
      <c r="A54" s="48">
        <f t="shared" si="2"/>
        <v>43</v>
      </c>
      <c r="B54" s="32"/>
      <c r="C54" s="136" t="s">
        <v>618</v>
      </c>
      <c r="D54" s="137" t="s">
        <v>618</v>
      </c>
      <c r="E54" s="137" t="s">
        <v>618</v>
      </c>
      <c r="F54" s="138" t="s">
        <v>618</v>
      </c>
      <c r="G54" s="46" t="s">
        <v>15</v>
      </c>
      <c r="H54" s="49"/>
      <c r="I54" s="47">
        <v>25</v>
      </c>
      <c r="J54" s="51">
        <v>0</v>
      </c>
      <c r="K54" s="33">
        <v>9.5</v>
      </c>
      <c r="L54" s="35">
        <f t="shared" si="0"/>
        <v>0</v>
      </c>
      <c r="M54" s="36">
        <f t="shared" si="1"/>
        <v>0</v>
      </c>
    </row>
    <row r="55" spans="1:13" ht="15" customHeight="1" x14ac:dyDescent="0.3">
      <c r="A55" s="48">
        <f t="shared" si="2"/>
        <v>44</v>
      </c>
      <c r="B55" s="32"/>
      <c r="C55" s="136" t="s">
        <v>619</v>
      </c>
      <c r="D55" s="137" t="s">
        <v>619</v>
      </c>
      <c r="E55" s="137" t="s">
        <v>619</v>
      </c>
      <c r="F55" s="138" t="s">
        <v>619</v>
      </c>
      <c r="G55" s="26" t="s">
        <v>15</v>
      </c>
      <c r="H55" s="49"/>
      <c r="I55" s="28">
        <v>25</v>
      </c>
      <c r="J55" s="51">
        <v>0</v>
      </c>
      <c r="K55" s="33">
        <v>9.5</v>
      </c>
      <c r="L55" s="35">
        <f t="shared" si="0"/>
        <v>0</v>
      </c>
      <c r="M55" s="36">
        <f t="shared" si="1"/>
        <v>0</v>
      </c>
    </row>
    <row r="56" spans="1:13" ht="12.75" customHeight="1" x14ac:dyDescent="0.3">
      <c r="A56" s="37"/>
      <c r="B56" s="37"/>
      <c r="C56" s="140" t="s">
        <v>620</v>
      </c>
      <c r="D56" s="141"/>
      <c r="E56" s="141"/>
      <c r="F56" s="142"/>
      <c r="G56" s="38"/>
      <c r="H56" s="38"/>
      <c r="I56" s="38"/>
      <c r="J56" s="39"/>
      <c r="K56" s="38"/>
      <c r="L56" s="40"/>
      <c r="M56" s="41">
        <f>SUM(M12:M55)</f>
        <v>0</v>
      </c>
    </row>
    <row r="57" spans="1:13" ht="12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2.75" customHeight="1" x14ac:dyDescent="0.3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2.75" customHeight="1" x14ac:dyDescent="0.3">
      <c r="A59" s="4" t="s">
        <v>19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2.75" customHeight="1" x14ac:dyDescent="0.3">
      <c r="A60" s="4" t="s">
        <v>20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2.75" customHeight="1" x14ac:dyDescent="0.3">
      <c r="A61" s="4" t="s">
        <v>837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2.75" customHeight="1" x14ac:dyDescent="0.3">
      <c r="A62" s="4" t="s">
        <v>836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2.75" customHeight="1" x14ac:dyDescent="0.3">
      <c r="A63" s="4" t="s">
        <v>842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2.75" customHeight="1" x14ac:dyDescent="0.3">
      <c r="A64" s="4"/>
      <c r="B64" s="4"/>
      <c r="C64" s="4"/>
      <c r="D64" s="4"/>
      <c r="E64" s="4"/>
      <c r="F64" s="4"/>
      <c r="G64" s="4"/>
      <c r="H64" s="42"/>
      <c r="I64" s="4"/>
      <c r="J64" s="4"/>
      <c r="K64" s="4"/>
      <c r="L64" s="4"/>
      <c r="M64" s="4"/>
    </row>
    <row r="65" spans="1:13" ht="12.75" customHeight="1" x14ac:dyDescent="0.3">
      <c r="A65" s="4" t="s">
        <v>21</v>
      </c>
      <c r="B65" s="4"/>
      <c r="C65" s="4"/>
      <c r="D65" s="4"/>
      <c r="E65" s="4"/>
      <c r="F65" s="4"/>
      <c r="G65" s="4"/>
      <c r="H65" s="42" t="s">
        <v>22</v>
      </c>
      <c r="I65" s="4"/>
      <c r="J65" s="4"/>
      <c r="K65" s="4" t="s">
        <v>23</v>
      </c>
      <c r="L65" s="4"/>
      <c r="M65" s="4"/>
    </row>
    <row r="68" spans="1:13" ht="12.75" customHeight="1" x14ac:dyDescent="0.3">
      <c r="B68" s="43"/>
      <c r="C68" s="43"/>
    </row>
    <row r="69" spans="1:13" ht="12.75" customHeight="1" x14ac:dyDescent="0.3">
      <c r="B69" s="43"/>
      <c r="C69" s="43"/>
    </row>
    <row r="70" spans="1:13" ht="12.75" customHeight="1" x14ac:dyDescent="0.3">
      <c r="B70" s="43"/>
      <c r="C70" s="43"/>
    </row>
    <row r="71" spans="1:13" ht="12.75" customHeight="1" x14ac:dyDescent="0.3">
      <c r="B71" s="43"/>
      <c r="C71" s="43"/>
    </row>
  </sheetData>
  <sheetProtection algorithmName="SHA-512" hashValue="Kj2AWsykB3laBCXn967hZk69NqLBxL9cr7WReVolIUSZT2JIiGUo3XD3rUiXasIFuDHr9wXKGd4/+uGFiDSvQQ==" saltValue="wkyLaXqL+sk/vUPF5qCO5A==" spinCount="100000" sheet="1" objects="1" scenarios="1"/>
  <protectedRanges>
    <protectedRange sqref="C4:D5" name="Obseg3"/>
    <protectedRange sqref="C65" name="Obseg2"/>
    <protectedRange sqref="C65" name="Range2"/>
  </protectedRanges>
  <mergeCells count="46">
    <mergeCell ref="C56:F56"/>
    <mergeCell ref="C53:F53"/>
    <mergeCell ref="C54:F54"/>
    <mergeCell ref="C55:F55"/>
    <mergeCell ref="C47:F47"/>
    <mergeCell ref="C48:F48"/>
    <mergeCell ref="C49:F49"/>
    <mergeCell ref="C50:F50"/>
    <mergeCell ref="C51:F51"/>
    <mergeCell ref="C52:F52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F1340-E373-4E64-B6CD-338843C17E48}">
  <dimension ref="A1:M50"/>
  <sheetViews>
    <sheetView topLeftCell="A22" zoomScaleNormal="100" workbookViewId="0">
      <selection activeCell="M33" sqref="M3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658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621</v>
      </c>
      <c r="D12" s="137" t="s">
        <v>621</v>
      </c>
      <c r="E12" s="137" t="s">
        <v>621</v>
      </c>
      <c r="F12" s="138" t="s">
        <v>621</v>
      </c>
      <c r="G12" s="52" t="s">
        <v>122</v>
      </c>
      <c r="H12" s="49"/>
      <c r="I12" s="34">
        <v>50</v>
      </c>
      <c r="J12" s="51">
        <v>0</v>
      </c>
      <c r="K12" s="33">
        <v>9.5</v>
      </c>
      <c r="L12" s="35">
        <f t="shared" ref="L12:L30" si="0">PRODUCT(J12,1.095)</f>
        <v>0</v>
      </c>
      <c r="M12" s="36">
        <f t="shared" ref="M12:M30" si="1">PRODUCT(I12,L12)</f>
        <v>0</v>
      </c>
    </row>
    <row r="13" spans="1:13" ht="15" customHeight="1" x14ac:dyDescent="0.3">
      <c r="A13" s="48">
        <f t="shared" ref="A13:A32" si="2">A12+1</f>
        <v>2</v>
      </c>
      <c r="B13" s="32"/>
      <c r="C13" s="136" t="s">
        <v>622</v>
      </c>
      <c r="D13" s="137" t="s">
        <v>622</v>
      </c>
      <c r="E13" s="137" t="s">
        <v>622</v>
      </c>
      <c r="F13" s="138" t="s">
        <v>622</v>
      </c>
      <c r="G13" s="52" t="s">
        <v>122</v>
      </c>
      <c r="H13" s="49"/>
      <c r="I13" s="50">
        <v>500</v>
      </c>
      <c r="J13" s="51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1:13" ht="15" customHeight="1" x14ac:dyDescent="0.3">
      <c r="A14" s="48">
        <f t="shared" si="2"/>
        <v>3</v>
      </c>
      <c r="B14" s="32"/>
      <c r="C14" s="136" t="s">
        <v>623</v>
      </c>
      <c r="D14" s="137" t="s">
        <v>623</v>
      </c>
      <c r="E14" s="137" t="s">
        <v>623</v>
      </c>
      <c r="F14" s="138" t="s">
        <v>623</v>
      </c>
      <c r="G14" s="52" t="s">
        <v>122</v>
      </c>
      <c r="H14" s="49"/>
      <c r="I14" s="34">
        <v>50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15" customHeight="1" x14ac:dyDescent="0.3">
      <c r="A15" s="48">
        <f t="shared" si="2"/>
        <v>4</v>
      </c>
      <c r="B15" s="32"/>
      <c r="C15" s="136" t="s">
        <v>624</v>
      </c>
      <c r="D15" s="137" t="s">
        <v>624</v>
      </c>
      <c r="E15" s="137" t="s">
        <v>624</v>
      </c>
      <c r="F15" s="138" t="s">
        <v>624</v>
      </c>
      <c r="G15" s="52" t="s">
        <v>122</v>
      </c>
      <c r="H15" s="49"/>
      <c r="I15" s="50">
        <v>500</v>
      </c>
      <c r="J15" s="51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1:13" ht="15" customHeight="1" x14ac:dyDescent="0.3">
      <c r="A16" s="48">
        <f t="shared" si="2"/>
        <v>5</v>
      </c>
      <c r="B16" s="32"/>
      <c r="C16" s="136" t="s">
        <v>625</v>
      </c>
      <c r="D16" s="137" t="s">
        <v>625</v>
      </c>
      <c r="E16" s="137" t="s">
        <v>625</v>
      </c>
      <c r="F16" s="138" t="s">
        <v>625</v>
      </c>
      <c r="G16" s="52" t="s">
        <v>122</v>
      </c>
      <c r="H16" s="49"/>
      <c r="I16" s="34">
        <v>50</v>
      </c>
      <c r="J16" s="51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1:13" ht="15" customHeight="1" x14ac:dyDescent="0.3">
      <c r="A17" s="48">
        <f t="shared" si="2"/>
        <v>6</v>
      </c>
      <c r="B17" s="32"/>
      <c r="C17" s="136" t="s">
        <v>626</v>
      </c>
      <c r="D17" s="137" t="s">
        <v>626</v>
      </c>
      <c r="E17" s="137" t="s">
        <v>626</v>
      </c>
      <c r="F17" s="138" t="s">
        <v>626</v>
      </c>
      <c r="G17" s="52" t="s">
        <v>122</v>
      </c>
      <c r="H17" s="49"/>
      <c r="I17" s="50">
        <v>500</v>
      </c>
      <c r="J17" s="51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1:13" ht="15" customHeight="1" x14ac:dyDescent="0.3">
      <c r="A18" s="48">
        <f t="shared" si="2"/>
        <v>7</v>
      </c>
      <c r="B18" s="32"/>
      <c r="C18" s="136" t="s">
        <v>627</v>
      </c>
      <c r="D18" s="137" t="s">
        <v>627</v>
      </c>
      <c r="E18" s="137" t="s">
        <v>627</v>
      </c>
      <c r="F18" s="138" t="s">
        <v>627</v>
      </c>
      <c r="G18" s="52" t="s">
        <v>122</v>
      </c>
      <c r="H18" s="49"/>
      <c r="I18" s="34">
        <v>100</v>
      </c>
      <c r="J18" s="51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1:13" ht="15" customHeight="1" x14ac:dyDescent="0.3">
      <c r="A19" s="48">
        <f t="shared" si="2"/>
        <v>8</v>
      </c>
      <c r="B19" s="32"/>
      <c r="C19" s="136" t="s">
        <v>630</v>
      </c>
      <c r="D19" s="137" t="s">
        <v>630</v>
      </c>
      <c r="E19" s="137" t="s">
        <v>630</v>
      </c>
      <c r="F19" s="138" t="s">
        <v>630</v>
      </c>
      <c r="G19" s="52" t="s">
        <v>122</v>
      </c>
      <c r="H19" s="49"/>
      <c r="I19" s="34">
        <v>50</v>
      </c>
      <c r="J19" s="51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1:13" ht="26.1" customHeight="1" x14ac:dyDescent="0.3">
      <c r="A20" s="48">
        <f t="shared" si="2"/>
        <v>9</v>
      </c>
      <c r="B20" s="32"/>
      <c r="C20" s="136" t="s">
        <v>631</v>
      </c>
      <c r="D20" s="137" t="s">
        <v>631</v>
      </c>
      <c r="E20" s="137" t="s">
        <v>631</v>
      </c>
      <c r="F20" s="138" t="s">
        <v>631</v>
      </c>
      <c r="G20" s="52" t="s">
        <v>122</v>
      </c>
      <c r="H20" s="49"/>
      <c r="I20" s="34">
        <v>100</v>
      </c>
      <c r="J20" s="51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1:13" ht="26.1" customHeight="1" x14ac:dyDescent="0.3">
      <c r="A21" s="48">
        <f t="shared" si="2"/>
        <v>10</v>
      </c>
      <c r="B21" s="32"/>
      <c r="C21" s="136" t="s">
        <v>632</v>
      </c>
      <c r="D21" s="137" t="s">
        <v>632</v>
      </c>
      <c r="E21" s="137" t="s">
        <v>632</v>
      </c>
      <c r="F21" s="138" t="s">
        <v>632</v>
      </c>
      <c r="G21" s="52" t="s">
        <v>122</v>
      </c>
      <c r="H21" s="49"/>
      <c r="I21" s="34">
        <v>100</v>
      </c>
      <c r="J21" s="51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1:13" ht="26.1" customHeight="1" x14ac:dyDescent="0.3">
      <c r="A22" s="48">
        <f t="shared" si="2"/>
        <v>11</v>
      </c>
      <c r="B22" s="32"/>
      <c r="C22" s="136" t="s">
        <v>633</v>
      </c>
      <c r="D22" s="137" t="s">
        <v>633</v>
      </c>
      <c r="E22" s="137" t="s">
        <v>633</v>
      </c>
      <c r="F22" s="138" t="s">
        <v>633</v>
      </c>
      <c r="G22" s="52" t="s">
        <v>122</v>
      </c>
      <c r="H22" s="49"/>
      <c r="I22" s="34">
        <v>100</v>
      </c>
      <c r="J22" s="51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1:13" ht="26.1" customHeight="1" x14ac:dyDescent="0.3">
      <c r="A23" s="48">
        <f t="shared" si="2"/>
        <v>12</v>
      </c>
      <c r="B23" s="32"/>
      <c r="C23" s="136" t="s">
        <v>634</v>
      </c>
      <c r="D23" s="137" t="s">
        <v>634</v>
      </c>
      <c r="E23" s="137" t="s">
        <v>634</v>
      </c>
      <c r="F23" s="138" t="s">
        <v>634</v>
      </c>
      <c r="G23" s="52" t="s">
        <v>122</v>
      </c>
      <c r="H23" s="49"/>
      <c r="I23" s="50">
        <v>1000</v>
      </c>
      <c r="J23" s="51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1:13" ht="26.1" customHeight="1" x14ac:dyDescent="0.3">
      <c r="A24" s="48">
        <f t="shared" si="2"/>
        <v>13</v>
      </c>
      <c r="B24" s="32"/>
      <c r="C24" s="136" t="s">
        <v>635</v>
      </c>
      <c r="D24" s="137" t="s">
        <v>635</v>
      </c>
      <c r="E24" s="137" t="s">
        <v>635</v>
      </c>
      <c r="F24" s="138" t="s">
        <v>635</v>
      </c>
      <c r="G24" s="52" t="s">
        <v>122</v>
      </c>
      <c r="H24" s="49"/>
      <c r="I24" s="50">
        <v>500</v>
      </c>
      <c r="J24" s="51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1:13" ht="26.1" customHeight="1" x14ac:dyDescent="0.3">
      <c r="A25" s="48">
        <f t="shared" si="2"/>
        <v>14</v>
      </c>
      <c r="B25" s="32"/>
      <c r="C25" s="136" t="s">
        <v>636</v>
      </c>
      <c r="D25" s="137" t="s">
        <v>636</v>
      </c>
      <c r="E25" s="137" t="s">
        <v>636</v>
      </c>
      <c r="F25" s="138" t="s">
        <v>636</v>
      </c>
      <c r="G25" s="52" t="s">
        <v>122</v>
      </c>
      <c r="H25" s="49"/>
      <c r="I25" s="50">
        <v>500</v>
      </c>
      <c r="J25" s="51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1:13" ht="26.1" customHeight="1" x14ac:dyDescent="0.3">
      <c r="A26" s="48">
        <f t="shared" si="2"/>
        <v>15</v>
      </c>
      <c r="B26" s="32"/>
      <c r="C26" s="136" t="s">
        <v>637</v>
      </c>
      <c r="D26" s="137" t="s">
        <v>637</v>
      </c>
      <c r="E26" s="137" t="s">
        <v>637</v>
      </c>
      <c r="F26" s="138" t="s">
        <v>637</v>
      </c>
      <c r="G26" s="52" t="s">
        <v>122</v>
      </c>
      <c r="H26" s="49"/>
      <c r="I26" s="34">
        <v>100</v>
      </c>
      <c r="J26" s="51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1:13" ht="26.1" customHeight="1" x14ac:dyDescent="0.3">
      <c r="A27" s="48">
        <f t="shared" si="2"/>
        <v>16</v>
      </c>
      <c r="B27" s="32"/>
      <c r="C27" s="136" t="s">
        <v>638</v>
      </c>
      <c r="D27" s="137" t="s">
        <v>638</v>
      </c>
      <c r="E27" s="137" t="s">
        <v>638</v>
      </c>
      <c r="F27" s="138" t="s">
        <v>638</v>
      </c>
      <c r="G27" s="33" t="s">
        <v>171</v>
      </c>
      <c r="H27" s="49"/>
      <c r="I27" s="34">
        <v>100</v>
      </c>
      <c r="J27" s="51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1:13" ht="15" customHeight="1" x14ac:dyDescent="0.3">
      <c r="A28" s="48">
        <f t="shared" si="2"/>
        <v>17</v>
      </c>
      <c r="B28" s="32"/>
      <c r="C28" s="136" t="s">
        <v>639</v>
      </c>
      <c r="D28" s="137" t="s">
        <v>639</v>
      </c>
      <c r="E28" s="137" t="s">
        <v>639</v>
      </c>
      <c r="F28" s="138" t="s">
        <v>639</v>
      </c>
      <c r="G28" s="33" t="s">
        <v>171</v>
      </c>
      <c r="H28" s="49"/>
      <c r="I28" s="34">
        <v>150</v>
      </c>
      <c r="J28" s="51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1:13" ht="15" customHeight="1" x14ac:dyDescent="0.3">
      <c r="A29" s="48">
        <f t="shared" si="2"/>
        <v>18</v>
      </c>
      <c r="B29" s="32"/>
      <c r="C29" s="136" t="s">
        <v>640</v>
      </c>
      <c r="D29" s="137" t="s">
        <v>640</v>
      </c>
      <c r="E29" s="137" t="s">
        <v>640</v>
      </c>
      <c r="F29" s="138" t="s">
        <v>640</v>
      </c>
      <c r="G29" s="33" t="s">
        <v>171</v>
      </c>
      <c r="H29" s="49"/>
      <c r="I29" s="34">
        <v>100</v>
      </c>
      <c r="J29" s="51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1:13" ht="15" customHeight="1" x14ac:dyDescent="0.3">
      <c r="A30" s="48">
        <f t="shared" si="2"/>
        <v>19</v>
      </c>
      <c r="B30" s="32"/>
      <c r="C30" s="136" t="s">
        <v>641</v>
      </c>
      <c r="D30" s="137" t="s">
        <v>641</v>
      </c>
      <c r="E30" s="137" t="s">
        <v>641</v>
      </c>
      <c r="F30" s="138" t="s">
        <v>641</v>
      </c>
      <c r="G30" s="33" t="s">
        <v>171</v>
      </c>
      <c r="H30" s="49"/>
      <c r="I30" s="34">
        <v>100</v>
      </c>
      <c r="J30" s="51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1:13" ht="15" customHeight="1" x14ac:dyDescent="0.3">
      <c r="A31" s="48">
        <f t="shared" si="2"/>
        <v>20</v>
      </c>
      <c r="B31" s="32"/>
      <c r="C31" s="151" t="s">
        <v>845</v>
      </c>
      <c r="D31" s="137" t="s">
        <v>628</v>
      </c>
      <c r="E31" s="137" t="s">
        <v>628</v>
      </c>
      <c r="F31" s="138" t="s">
        <v>628</v>
      </c>
      <c r="G31" s="52" t="s">
        <v>122</v>
      </c>
      <c r="H31" s="49"/>
      <c r="I31" s="50">
        <v>1000</v>
      </c>
      <c r="J31" s="51">
        <v>0</v>
      </c>
      <c r="K31" s="33">
        <v>9.5</v>
      </c>
      <c r="L31" s="35">
        <f t="shared" ref="L31:L32" si="3">PRODUCT(J31,1.095)</f>
        <v>0</v>
      </c>
      <c r="M31" s="36">
        <f t="shared" ref="M31:M32" si="4">PRODUCT(I31,L31)</f>
        <v>0</v>
      </c>
    </row>
    <row r="32" spans="1:13" ht="15" customHeight="1" x14ac:dyDescent="0.3">
      <c r="A32" s="48">
        <f t="shared" si="2"/>
        <v>21</v>
      </c>
      <c r="B32" s="32"/>
      <c r="C32" s="151" t="s">
        <v>844</v>
      </c>
      <c r="D32" s="137" t="s">
        <v>629</v>
      </c>
      <c r="E32" s="137" t="s">
        <v>629</v>
      </c>
      <c r="F32" s="138" t="s">
        <v>629</v>
      </c>
      <c r="G32" s="52" t="s">
        <v>122</v>
      </c>
      <c r="H32" s="49"/>
      <c r="I32" s="50">
        <v>1000</v>
      </c>
      <c r="J32" s="51">
        <v>0</v>
      </c>
      <c r="K32" s="33">
        <v>9.5</v>
      </c>
      <c r="L32" s="35">
        <f t="shared" si="3"/>
        <v>0</v>
      </c>
      <c r="M32" s="36">
        <f t="shared" si="4"/>
        <v>0</v>
      </c>
    </row>
    <row r="33" spans="1:13" ht="12.75" customHeight="1" x14ac:dyDescent="0.3">
      <c r="A33" s="37"/>
      <c r="B33" s="37"/>
      <c r="C33" s="140" t="s">
        <v>642</v>
      </c>
      <c r="D33" s="141"/>
      <c r="E33" s="141"/>
      <c r="F33" s="142"/>
      <c r="G33" s="38"/>
      <c r="H33" s="38"/>
      <c r="I33" s="38"/>
      <c r="J33" s="39"/>
      <c r="K33" s="38"/>
      <c r="L33" s="40"/>
      <c r="M33" s="41">
        <f>SUM(M12:M32)</f>
        <v>0</v>
      </c>
    </row>
    <row r="34" spans="1:13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customHeight="1" x14ac:dyDescent="0.3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19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20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 t="s">
        <v>837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4" t="s">
        <v>836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 t="s">
        <v>842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.75" customHeight="1" x14ac:dyDescent="0.3">
      <c r="A42" s="53" t="s">
        <v>892</v>
      </c>
      <c r="B42" s="53"/>
      <c r="C42" s="53"/>
      <c r="D42" s="53"/>
      <c r="E42" s="53"/>
      <c r="F42" s="53"/>
      <c r="G42" s="4"/>
      <c r="H42" s="4"/>
      <c r="I42" s="4"/>
      <c r="J42" s="4"/>
      <c r="K42" s="4"/>
      <c r="L42" s="4"/>
      <c r="M42" s="4"/>
    </row>
    <row r="43" spans="1:13" ht="12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2.75" customHeight="1" x14ac:dyDescent="0.3">
      <c r="A44" s="4" t="s">
        <v>21</v>
      </c>
      <c r="B44" s="4"/>
      <c r="C44" s="4"/>
      <c r="D44" s="4"/>
      <c r="E44" s="4"/>
      <c r="F44" s="4"/>
      <c r="G44" s="4"/>
      <c r="H44" s="42" t="s">
        <v>22</v>
      </c>
      <c r="I44" s="4"/>
      <c r="J44" s="4"/>
      <c r="K44" s="4" t="s">
        <v>23</v>
      </c>
      <c r="L44" s="4"/>
      <c r="M44" s="4"/>
    </row>
    <row r="47" spans="1:13" ht="12.75" customHeight="1" x14ac:dyDescent="0.3">
      <c r="B47" s="43"/>
      <c r="C47" s="43"/>
    </row>
    <row r="48" spans="1:13" ht="12.75" customHeight="1" x14ac:dyDescent="0.3">
      <c r="B48" s="43"/>
      <c r="C48" s="43"/>
    </row>
    <row r="49" spans="2:3" ht="12.75" customHeight="1" x14ac:dyDescent="0.3">
      <c r="B49" s="43"/>
      <c r="C49" s="43"/>
    </row>
    <row r="50" spans="2:3" ht="12.75" customHeight="1" x14ac:dyDescent="0.3">
      <c r="B50" s="43"/>
      <c r="C50" s="43"/>
    </row>
  </sheetData>
  <sheetProtection algorithmName="SHA-512" hashValue="1d4e6dVx2S1oV/K9kfyCZsPPWB4Oyb6TqFMsbbPuHinUMf77+HPslteUKGTpETeYz7oVo6jf/z8wVoef50KA7Q==" saltValue="ssRWOeEpy4KXJh+llUejCQ==" spinCount="100000" sheet="1" objects="1" scenarios="1"/>
  <protectedRanges>
    <protectedRange sqref="C44" name="Obseg3"/>
    <protectedRange sqref="C4:D5" name="Obseg2"/>
    <protectedRange sqref="C44" name="Range2"/>
  </protectedRanges>
  <mergeCells count="23">
    <mergeCell ref="C33:F33"/>
    <mergeCell ref="C31:F31"/>
    <mergeCell ref="C32:F32"/>
    <mergeCell ref="C29:F29"/>
    <mergeCell ref="C30:F30"/>
    <mergeCell ref="C25:F25"/>
    <mergeCell ref="C26:F26"/>
    <mergeCell ref="C27:F27"/>
    <mergeCell ref="C28:F28"/>
    <mergeCell ref="C20:F20"/>
    <mergeCell ref="C21:F21"/>
    <mergeCell ref="C22:F22"/>
    <mergeCell ref="C23:F23"/>
    <mergeCell ref="C24:F24"/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B05EE-95F0-43FE-B82C-FCA7BBFE143B}">
  <dimension ref="A1:M55"/>
  <sheetViews>
    <sheetView topLeftCell="A19" zoomScaleNormal="100" workbookViewId="0">
      <selection activeCell="C36" sqref="C36:F3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733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661</v>
      </c>
      <c r="D12" s="137" t="s">
        <v>661</v>
      </c>
      <c r="E12" s="137" t="s">
        <v>661</v>
      </c>
      <c r="F12" s="138" t="s">
        <v>661</v>
      </c>
      <c r="G12" s="116" t="s">
        <v>122</v>
      </c>
      <c r="H12" s="126"/>
      <c r="I12" s="120">
        <v>250</v>
      </c>
      <c r="J12" s="51">
        <v>0</v>
      </c>
      <c r="K12" s="33">
        <v>9.5</v>
      </c>
      <c r="L12" s="35">
        <f t="shared" ref="L12:L37" si="0">PRODUCT(J12,1.095)</f>
        <v>0</v>
      </c>
      <c r="M12" s="36">
        <f t="shared" ref="M12:M37" si="1">PRODUCT(I12,L12)</f>
        <v>0</v>
      </c>
    </row>
    <row r="13" spans="1:13" ht="26.1" customHeight="1" x14ac:dyDescent="0.3">
      <c r="A13" s="48">
        <f t="shared" ref="A13:A37" si="2">A12+1</f>
        <v>2</v>
      </c>
      <c r="B13" s="32"/>
      <c r="C13" s="151" t="s">
        <v>893</v>
      </c>
      <c r="D13" s="137" t="s">
        <v>662</v>
      </c>
      <c r="E13" s="137" t="s">
        <v>662</v>
      </c>
      <c r="F13" s="138" t="s">
        <v>662</v>
      </c>
      <c r="G13" s="116" t="s">
        <v>122</v>
      </c>
      <c r="H13" s="126"/>
      <c r="I13" s="120">
        <v>200</v>
      </c>
      <c r="J13" s="51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1:13" ht="15" customHeight="1" x14ac:dyDescent="0.3">
      <c r="A14" s="48">
        <f t="shared" si="2"/>
        <v>3</v>
      </c>
      <c r="B14" s="32"/>
      <c r="C14" s="136" t="s">
        <v>850</v>
      </c>
      <c r="D14" s="137" t="s">
        <v>663</v>
      </c>
      <c r="E14" s="137" t="s">
        <v>663</v>
      </c>
      <c r="F14" s="138" t="s">
        <v>663</v>
      </c>
      <c r="G14" s="116" t="s">
        <v>122</v>
      </c>
      <c r="H14" s="126"/>
      <c r="I14" s="120">
        <v>50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15" customHeight="1" x14ac:dyDescent="0.3">
      <c r="A15" s="48">
        <f t="shared" si="2"/>
        <v>4</v>
      </c>
      <c r="B15" s="32"/>
      <c r="C15" s="136" t="s">
        <v>851</v>
      </c>
      <c r="D15" s="137" t="s">
        <v>664</v>
      </c>
      <c r="E15" s="137" t="s">
        <v>664</v>
      </c>
      <c r="F15" s="138" t="s">
        <v>664</v>
      </c>
      <c r="G15" s="116" t="s">
        <v>15</v>
      </c>
      <c r="H15" s="127"/>
      <c r="I15" s="120">
        <v>220</v>
      </c>
      <c r="J15" s="51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1:13" ht="15" customHeight="1" x14ac:dyDescent="0.3">
      <c r="A16" s="48">
        <f t="shared" si="2"/>
        <v>5</v>
      </c>
      <c r="B16" s="32"/>
      <c r="C16" s="136" t="s">
        <v>665</v>
      </c>
      <c r="D16" s="137" t="s">
        <v>665</v>
      </c>
      <c r="E16" s="137" t="s">
        <v>665</v>
      </c>
      <c r="F16" s="138" t="s">
        <v>665</v>
      </c>
      <c r="G16" s="116" t="s">
        <v>122</v>
      </c>
      <c r="H16" s="126"/>
      <c r="I16" s="120">
        <v>200</v>
      </c>
      <c r="J16" s="51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1:13" ht="15" customHeight="1" x14ac:dyDescent="0.3">
      <c r="A17" s="48">
        <f t="shared" si="2"/>
        <v>6</v>
      </c>
      <c r="B17" s="32"/>
      <c r="C17" s="136" t="s">
        <v>852</v>
      </c>
      <c r="D17" s="137" t="s">
        <v>666</v>
      </c>
      <c r="E17" s="137" t="s">
        <v>666</v>
      </c>
      <c r="F17" s="138" t="s">
        <v>666</v>
      </c>
      <c r="G17" s="116" t="s">
        <v>15</v>
      </c>
      <c r="H17" s="127"/>
      <c r="I17" s="120">
        <v>350</v>
      </c>
      <c r="J17" s="51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1:13" ht="15" customHeight="1" x14ac:dyDescent="0.3">
      <c r="A18" s="48">
        <f t="shared" si="2"/>
        <v>7</v>
      </c>
      <c r="B18" s="32"/>
      <c r="C18" s="136" t="s">
        <v>853</v>
      </c>
      <c r="D18" s="137" t="s">
        <v>667</v>
      </c>
      <c r="E18" s="137" t="s">
        <v>667</v>
      </c>
      <c r="F18" s="138" t="s">
        <v>667</v>
      </c>
      <c r="G18" s="116" t="s">
        <v>122</v>
      </c>
      <c r="H18" s="126"/>
      <c r="I18" s="120">
        <v>200</v>
      </c>
      <c r="J18" s="51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1:13" ht="15" customHeight="1" x14ac:dyDescent="0.3">
      <c r="A19" s="48">
        <f t="shared" si="2"/>
        <v>8</v>
      </c>
      <c r="B19" s="32"/>
      <c r="C19" s="136" t="s">
        <v>668</v>
      </c>
      <c r="D19" s="137" t="s">
        <v>668</v>
      </c>
      <c r="E19" s="137" t="s">
        <v>668</v>
      </c>
      <c r="F19" s="138" t="s">
        <v>668</v>
      </c>
      <c r="G19" s="116" t="s">
        <v>122</v>
      </c>
      <c r="H19" s="126"/>
      <c r="I19" s="120">
        <v>50</v>
      </c>
      <c r="J19" s="51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1:13" ht="15" customHeight="1" x14ac:dyDescent="0.3">
      <c r="A20" s="48">
        <f t="shared" si="2"/>
        <v>9</v>
      </c>
      <c r="B20" s="32"/>
      <c r="C20" s="136" t="s">
        <v>854</v>
      </c>
      <c r="D20" s="137" t="s">
        <v>669</v>
      </c>
      <c r="E20" s="137" t="s">
        <v>669</v>
      </c>
      <c r="F20" s="138" t="s">
        <v>669</v>
      </c>
      <c r="G20" s="116" t="s">
        <v>122</v>
      </c>
      <c r="H20" s="126"/>
      <c r="I20" s="120">
        <v>50</v>
      </c>
      <c r="J20" s="51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1:13" ht="15" customHeight="1" x14ac:dyDescent="0.3">
      <c r="A21" s="48">
        <f t="shared" si="2"/>
        <v>10</v>
      </c>
      <c r="B21" s="32"/>
      <c r="C21" s="136" t="s">
        <v>670</v>
      </c>
      <c r="D21" s="137" t="s">
        <v>670</v>
      </c>
      <c r="E21" s="137" t="s">
        <v>670</v>
      </c>
      <c r="F21" s="138" t="s">
        <v>670</v>
      </c>
      <c r="G21" s="116" t="s">
        <v>122</v>
      </c>
      <c r="H21" s="126"/>
      <c r="I21" s="120">
        <v>100</v>
      </c>
      <c r="J21" s="51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1:13" ht="24.95" customHeight="1" x14ac:dyDescent="0.3">
      <c r="A22" s="48">
        <f t="shared" si="2"/>
        <v>11</v>
      </c>
      <c r="B22" s="32"/>
      <c r="C22" s="136" t="s">
        <v>855</v>
      </c>
      <c r="D22" s="137" t="s">
        <v>671</v>
      </c>
      <c r="E22" s="137" t="s">
        <v>671</v>
      </c>
      <c r="F22" s="138" t="s">
        <v>671</v>
      </c>
      <c r="G22" s="116" t="s">
        <v>122</v>
      </c>
      <c r="H22" s="126"/>
      <c r="I22" s="120">
        <v>100</v>
      </c>
      <c r="J22" s="51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1:13" ht="24.95" customHeight="1" x14ac:dyDescent="0.3">
      <c r="A23" s="48">
        <f t="shared" si="2"/>
        <v>12</v>
      </c>
      <c r="B23" s="32"/>
      <c r="C23" s="136" t="s">
        <v>846</v>
      </c>
      <c r="D23" s="137" t="s">
        <v>672</v>
      </c>
      <c r="E23" s="137" t="s">
        <v>672</v>
      </c>
      <c r="F23" s="138" t="s">
        <v>672</v>
      </c>
      <c r="G23" s="116" t="s">
        <v>122</v>
      </c>
      <c r="H23" s="127"/>
      <c r="I23" s="120">
        <v>300</v>
      </c>
      <c r="J23" s="51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1:13" ht="15" customHeight="1" x14ac:dyDescent="0.3">
      <c r="A24" s="48">
        <f t="shared" si="2"/>
        <v>13</v>
      </c>
      <c r="B24" s="32"/>
      <c r="C24" s="136" t="s">
        <v>847</v>
      </c>
      <c r="D24" s="137" t="s">
        <v>673</v>
      </c>
      <c r="E24" s="137" t="s">
        <v>673</v>
      </c>
      <c r="F24" s="138" t="s">
        <v>673</v>
      </c>
      <c r="G24" s="116" t="s">
        <v>15</v>
      </c>
      <c r="H24" s="127"/>
      <c r="I24" s="120">
        <v>50</v>
      </c>
      <c r="J24" s="51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1:13" ht="15" customHeight="1" x14ac:dyDescent="0.3">
      <c r="A25" s="48">
        <f t="shared" si="2"/>
        <v>14</v>
      </c>
      <c r="B25" s="32"/>
      <c r="C25" s="136" t="s">
        <v>856</v>
      </c>
      <c r="D25" s="137" t="s">
        <v>674</v>
      </c>
      <c r="E25" s="137" t="s">
        <v>674</v>
      </c>
      <c r="F25" s="138" t="s">
        <v>674</v>
      </c>
      <c r="G25" s="117" t="s">
        <v>15</v>
      </c>
      <c r="H25" s="126"/>
      <c r="I25" s="60">
        <v>90</v>
      </c>
      <c r="J25" s="51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1:13" ht="15" customHeight="1" x14ac:dyDescent="0.3">
      <c r="A26" s="48">
        <f t="shared" si="2"/>
        <v>15</v>
      </c>
      <c r="B26" s="32"/>
      <c r="C26" s="136" t="s">
        <v>675</v>
      </c>
      <c r="D26" s="137" t="s">
        <v>675</v>
      </c>
      <c r="E26" s="137" t="s">
        <v>675</v>
      </c>
      <c r="F26" s="138" t="s">
        <v>675</v>
      </c>
      <c r="G26" s="118" t="s">
        <v>15</v>
      </c>
      <c r="H26" s="126"/>
      <c r="I26" s="60">
        <v>80</v>
      </c>
      <c r="J26" s="51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1:13" ht="26.1" customHeight="1" x14ac:dyDescent="0.3">
      <c r="A27" s="48">
        <f t="shared" si="2"/>
        <v>16</v>
      </c>
      <c r="B27" s="32"/>
      <c r="C27" s="136" t="s">
        <v>857</v>
      </c>
      <c r="D27" s="137" t="s">
        <v>676</v>
      </c>
      <c r="E27" s="137" t="s">
        <v>676</v>
      </c>
      <c r="F27" s="138" t="s">
        <v>676</v>
      </c>
      <c r="G27" s="116" t="s">
        <v>122</v>
      </c>
      <c r="H27" s="126"/>
      <c r="I27" s="120">
        <v>100</v>
      </c>
      <c r="J27" s="51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1:13" ht="26.1" customHeight="1" x14ac:dyDescent="0.3">
      <c r="A28" s="48">
        <f t="shared" si="2"/>
        <v>17</v>
      </c>
      <c r="B28" s="32"/>
      <c r="C28" s="136" t="s">
        <v>677</v>
      </c>
      <c r="D28" s="137" t="s">
        <v>677</v>
      </c>
      <c r="E28" s="137" t="s">
        <v>677</v>
      </c>
      <c r="F28" s="138" t="s">
        <v>677</v>
      </c>
      <c r="G28" s="116" t="s">
        <v>122</v>
      </c>
      <c r="H28" s="126"/>
      <c r="I28" s="120">
        <v>50</v>
      </c>
      <c r="J28" s="51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1:13" ht="15" customHeight="1" x14ac:dyDescent="0.3">
      <c r="A29" s="48">
        <f t="shared" si="2"/>
        <v>18</v>
      </c>
      <c r="B29" s="32"/>
      <c r="C29" s="136" t="s">
        <v>848</v>
      </c>
      <c r="D29" s="137" t="s">
        <v>678</v>
      </c>
      <c r="E29" s="137" t="s">
        <v>678</v>
      </c>
      <c r="F29" s="138" t="s">
        <v>678</v>
      </c>
      <c r="G29" s="119" t="s">
        <v>122</v>
      </c>
      <c r="H29" s="127"/>
      <c r="I29" s="120">
        <v>500</v>
      </c>
      <c r="J29" s="51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1:13" ht="15" customHeight="1" x14ac:dyDescent="0.3">
      <c r="A30" s="48">
        <f t="shared" si="2"/>
        <v>19</v>
      </c>
      <c r="B30" s="32"/>
      <c r="C30" s="136" t="s">
        <v>679</v>
      </c>
      <c r="D30" s="137" t="s">
        <v>679</v>
      </c>
      <c r="E30" s="137" t="s">
        <v>679</v>
      </c>
      <c r="F30" s="138" t="s">
        <v>679</v>
      </c>
      <c r="G30" s="116" t="s">
        <v>122</v>
      </c>
      <c r="H30" s="126"/>
      <c r="I30" s="120">
        <v>500</v>
      </c>
      <c r="J30" s="51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1:13" ht="26.1" customHeight="1" x14ac:dyDescent="0.3">
      <c r="A31" s="48">
        <f t="shared" si="2"/>
        <v>20</v>
      </c>
      <c r="B31" s="32"/>
      <c r="C31" s="136" t="s">
        <v>858</v>
      </c>
      <c r="D31" s="137" t="s">
        <v>680</v>
      </c>
      <c r="E31" s="137" t="s">
        <v>680</v>
      </c>
      <c r="F31" s="138" t="s">
        <v>680</v>
      </c>
      <c r="G31" s="118" t="s">
        <v>15</v>
      </c>
      <c r="H31" s="127"/>
      <c r="I31" s="60">
        <v>400</v>
      </c>
      <c r="J31" s="51">
        <v>0</v>
      </c>
      <c r="K31" s="33">
        <v>9.5</v>
      </c>
      <c r="L31" s="35">
        <f t="shared" si="0"/>
        <v>0</v>
      </c>
      <c r="M31" s="36">
        <f t="shared" si="1"/>
        <v>0</v>
      </c>
    </row>
    <row r="32" spans="1:13" ht="15" customHeight="1" x14ac:dyDescent="0.3">
      <c r="A32" s="48">
        <f t="shared" si="2"/>
        <v>21</v>
      </c>
      <c r="B32" s="32"/>
      <c r="C32" s="136" t="s">
        <v>859</v>
      </c>
      <c r="D32" s="137" t="s">
        <v>681</v>
      </c>
      <c r="E32" s="137" t="s">
        <v>681</v>
      </c>
      <c r="F32" s="138" t="s">
        <v>681</v>
      </c>
      <c r="G32" s="118" t="s">
        <v>122</v>
      </c>
      <c r="H32" s="126"/>
      <c r="I32" s="60">
        <v>200</v>
      </c>
      <c r="J32" s="51">
        <v>0</v>
      </c>
      <c r="K32" s="33">
        <v>9.5</v>
      </c>
      <c r="L32" s="35">
        <f t="shared" si="0"/>
        <v>0</v>
      </c>
      <c r="M32" s="36">
        <f t="shared" si="1"/>
        <v>0</v>
      </c>
    </row>
    <row r="33" spans="1:13" ht="15" customHeight="1" x14ac:dyDescent="0.3">
      <c r="A33" s="48">
        <f t="shared" si="2"/>
        <v>22</v>
      </c>
      <c r="B33" s="32"/>
      <c r="C33" s="136" t="s">
        <v>682</v>
      </c>
      <c r="D33" s="137" t="s">
        <v>682</v>
      </c>
      <c r="E33" s="137" t="s">
        <v>682</v>
      </c>
      <c r="F33" s="138" t="s">
        <v>682</v>
      </c>
      <c r="G33" s="118" t="s">
        <v>15</v>
      </c>
      <c r="H33" s="126"/>
      <c r="I33" s="60">
        <v>100</v>
      </c>
      <c r="J33" s="51">
        <v>0</v>
      </c>
      <c r="K33" s="33">
        <v>9.5</v>
      </c>
      <c r="L33" s="35">
        <f t="shared" si="0"/>
        <v>0</v>
      </c>
      <c r="M33" s="36">
        <f t="shared" si="1"/>
        <v>0</v>
      </c>
    </row>
    <row r="34" spans="1:13" ht="15" customHeight="1" x14ac:dyDescent="0.3">
      <c r="A34" s="48">
        <f t="shared" si="2"/>
        <v>23</v>
      </c>
      <c r="B34" s="32"/>
      <c r="C34" s="136" t="s">
        <v>849</v>
      </c>
      <c r="D34" s="137" t="s">
        <v>683</v>
      </c>
      <c r="E34" s="137" t="s">
        <v>683</v>
      </c>
      <c r="F34" s="138" t="s">
        <v>683</v>
      </c>
      <c r="G34" s="116" t="s">
        <v>15</v>
      </c>
      <c r="H34" s="127"/>
      <c r="I34" s="120">
        <v>50</v>
      </c>
      <c r="J34" s="51">
        <v>0</v>
      </c>
      <c r="K34" s="33">
        <v>9.5</v>
      </c>
      <c r="L34" s="35">
        <f t="shared" si="0"/>
        <v>0</v>
      </c>
      <c r="M34" s="36">
        <f t="shared" si="1"/>
        <v>0</v>
      </c>
    </row>
    <row r="35" spans="1:13" ht="15" customHeight="1" x14ac:dyDescent="0.3">
      <c r="A35" s="48">
        <f t="shared" si="2"/>
        <v>24</v>
      </c>
      <c r="B35" s="32"/>
      <c r="C35" s="136" t="s">
        <v>684</v>
      </c>
      <c r="D35" s="137" t="s">
        <v>684</v>
      </c>
      <c r="E35" s="137" t="s">
        <v>684</v>
      </c>
      <c r="F35" s="138" t="s">
        <v>684</v>
      </c>
      <c r="G35" s="116" t="s">
        <v>15</v>
      </c>
      <c r="H35" s="126"/>
      <c r="I35" s="120">
        <v>25</v>
      </c>
      <c r="J35" s="51">
        <v>0</v>
      </c>
      <c r="K35" s="33">
        <v>9.5</v>
      </c>
      <c r="L35" s="35">
        <f t="shared" si="0"/>
        <v>0</v>
      </c>
      <c r="M35" s="36">
        <f t="shared" si="1"/>
        <v>0</v>
      </c>
    </row>
    <row r="36" spans="1:13" ht="15" customHeight="1" x14ac:dyDescent="0.3">
      <c r="A36" s="48">
        <f t="shared" si="2"/>
        <v>25</v>
      </c>
      <c r="B36" s="32"/>
      <c r="C36" s="136" t="s">
        <v>685</v>
      </c>
      <c r="D36" s="137" t="s">
        <v>685</v>
      </c>
      <c r="E36" s="137" t="s">
        <v>685</v>
      </c>
      <c r="F36" s="138" t="s">
        <v>685</v>
      </c>
      <c r="G36" s="33" t="s">
        <v>15</v>
      </c>
      <c r="H36" s="126"/>
      <c r="I36" s="34">
        <v>50</v>
      </c>
      <c r="J36" s="51">
        <v>0</v>
      </c>
      <c r="K36" s="33">
        <v>9.5</v>
      </c>
      <c r="L36" s="35">
        <f t="shared" si="0"/>
        <v>0</v>
      </c>
      <c r="M36" s="36">
        <f t="shared" si="1"/>
        <v>0</v>
      </c>
    </row>
    <row r="37" spans="1:13" ht="15" customHeight="1" x14ac:dyDescent="0.3">
      <c r="A37" s="48">
        <f t="shared" si="2"/>
        <v>26</v>
      </c>
      <c r="B37" s="32"/>
      <c r="C37" s="136" t="s">
        <v>686</v>
      </c>
      <c r="D37" s="137" t="s">
        <v>686</v>
      </c>
      <c r="E37" s="137" t="s">
        <v>686</v>
      </c>
      <c r="F37" s="138" t="s">
        <v>686</v>
      </c>
      <c r="G37" s="33" t="s">
        <v>15</v>
      </c>
      <c r="H37" s="126"/>
      <c r="I37" s="34">
        <v>50</v>
      </c>
      <c r="J37" s="51">
        <v>0</v>
      </c>
      <c r="K37" s="33">
        <v>9.5</v>
      </c>
      <c r="L37" s="35">
        <f t="shared" si="0"/>
        <v>0</v>
      </c>
      <c r="M37" s="36">
        <f t="shared" si="1"/>
        <v>0</v>
      </c>
    </row>
    <row r="38" spans="1:13" ht="12.75" customHeight="1" x14ac:dyDescent="0.3">
      <c r="A38" s="37"/>
      <c r="B38" s="37"/>
      <c r="C38" s="140" t="s">
        <v>659</v>
      </c>
      <c r="D38" s="141"/>
      <c r="E38" s="141"/>
      <c r="F38" s="142"/>
      <c r="G38" s="38"/>
      <c r="H38" s="38"/>
      <c r="I38" s="38"/>
      <c r="J38" s="39"/>
      <c r="K38" s="38"/>
      <c r="L38" s="40"/>
      <c r="M38" s="41">
        <f>SUM(M12:M37)</f>
        <v>0</v>
      </c>
    </row>
    <row r="39" spans="1:13" ht="12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19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.75" customHeight="1" x14ac:dyDescent="0.3">
      <c r="A42" s="4" t="s">
        <v>20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2.75" customHeight="1" x14ac:dyDescent="0.3">
      <c r="A43" s="4" t="s">
        <v>837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2.75" customHeight="1" x14ac:dyDescent="0.3">
      <c r="A44" s="4" t="s">
        <v>836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2.75" customHeight="1" x14ac:dyDescent="0.3">
      <c r="A45" s="4" t="s">
        <v>842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2.75" customHeight="1" x14ac:dyDescent="0.3">
      <c r="A47" s="53" t="s">
        <v>894</v>
      </c>
      <c r="B47" s="53"/>
      <c r="C47" s="53"/>
      <c r="D47" s="53"/>
      <c r="E47" s="53"/>
      <c r="F47" s="53"/>
      <c r="G47" s="4"/>
      <c r="H47" s="4"/>
      <c r="I47" s="4"/>
      <c r="J47" s="4"/>
      <c r="K47" s="4"/>
      <c r="L47" s="4"/>
      <c r="M47" s="4"/>
    </row>
    <row r="48" spans="1:13" ht="12.75" customHeight="1" x14ac:dyDescent="0.3">
      <c r="A48" s="53"/>
      <c r="B48" s="53"/>
      <c r="C48" s="53"/>
      <c r="D48" s="53"/>
      <c r="E48" s="53"/>
      <c r="F48" s="53"/>
      <c r="G48" s="4"/>
      <c r="H48" s="4"/>
      <c r="I48" s="4"/>
      <c r="J48" s="4"/>
      <c r="K48" s="4"/>
      <c r="L48" s="4"/>
      <c r="M48" s="4"/>
    </row>
    <row r="49" spans="1:13" ht="12.75" customHeight="1" x14ac:dyDescent="0.3">
      <c r="A49" s="4" t="s">
        <v>21</v>
      </c>
      <c r="B49" s="4"/>
      <c r="C49" s="4"/>
      <c r="D49" s="4"/>
      <c r="E49" s="4"/>
      <c r="F49" s="4"/>
      <c r="G49" s="4"/>
      <c r="H49" s="42" t="s">
        <v>22</v>
      </c>
      <c r="I49" s="4"/>
      <c r="J49" s="4"/>
      <c r="K49" s="4" t="s">
        <v>23</v>
      </c>
      <c r="L49" s="4"/>
      <c r="M49" s="4"/>
    </row>
    <row r="52" spans="1:13" ht="12.75" customHeight="1" x14ac:dyDescent="0.3">
      <c r="B52" s="43"/>
      <c r="C52" s="43"/>
    </row>
    <row r="53" spans="1:13" ht="12.75" customHeight="1" x14ac:dyDescent="0.3">
      <c r="B53" s="43"/>
      <c r="C53" s="43"/>
    </row>
    <row r="54" spans="1:13" ht="12.75" customHeight="1" x14ac:dyDescent="0.3">
      <c r="B54" s="43"/>
      <c r="C54" s="43"/>
    </row>
    <row r="55" spans="1:13" ht="12.75" customHeight="1" x14ac:dyDescent="0.3">
      <c r="B55" s="43"/>
      <c r="C55" s="43"/>
    </row>
  </sheetData>
  <sheetProtection algorithmName="SHA-512" hashValue="iX4lMvfOnuJU65KhAsONAGE17rCObCekRFTrd0aV/KQkERoROHjiKmd1EyodWz0MIqcEWXXEv7fua8vquBxFWA==" saltValue="GCj5Uuz1x71fBuYuh8uvaA==" spinCount="100000" sheet="1" objects="1" scenarios="1"/>
  <protectedRanges>
    <protectedRange sqref="C49" name="Obseg3"/>
    <protectedRange sqref="C4:D5" name="Obseg2"/>
    <protectedRange sqref="C49" name="Range2"/>
  </protectedRanges>
  <mergeCells count="28">
    <mergeCell ref="C38:F38"/>
    <mergeCell ref="C34:F34"/>
    <mergeCell ref="C35:F35"/>
    <mergeCell ref="C36:F36"/>
    <mergeCell ref="C37:F37"/>
    <mergeCell ref="C33:F33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E5A1-60D7-4273-9467-D6FE59F08964}">
  <dimension ref="A1:M49"/>
  <sheetViews>
    <sheetView topLeftCell="A5" zoomScaleNormal="100" workbookViewId="0">
      <selection activeCell="M34" sqref="M3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734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688</v>
      </c>
      <c r="D12" s="137" t="s">
        <v>688</v>
      </c>
      <c r="E12" s="137" t="s">
        <v>688</v>
      </c>
      <c r="F12" s="152" t="s">
        <v>688</v>
      </c>
      <c r="G12" s="121" t="s">
        <v>122</v>
      </c>
      <c r="H12" s="49"/>
      <c r="I12" s="28">
        <v>20</v>
      </c>
      <c r="J12" s="51">
        <v>0</v>
      </c>
      <c r="K12" s="33">
        <v>9.5</v>
      </c>
      <c r="L12" s="35">
        <f t="shared" ref="L12:L33" si="0">PRODUCT(J12,1.095)</f>
        <v>0</v>
      </c>
      <c r="M12" s="36">
        <f t="shared" ref="M12:M33" si="1">PRODUCT(I12,L12)</f>
        <v>0</v>
      </c>
    </row>
    <row r="13" spans="1:13" ht="15" customHeight="1" x14ac:dyDescent="0.3">
      <c r="A13" s="48">
        <f t="shared" ref="A13:A33" si="2">A12+1</f>
        <v>2</v>
      </c>
      <c r="B13" s="32"/>
      <c r="C13" s="136" t="s">
        <v>689</v>
      </c>
      <c r="D13" s="137" t="s">
        <v>689</v>
      </c>
      <c r="E13" s="137" t="s">
        <v>689</v>
      </c>
      <c r="F13" s="152" t="s">
        <v>689</v>
      </c>
      <c r="G13" s="121" t="s">
        <v>122</v>
      </c>
      <c r="H13" s="49"/>
      <c r="I13" s="28">
        <v>20</v>
      </c>
      <c r="J13" s="51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1:13" ht="15" customHeight="1" x14ac:dyDescent="0.3">
      <c r="A14" s="48">
        <f t="shared" si="2"/>
        <v>3</v>
      </c>
      <c r="B14" s="32"/>
      <c r="C14" s="136" t="s">
        <v>690</v>
      </c>
      <c r="D14" s="137" t="s">
        <v>690</v>
      </c>
      <c r="E14" s="137" t="s">
        <v>690</v>
      </c>
      <c r="F14" s="152" t="s">
        <v>690</v>
      </c>
      <c r="G14" s="121" t="s">
        <v>122</v>
      </c>
      <c r="H14" s="49"/>
      <c r="I14" s="28">
        <v>20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15" customHeight="1" x14ac:dyDescent="0.3">
      <c r="A15" s="48">
        <f t="shared" si="2"/>
        <v>4</v>
      </c>
      <c r="B15" s="32"/>
      <c r="C15" s="136" t="s">
        <v>691</v>
      </c>
      <c r="D15" s="137" t="s">
        <v>691</v>
      </c>
      <c r="E15" s="137" t="s">
        <v>691</v>
      </c>
      <c r="F15" s="152" t="s">
        <v>691</v>
      </c>
      <c r="G15" s="121" t="s">
        <v>15</v>
      </c>
      <c r="H15" s="49"/>
      <c r="I15" s="28">
        <v>10</v>
      </c>
      <c r="J15" s="51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1:13" ht="15" customHeight="1" x14ac:dyDescent="0.3">
      <c r="A16" s="48">
        <f t="shared" si="2"/>
        <v>5</v>
      </c>
      <c r="B16" s="32"/>
      <c r="C16" s="136" t="s">
        <v>692</v>
      </c>
      <c r="D16" s="137" t="s">
        <v>692</v>
      </c>
      <c r="E16" s="137" t="s">
        <v>692</v>
      </c>
      <c r="F16" s="152" t="s">
        <v>692</v>
      </c>
      <c r="G16" s="122" t="s">
        <v>15</v>
      </c>
      <c r="H16" s="125"/>
      <c r="I16" s="47">
        <v>5</v>
      </c>
      <c r="J16" s="51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1:13" ht="15" customHeight="1" x14ac:dyDescent="0.3">
      <c r="A17" s="48">
        <f t="shared" si="2"/>
        <v>6</v>
      </c>
      <c r="B17" s="32"/>
      <c r="C17" s="136" t="s">
        <v>895</v>
      </c>
      <c r="D17" s="137" t="s">
        <v>693</v>
      </c>
      <c r="E17" s="137" t="s">
        <v>693</v>
      </c>
      <c r="F17" s="152" t="s">
        <v>693</v>
      </c>
      <c r="G17" s="122" t="s">
        <v>122</v>
      </c>
      <c r="H17" s="125"/>
      <c r="I17" s="47">
        <v>100</v>
      </c>
      <c r="J17" s="51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1:13" ht="15" customHeight="1" x14ac:dyDescent="0.3">
      <c r="A18" s="48">
        <f t="shared" si="2"/>
        <v>7</v>
      </c>
      <c r="B18" s="32"/>
      <c r="C18" s="136" t="s">
        <v>694</v>
      </c>
      <c r="D18" s="137" t="s">
        <v>694</v>
      </c>
      <c r="E18" s="137" t="s">
        <v>694</v>
      </c>
      <c r="F18" s="152" t="s">
        <v>694</v>
      </c>
      <c r="G18" s="121" t="s">
        <v>122</v>
      </c>
      <c r="H18" s="125"/>
      <c r="I18" s="28">
        <v>10</v>
      </c>
      <c r="J18" s="51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1:13" ht="15" customHeight="1" x14ac:dyDescent="0.3">
      <c r="A19" s="48">
        <f t="shared" si="2"/>
        <v>8</v>
      </c>
      <c r="B19" s="32"/>
      <c r="C19" s="136" t="s">
        <v>695</v>
      </c>
      <c r="D19" s="137" t="s">
        <v>695</v>
      </c>
      <c r="E19" s="137" t="s">
        <v>695</v>
      </c>
      <c r="F19" s="152" t="s">
        <v>695</v>
      </c>
      <c r="G19" s="121" t="s">
        <v>122</v>
      </c>
      <c r="H19" s="125"/>
      <c r="I19" s="28">
        <v>30</v>
      </c>
      <c r="J19" s="51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1:13" ht="15" customHeight="1" x14ac:dyDescent="0.3">
      <c r="A20" s="48">
        <f t="shared" si="2"/>
        <v>9</v>
      </c>
      <c r="B20" s="32"/>
      <c r="C20" s="136" t="s">
        <v>696</v>
      </c>
      <c r="D20" s="137" t="s">
        <v>696</v>
      </c>
      <c r="E20" s="137" t="s">
        <v>696</v>
      </c>
      <c r="F20" s="152" t="s">
        <v>696</v>
      </c>
      <c r="G20" s="121" t="s">
        <v>122</v>
      </c>
      <c r="H20" s="125"/>
      <c r="I20" s="28">
        <v>50</v>
      </c>
      <c r="J20" s="51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1:13" ht="15" customHeight="1" x14ac:dyDescent="0.3">
      <c r="A21" s="48">
        <f t="shared" si="2"/>
        <v>10</v>
      </c>
      <c r="B21" s="32"/>
      <c r="C21" s="136" t="s">
        <v>896</v>
      </c>
      <c r="D21" s="137" t="s">
        <v>697</v>
      </c>
      <c r="E21" s="137" t="s">
        <v>697</v>
      </c>
      <c r="F21" s="152" t="s">
        <v>697</v>
      </c>
      <c r="G21" s="121" t="s">
        <v>122</v>
      </c>
      <c r="H21" s="125"/>
      <c r="I21" s="28">
        <v>100</v>
      </c>
      <c r="J21" s="51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1:13" ht="15" customHeight="1" x14ac:dyDescent="0.3">
      <c r="A22" s="48">
        <f t="shared" si="2"/>
        <v>11</v>
      </c>
      <c r="B22" s="32"/>
      <c r="C22" s="136" t="s">
        <v>698</v>
      </c>
      <c r="D22" s="137" t="s">
        <v>698</v>
      </c>
      <c r="E22" s="137" t="s">
        <v>698</v>
      </c>
      <c r="F22" s="152" t="s">
        <v>698</v>
      </c>
      <c r="G22" s="121" t="s">
        <v>122</v>
      </c>
      <c r="H22" s="49"/>
      <c r="I22" s="28">
        <v>100</v>
      </c>
      <c r="J22" s="51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1:13" ht="15" customHeight="1" x14ac:dyDescent="0.3">
      <c r="A23" s="48">
        <f t="shared" si="2"/>
        <v>12</v>
      </c>
      <c r="B23" s="32"/>
      <c r="C23" s="136" t="s">
        <v>699</v>
      </c>
      <c r="D23" s="137" t="s">
        <v>699</v>
      </c>
      <c r="E23" s="137" t="s">
        <v>699</v>
      </c>
      <c r="F23" s="152" t="s">
        <v>699</v>
      </c>
      <c r="G23" s="121" t="s">
        <v>122</v>
      </c>
      <c r="H23" s="49"/>
      <c r="I23" s="28">
        <v>100</v>
      </c>
      <c r="J23" s="51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1:13" ht="15" customHeight="1" x14ac:dyDescent="0.3">
      <c r="A24" s="48">
        <f t="shared" si="2"/>
        <v>13</v>
      </c>
      <c r="B24" s="32"/>
      <c r="C24" s="136" t="s">
        <v>700</v>
      </c>
      <c r="D24" s="137" t="s">
        <v>700</v>
      </c>
      <c r="E24" s="137" t="s">
        <v>700</v>
      </c>
      <c r="F24" s="152" t="s">
        <v>700</v>
      </c>
      <c r="G24" s="121" t="s">
        <v>15</v>
      </c>
      <c r="H24" s="49"/>
      <c r="I24" s="28">
        <v>10</v>
      </c>
      <c r="J24" s="51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1:13" ht="15" customHeight="1" x14ac:dyDescent="0.3">
      <c r="A25" s="48">
        <f t="shared" si="2"/>
        <v>14</v>
      </c>
      <c r="B25" s="32"/>
      <c r="C25" s="136" t="s">
        <v>701</v>
      </c>
      <c r="D25" s="137" t="s">
        <v>701</v>
      </c>
      <c r="E25" s="137" t="s">
        <v>701</v>
      </c>
      <c r="F25" s="152" t="s">
        <v>701</v>
      </c>
      <c r="G25" s="121" t="s">
        <v>122</v>
      </c>
      <c r="H25" s="49"/>
      <c r="I25" s="28">
        <v>50</v>
      </c>
      <c r="J25" s="51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1:13" ht="15" customHeight="1" x14ac:dyDescent="0.3">
      <c r="A26" s="48">
        <f t="shared" si="2"/>
        <v>15</v>
      </c>
      <c r="B26" s="32"/>
      <c r="C26" s="136" t="s">
        <v>702</v>
      </c>
      <c r="D26" s="137" t="s">
        <v>702</v>
      </c>
      <c r="E26" s="137" t="s">
        <v>702</v>
      </c>
      <c r="F26" s="152" t="s">
        <v>702</v>
      </c>
      <c r="G26" s="121" t="s">
        <v>122</v>
      </c>
      <c r="H26" s="49"/>
      <c r="I26" s="28">
        <v>50</v>
      </c>
      <c r="J26" s="51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1:13" ht="15" customHeight="1" x14ac:dyDescent="0.3">
      <c r="A27" s="48">
        <f t="shared" si="2"/>
        <v>16</v>
      </c>
      <c r="B27" s="32"/>
      <c r="C27" s="136" t="s">
        <v>703</v>
      </c>
      <c r="D27" s="137" t="s">
        <v>703</v>
      </c>
      <c r="E27" s="137" t="s">
        <v>703</v>
      </c>
      <c r="F27" s="152" t="s">
        <v>703</v>
      </c>
      <c r="G27" s="121" t="s">
        <v>122</v>
      </c>
      <c r="H27" s="49"/>
      <c r="I27" s="28">
        <v>10</v>
      </c>
      <c r="J27" s="51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1:13" ht="15" customHeight="1" x14ac:dyDescent="0.3">
      <c r="A28" s="48">
        <f t="shared" si="2"/>
        <v>17</v>
      </c>
      <c r="B28" s="32"/>
      <c r="C28" s="136" t="s">
        <v>704</v>
      </c>
      <c r="D28" s="137" t="s">
        <v>704</v>
      </c>
      <c r="E28" s="137" t="s">
        <v>704</v>
      </c>
      <c r="F28" s="152" t="s">
        <v>704</v>
      </c>
      <c r="G28" s="121" t="s">
        <v>15</v>
      </c>
      <c r="H28" s="49"/>
      <c r="I28" s="28">
        <v>13</v>
      </c>
      <c r="J28" s="51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1:13" ht="15" customHeight="1" x14ac:dyDescent="0.3">
      <c r="A29" s="48">
        <f t="shared" si="2"/>
        <v>18</v>
      </c>
      <c r="B29" s="32"/>
      <c r="C29" s="136" t="s">
        <v>705</v>
      </c>
      <c r="D29" s="137" t="s">
        <v>705</v>
      </c>
      <c r="E29" s="137" t="s">
        <v>705</v>
      </c>
      <c r="F29" s="138" t="s">
        <v>705</v>
      </c>
      <c r="G29" s="121" t="s">
        <v>122</v>
      </c>
      <c r="H29" s="49"/>
      <c r="I29" s="28">
        <v>100</v>
      </c>
      <c r="J29" s="51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1:13" ht="15" customHeight="1" x14ac:dyDescent="0.3">
      <c r="A30" s="48">
        <f t="shared" si="2"/>
        <v>19</v>
      </c>
      <c r="B30" s="32"/>
      <c r="C30" s="136" t="s">
        <v>706</v>
      </c>
      <c r="D30" s="137" t="s">
        <v>706</v>
      </c>
      <c r="E30" s="137" t="s">
        <v>706</v>
      </c>
      <c r="F30" s="152" t="s">
        <v>706</v>
      </c>
      <c r="G30" s="121" t="s">
        <v>122</v>
      </c>
      <c r="H30" s="49"/>
      <c r="I30" s="28">
        <v>80</v>
      </c>
      <c r="J30" s="51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1:13" ht="15" customHeight="1" x14ac:dyDescent="0.3">
      <c r="A31" s="48">
        <f t="shared" si="2"/>
        <v>20</v>
      </c>
      <c r="B31" s="32"/>
      <c r="C31" s="136" t="s">
        <v>707</v>
      </c>
      <c r="D31" s="137" t="s">
        <v>707</v>
      </c>
      <c r="E31" s="137" t="s">
        <v>707</v>
      </c>
      <c r="F31" s="152" t="s">
        <v>707</v>
      </c>
      <c r="G31" s="121" t="s">
        <v>122</v>
      </c>
      <c r="H31" s="49"/>
      <c r="I31" s="28">
        <v>7</v>
      </c>
      <c r="J31" s="51">
        <v>0</v>
      </c>
      <c r="K31" s="33">
        <v>9.5</v>
      </c>
      <c r="L31" s="35">
        <f t="shared" si="0"/>
        <v>0</v>
      </c>
      <c r="M31" s="36">
        <f t="shared" si="1"/>
        <v>0</v>
      </c>
    </row>
    <row r="32" spans="1:13" ht="15" customHeight="1" x14ac:dyDescent="0.3">
      <c r="A32" s="48">
        <f t="shared" si="2"/>
        <v>21</v>
      </c>
      <c r="B32" s="32"/>
      <c r="C32" s="136" t="s">
        <v>708</v>
      </c>
      <c r="D32" s="137" t="s">
        <v>708</v>
      </c>
      <c r="E32" s="137" t="s">
        <v>708</v>
      </c>
      <c r="F32" s="152" t="s">
        <v>708</v>
      </c>
      <c r="G32" s="121" t="s">
        <v>15</v>
      </c>
      <c r="H32" s="49"/>
      <c r="I32" s="28">
        <v>100</v>
      </c>
      <c r="J32" s="51">
        <v>0</v>
      </c>
      <c r="K32" s="33">
        <v>9.5</v>
      </c>
      <c r="L32" s="35">
        <f t="shared" si="0"/>
        <v>0</v>
      </c>
      <c r="M32" s="36">
        <f t="shared" si="1"/>
        <v>0</v>
      </c>
    </row>
    <row r="33" spans="1:13" ht="15" customHeight="1" x14ac:dyDescent="0.3">
      <c r="A33" s="48">
        <f t="shared" si="2"/>
        <v>22</v>
      </c>
      <c r="B33" s="32"/>
      <c r="C33" s="136" t="s">
        <v>709</v>
      </c>
      <c r="D33" s="137" t="s">
        <v>709</v>
      </c>
      <c r="E33" s="137" t="s">
        <v>709</v>
      </c>
      <c r="F33" s="152" t="s">
        <v>709</v>
      </c>
      <c r="G33" s="121" t="s">
        <v>122</v>
      </c>
      <c r="H33" s="49"/>
      <c r="I33" s="28">
        <v>20</v>
      </c>
      <c r="J33" s="51">
        <v>0</v>
      </c>
      <c r="K33" s="33">
        <v>9.5</v>
      </c>
      <c r="L33" s="35">
        <f t="shared" si="0"/>
        <v>0</v>
      </c>
      <c r="M33" s="36">
        <f t="shared" si="1"/>
        <v>0</v>
      </c>
    </row>
    <row r="34" spans="1:13" ht="12.75" customHeight="1" x14ac:dyDescent="0.3">
      <c r="A34" s="37"/>
      <c r="B34" s="37"/>
      <c r="C34" s="140" t="s">
        <v>660</v>
      </c>
      <c r="D34" s="141"/>
      <c r="E34" s="141"/>
      <c r="F34" s="142"/>
      <c r="G34" s="38"/>
      <c r="H34" s="38"/>
      <c r="I34" s="38"/>
      <c r="J34" s="39"/>
      <c r="K34" s="38"/>
      <c r="L34" s="40"/>
      <c r="M34" s="41">
        <f>SUM(M12:M33)</f>
        <v>0</v>
      </c>
    </row>
    <row r="35" spans="1:13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19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 t="s">
        <v>20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4" t="s">
        <v>837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 t="s">
        <v>836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842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2.75" customHeight="1" x14ac:dyDescent="0.3">
      <c r="A43" s="4" t="s">
        <v>21</v>
      </c>
      <c r="B43" s="4"/>
      <c r="C43" s="4"/>
      <c r="D43" s="4"/>
      <c r="E43" s="4"/>
      <c r="F43" s="4"/>
      <c r="G43" s="4"/>
      <c r="H43" s="42" t="s">
        <v>22</v>
      </c>
      <c r="I43" s="4"/>
      <c r="J43" s="4"/>
      <c r="K43" s="4" t="s">
        <v>23</v>
      </c>
      <c r="L43" s="4"/>
      <c r="M43" s="4"/>
    </row>
    <row r="46" spans="1:13" ht="12.75" customHeight="1" x14ac:dyDescent="0.3">
      <c r="B46" s="43"/>
      <c r="C46" s="43"/>
    </row>
    <row r="47" spans="1:13" ht="12.75" customHeight="1" x14ac:dyDescent="0.3">
      <c r="B47" s="43"/>
      <c r="C47" s="43"/>
    </row>
    <row r="48" spans="1:13" ht="12.75" customHeight="1" x14ac:dyDescent="0.3">
      <c r="B48" s="43"/>
      <c r="C48" s="43"/>
    </row>
    <row r="49" spans="2:3" ht="12.75" customHeight="1" x14ac:dyDescent="0.3">
      <c r="B49" s="43"/>
      <c r="C49" s="43"/>
    </row>
  </sheetData>
  <sheetProtection algorithmName="SHA-512" hashValue="SDuGKB3LgtcR9FaMiJFP9I/U3m9K+A8vQvVXZZFRFAqeCsvlnaGlmbYdz4PQi8KD2jaaIMvpON6Vh+UPk7E9ng==" saltValue="A7x5R2MZ4LTKLiyrw9gbxg==" spinCount="100000" sheet="1" objects="1" scenarios="1"/>
  <protectedRanges>
    <protectedRange sqref="C43" name="Obseg3"/>
    <protectedRange sqref="C4:C5" name="Obseg2"/>
    <protectedRange sqref="C43" name="Range2"/>
  </protectedRanges>
  <mergeCells count="24">
    <mergeCell ref="C34:F34"/>
    <mergeCell ref="C29:F29"/>
    <mergeCell ref="C30:F30"/>
    <mergeCell ref="C31:F31"/>
    <mergeCell ref="C32:F32"/>
    <mergeCell ref="C33:F33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BF6C-F9F7-47CE-8663-62A4C9F79B32}">
  <dimension ref="A1:M40"/>
  <sheetViews>
    <sheetView zoomScaleNormal="100" workbookViewId="0">
      <selection activeCell="N22" sqref="N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735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60" t="s">
        <v>939</v>
      </c>
      <c r="D12" s="154" t="s">
        <v>711</v>
      </c>
      <c r="E12" s="154" t="s">
        <v>711</v>
      </c>
      <c r="F12" s="155" t="s">
        <v>711</v>
      </c>
      <c r="G12" s="161" t="s">
        <v>122</v>
      </c>
      <c r="H12" s="158"/>
      <c r="I12" s="34">
        <v>150</v>
      </c>
      <c r="J12" s="51">
        <v>0</v>
      </c>
      <c r="K12" s="33">
        <v>9.5</v>
      </c>
      <c r="L12" s="35">
        <f t="shared" ref="L12:L22" si="0">PRODUCT(J12,1.095)</f>
        <v>0</v>
      </c>
      <c r="M12" s="36">
        <f t="shared" ref="M12:M22" si="1">PRODUCT(I12,L12)</f>
        <v>0</v>
      </c>
    </row>
    <row r="13" spans="1:13" ht="15" customHeight="1" x14ac:dyDescent="0.3">
      <c r="A13" s="48">
        <f>A12+1</f>
        <v>2</v>
      </c>
      <c r="B13" s="32"/>
      <c r="C13" s="153" t="s">
        <v>712</v>
      </c>
      <c r="D13" s="154" t="s">
        <v>712</v>
      </c>
      <c r="E13" s="154" t="s">
        <v>712</v>
      </c>
      <c r="F13" s="155" t="s">
        <v>712</v>
      </c>
      <c r="G13" s="161" t="s">
        <v>122</v>
      </c>
      <c r="H13" s="158"/>
      <c r="I13" s="34">
        <v>20</v>
      </c>
      <c r="J13" s="51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1:13" ht="15" customHeight="1" x14ac:dyDescent="0.3">
      <c r="A14" s="48">
        <f t="shared" ref="A14:A22" si="2">A13+1</f>
        <v>3</v>
      </c>
      <c r="B14" s="32"/>
      <c r="C14" s="153" t="s">
        <v>713</v>
      </c>
      <c r="D14" s="154" t="s">
        <v>713</v>
      </c>
      <c r="E14" s="154" t="s">
        <v>713</v>
      </c>
      <c r="F14" s="155" t="s">
        <v>713</v>
      </c>
      <c r="G14" s="161" t="s">
        <v>122</v>
      </c>
      <c r="H14" s="158"/>
      <c r="I14" s="34">
        <v>10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26.1" customHeight="1" x14ac:dyDescent="0.3">
      <c r="A15" s="48">
        <f t="shared" si="2"/>
        <v>4</v>
      </c>
      <c r="B15" s="32"/>
      <c r="C15" s="153" t="s">
        <v>714</v>
      </c>
      <c r="D15" s="154" t="s">
        <v>714</v>
      </c>
      <c r="E15" s="154" t="s">
        <v>714</v>
      </c>
      <c r="F15" s="155" t="s">
        <v>714</v>
      </c>
      <c r="G15" s="161" t="s">
        <v>122</v>
      </c>
      <c r="H15" s="158"/>
      <c r="I15" s="34">
        <v>50</v>
      </c>
      <c r="J15" s="51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1:13" ht="15" customHeight="1" x14ac:dyDescent="0.3">
      <c r="A16" s="48">
        <f t="shared" si="2"/>
        <v>5</v>
      </c>
      <c r="B16" s="32"/>
      <c r="C16" s="153" t="s">
        <v>937</v>
      </c>
      <c r="D16" s="154" t="s">
        <v>715</v>
      </c>
      <c r="E16" s="154" t="s">
        <v>715</v>
      </c>
      <c r="F16" s="155" t="s">
        <v>715</v>
      </c>
      <c r="G16" s="161" t="s">
        <v>122</v>
      </c>
      <c r="H16" s="157"/>
      <c r="I16" s="28">
        <v>10</v>
      </c>
      <c r="J16" s="51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1:13" ht="26.1" customHeight="1" x14ac:dyDescent="0.3">
      <c r="A17" s="48">
        <f t="shared" si="2"/>
        <v>6</v>
      </c>
      <c r="B17" s="32"/>
      <c r="C17" s="153" t="s">
        <v>716</v>
      </c>
      <c r="D17" s="154" t="s">
        <v>716</v>
      </c>
      <c r="E17" s="154" t="s">
        <v>716</v>
      </c>
      <c r="F17" s="155" t="s">
        <v>716</v>
      </c>
      <c r="G17" s="161" t="s">
        <v>122</v>
      </c>
      <c r="H17" s="158"/>
      <c r="I17" s="34">
        <v>20</v>
      </c>
      <c r="J17" s="51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1:13" ht="15" customHeight="1" x14ac:dyDescent="0.3">
      <c r="A18" s="48">
        <f t="shared" si="2"/>
        <v>7</v>
      </c>
      <c r="B18" s="32"/>
      <c r="C18" s="153" t="s">
        <v>717</v>
      </c>
      <c r="D18" s="154" t="s">
        <v>717</v>
      </c>
      <c r="E18" s="154" t="s">
        <v>717</v>
      </c>
      <c r="F18" s="155" t="s">
        <v>717</v>
      </c>
      <c r="G18" s="161" t="s">
        <v>122</v>
      </c>
      <c r="H18" s="158"/>
      <c r="I18" s="28">
        <v>10</v>
      </c>
      <c r="J18" s="51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1:13" ht="15" customHeight="1" x14ac:dyDescent="0.3">
      <c r="A19" s="48">
        <f t="shared" si="2"/>
        <v>8</v>
      </c>
      <c r="B19" s="32"/>
      <c r="C19" s="153" t="s">
        <v>938</v>
      </c>
      <c r="D19" s="154" t="s">
        <v>718</v>
      </c>
      <c r="E19" s="154" t="s">
        <v>718</v>
      </c>
      <c r="F19" s="155" t="s">
        <v>718</v>
      </c>
      <c r="G19" s="161" t="s">
        <v>122</v>
      </c>
      <c r="H19" s="157"/>
      <c r="I19" s="28">
        <v>10</v>
      </c>
      <c r="J19" s="51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1:13" ht="15" customHeight="1" x14ac:dyDescent="0.3">
      <c r="A20" s="48">
        <f t="shared" si="2"/>
        <v>9</v>
      </c>
      <c r="B20" s="32"/>
      <c r="C20" s="153" t="s">
        <v>719</v>
      </c>
      <c r="D20" s="154" t="s">
        <v>719</v>
      </c>
      <c r="E20" s="154" t="s">
        <v>719</v>
      </c>
      <c r="F20" s="155" t="s">
        <v>719</v>
      </c>
      <c r="G20" s="161" t="s">
        <v>122</v>
      </c>
      <c r="H20" s="158"/>
      <c r="I20" s="34">
        <v>20</v>
      </c>
      <c r="J20" s="51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1:13" ht="15" customHeight="1" x14ac:dyDescent="0.3">
      <c r="A21" s="48">
        <f t="shared" si="2"/>
        <v>10</v>
      </c>
      <c r="B21" s="32"/>
      <c r="C21" s="153" t="s">
        <v>720</v>
      </c>
      <c r="D21" s="154" t="s">
        <v>720</v>
      </c>
      <c r="E21" s="154" t="s">
        <v>720</v>
      </c>
      <c r="F21" s="155" t="s">
        <v>720</v>
      </c>
      <c r="G21" s="161" t="s">
        <v>122</v>
      </c>
      <c r="H21" s="158"/>
      <c r="I21" s="28">
        <v>10</v>
      </c>
      <c r="J21" s="51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1:13" ht="15" customHeight="1" x14ac:dyDescent="0.3">
      <c r="A22" s="48">
        <f t="shared" si="2"/>
        <v>11</v>
      </c>
      <c r="B22" s="32"/>
      <c r="C22" s="153" t="s">
        <v>721</v>
      </c>
      <c r="D22" s="154" t="s">
        <v>721</v>
      </c>
      <c r="E22" s="154" t="s">
        <v>721</v>
      </c>
      <c r="F22" s="155" t="s">
        <v>721</v>
      </c>
      <c r="G22" s="161" t="s">
        <v>122</v>
      </c>
      <c r="H22" s="158"/>
      <c r="I22" s="28">
        <v>10</v>
      </c>
      <c r="J22" s="51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1:13" ht="12.75" customHeight="1" x14ac:dyDescent="0.3">
      <c r="A23" s="37"/>
      <c r="B23" s="37"/>
      <c r="C23" s="140" t="s">
        <v>687</v>
      </c>
      <c r="D23" s="141"/>
      <c r="E23" s="141"/>
      <c r="F23" s="142"/>
      <c r="G23" s="38"/>
      <c r="H23" s="38"/>
      <c r="I23" s="38"/>
      <c r="J23" s="39"/>
      <c r="K23" s="38"/>
      <c r="L23" s="40"/>
      <c r="M23" s="41">
        <f>SUM(M12:M22)</f>
        <v>0</v>
      </c>
    </row>
    <row r="24" spans="1:13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 t="s">
        <v>837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836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 t="s">
        <v>842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53" t="s">
        <v>940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5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 t="s">
        <v>21</v>
      </c>
      <c r="B34" s="4"/>
      <c r="C34" s="4"/>
      <c r="D34" s="4"/>
      <c r="E34" s="4"/>
      <c r="F34" s="4"/>
      <c r="G34" s="4"/>
      <c r="H34" s="42" t="s">
        <v>22</v>
      </c>
      <c r="I34" s="4"/>
      <c r="J34" s="4"/>
      <c r="K34" s="4" t="s">
        <v>23</v>
      </c>
      <c r="L34" s="4"/>
      <c r="M34" s="4"/>
    </row>
    <row r="37" spans="1:13" ht="12.75" customHeight="1" x14ac:dyDescent="0.3">
      <c r="B37" s="43"/>
      <c r="C37" s="43"/>
    </row>
    <row r="38" spans="1:13" ht="12.75" customHeight="1" x14ac:dyDescent="0.3">
      <c r="B38" s="43"/>
      <c r="C38" s="43"/>
    </row>
    <row r="39" spans="1:13" ht="12.75" customHeight="1" x14ac:dyDescent="0.3">
      <c r="B39" s="43"/>
      <c r="C39" s="43"/>
    </row>
    <row r="40" spans="1:13" ht="12.75" customHeight="1" x14ac:dyDescent="0.3">
      <c r="B40" s="43"/>
      <c r="C40" s="43"/>
    </row>
  </sheetData>
  <sheetProtection algorithmName="SHA-512" hashValue="rtRnfmAVNiWsJ+Pi1UIn+aDMCF7Rph4HXbvQ+oV0Wz0cPWw2NOyOLBJLls7H4ue50vphMuUsNSzBSCHbsncq9w==" saltValue="LOeo5jDVQCwhDlUx+0wIFQ==" spinCount="100000" sheet="1" objects="1" scenarios="1"/>
  <protectedRanges>
    <protectedRange sqref="C4:D5" name="Obseg3"/>
    <protectedRange sqref="C34" name="Obseg2"/>
    <protectedRange sqref="C34" name="Range2"/>
  </protectedRanges>
  <mergeCells count="13">
    <mergeCell ref="C23:F23"/>
    <mergeCell ref="C19:F19"/>
    <mergeCell ref="C20:F20"/>
    <mergeCell ref="C21:F21"/>
    <mergeCell ref="C22:F22"/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EB3E-D3AC-4AA3-89D0-B9C6741F7BDF}">
  <dimension ref="A1:M38"/>
  <sheetViews>
    <sheetView zoomScaleNormal="100" workbookViewId="0">
      <selection activeCell="J27" sqref="J2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834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722</v>
      </c>
      <c r="D12" s="137" t="s">
        <v>722</v>
      </c>
      <c r="E12" s="137" t="s">
        <v>722</v>
      </c>
      <c r="F12" s="138" t="s">
        <v>722</v>
      </c>
      <c r="G12" s="56" t="s">
        <v>122</v>
      </c>
      <c r="H12" s="49"/>
      <c r="I12" s="28">
        <v>400</v>
      </c>
      <c r="J12" s="51">
        <v>0</v>
      </c>
      <c r="K12" s="33">
        <v>9.5</v>
      </c>
      <c r="L12" s="35">
        <f t="shared" ref="L12:L22" si="0">PRODUCT(J12,1.095)</f>
        <v>0</v>
      </c>
      <c r="M12" s="36">
        <f t="shared" ref="M12:M22" si="1">PRODUCT(I12,L12)</f>
        <v>0</v>
      </c>
    </row>
    <row r="13" spans="1:13" ht="15" customHeight="1" x14ac:dyDescent="0.3">
      <c r="A13" s="48">
        <f t="shared" ref="A13:A22" si="2">A12+1</f>
        <v>2</v>
      </c>
      <c r="B13" s="32"/>
      <c r="C13" s="136" t="s">
        <v>723</v>
      </c>
      <c r="D13" s="137" t="s">
        <v>723</v>
      </c>
      <c r="E13" s="137" t="s">
        <v>723</v>
      </c>
      <c r="F13" s="138" t="s">
        <v>723</v>
      </c>
      <c r="G13" s="56" t="s">
        <v>122</v>
      </c>
      <c r="H13" s="49"/>
      <c r="I13" s="28">
        <v>400</v>
      </c>
      <c r="J13" s="51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1:13" ht="15" customHeight="1" x14ac:dyDescent="0.3">
      <c r="A14" s="48">
        <f t="shared" si="2"/>
        <v>3</v>
      </c>
      <c r="B14" s="32"/>
      <c r="C14" s="136" t="s">
        <v>724</v>
      </c>
      <c r="D14" s="137" t="s">
        <v>724</v>
      </c>
      <c r="E14" s="137" t="s">
        <v>724</v>
      </c>
      <c r="F14" s="138" t="s">
        <v>724</v>
      </c>
      <c r="G14" s="56" t="s">
        <v>122</v>
      </c>
      <c r="H14" s="49"/>
      <c r="I14" s="28">
        <v>400</v>
      </c>
      <c r="J14" s="51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1:13" ht="15" customHeight="1" x14ac:dyDescent="0.3">
      <c r="A15" s="48">
        <f t="shared" si="2"/>
        <v>4</v>
      </c>
      <c r="B15" s="32"/>
      <c r="C15" s="136" t="s">
        <v>725</v>
      </c>
      <c r="D15" s="137" t="s">
        <v>725</v>
      </c>
      <c r="E15" s="137" t="s">
        <v>725</v>
      </c>
      <c r="F15" s="138" t="s">
        <v>725</v>
      </c>
      <c r="G15" s="56" t="s">
        <v>122</v>
      </c>
      <c r="H15" s="49"/>
      <c r="I15" s="28">
        <v>400</v>
      </c>
      <c r="J15" s="51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1:13" ht="15" customHeight="1" x14ac:dyDescent="0.3">
      <c r="A16" s="48">
        <f t="shared" si="2"/>
        <v>5</v>
      </c>
      <c r="B16" s="32"/>
      <c r="C16" s="136" t="s">
        <v>726</v>
      </c>
      <c r="D16" s="137" t="s">
        <v>726</v>
      </c>
      <c r="E16" s="137" t="s">
        <v>726</v>
      </c>
      <c r="F16" s="138" t="s">
        <v>726</v>
      </c>
      <c r="G16" s="56" t="s">
        <v>122</v>
      </c>
      <c r="H16" s="49"/>
      <c r="I16" s="28">
        <v>400</v>
      </c>
      <c r="J16" s="51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1:13" ht="15" customHeight="1" x14ac:dyDescent="0.3">
      <c r="A17" s="48">
        <f t="shared" si="2"/>
        <v>6</v>
      </c>
      <c r="B17" s="32"/>
      <c r="C17" s="136" t="s">
        <v>727</v>
      </c>
      <c r="D17" s="137" t="s">
        <v>727</v>
      </c>
      <c r="E17" s="137" t="s">
        <v>727</v>
      </c>
      <c r="F17" s="138" t="s">
        <v>727</v>
      </c>
      <c r="G17" s="56" t="s">
        <v>122</v>
      </c>
      <c r="H17" s="49"/>
      <c r="I17" s="28">
        <v>400</v>
      </c>
      <c r="J17" s="51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1:13" ht="15" customHeight="1" x14ac:dyDescent="0.3">
      <c r="A18" s="48">
        <f t="shared" si="2"/>
        <v>7</v>
      </c>
      <c r="B18" s="32"/>
      <c r="C18" s="136" t="s">
        <v>728</v>
      </c>
      <c r="D18" s="137" t="s">
        <v>728</v>
      </c>
      <c r="E18" s="137" t="s">
        <v>728</v>
      </c>
      <c r="F18" s="138" t="s">
        <v>728</v>
      </c>
      <c r="G18" s="56" t="s">
        <v>122</v>
      </c>
      <c r="H18" s="49"/>
      <c r="I18" s="28">
        <v>400</v>
      </c>
      <c r="J18" s="51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1:13" ht="15" customHeight="1" x14ac:dyDescent="0.3">
      <c r="A19" s="48">
        <f t="shared" si="2"/>
        <v>8</v>
      </c>
      <c r="B19" s="32"/>
      <c r="C19" s="136" t="s">
        <v>729</v>
      </c>
      <c r="D19" s="137" t="s">
        <v>729</v>
      </c>
      <c r="E19" s="137" t="s">
        <v>729</v>
      </c>
      <c r="F19" s="138" t="s">
        <v>729</v>
      </c>
      <c r="G19" s="56" t="s">
        <v>122</v>
      </c>
      <c r="H19" s="49"/>
      <c r="I19" s="28">
        <v>400</v>
      </c>
      <c r="J19" s="51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1:13" ht="15" customHeight="1" x14ac:dyDescent="0.3">
      <c r="A20" s="48">
        <f t="shared" si="2"/>
        <v>9</v>
      </c>
      <c r="B20" s="32"/>
      <c r="C20" s="136" t="s">
        <v>730</v>
      </c>
      <c r="D20" s="137" t="s">
        <v>730</v>
      </c>
      <c r="E20" s="137" t="s">
        <v>730</v>
      </c>
      <c r="F20" s="138" t="s">
        <v>730</v>
      </c>
      <c r="G20" s="56" t="s">
        <v>122</v>
      </c>
      <c r="H20" s="49"/>
      <c r="I20" s="28">
        <v>400</v>
      </c>
      <c r="J20" s="51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1:13" ht="15" customHeight="1" x14ac:dyDescent="0.3">
      <c r="A21" s="48">
        <f t="shared" si="2"/>
        <v>10</v>
      </c>
      <c r="B21" s="32"/>
      <c r="C21" s="136" t="s">
        <v>731</v>
      </c>
      <c r="D21" s="137" t="s">
        <v>731</v>
      </c>
      <c r="E21" s="137" t="s">
        <v>731</v>
      </c>
      <c r="F21" s="138" t="s">
        <v>731</v>
      </c>
      <c r="G21" s="56" t="s">
        <v>122</v>
      </c>
      <c r="H21" s="49"/>
      <c r="I21" s="28">
        <v>400</v>
      </c>
      <c r="J21" s="51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1:13" ht="15" customHeight="1" x14ac:dyDescent="0.3">
      <c r="A22" s="48">
        <f t="shared" si="2"/>
        <v>11</v>
      </c>
      <c r="B22" s="32"/>
      <c r="C22" s="136" t="s">
        <v>732</v>
      </c>
      <c r="D22" s="137" t="s">
        <v>732</v>
      </c>
      <c r="E22" s="137" t="s">
        <v>732</v>
      </c>
      <c r="F22" s="138" t="s">
        <v>732</v>
      </c>
      <c r="G22" s="56" t="s">
        <v>122</v>
      </c>
      <c r="H22" s="49"/>
      <c r="I22" s="28">
        <v>400</v>
      </c>
      <c r="J22" s="51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1:13" ht="12.75" customHeight="1" x14ac:dyDescent="0.3">
      <c r="A23" s="37"/>
      <c r="B23" s="37"/>
      <c r="C23" s="140" t="s">
        <v>710</v>
      </c>
      <c r="D23" s="141"/>
      <c r="E23" s="141"/>
      <c r="F23" s="142"/>
      <c r="G23" s="38"/>
      <c r="H23" s="38"/>
      <c r="I23" s="38"/>
      <c r="J23" s="39"/>
      <c r="K23" s="38"/>
      <c r="L23" s="40"/>
      <c r="M23" s="41">
        <f>SUM(M12:M22)</f>
        <v>0</v>
      </c>
    </row>
    <row r="24" spans="1:13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 t="s">
        <v>837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836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4" t="s">
        <v>842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4" t="s">
        <v>21</v>
      </c>
      <c r="B32" s="4"/>
      <c r="C32" s="4"/>
      <c r="D32" s="4"/>
      <c r="E32" s="4"/>
      <c r="F32" s="4"/>
      <c r="G32" s="4"/>
      <c r="H32" s="42" t="s">
        <v>22</v>
      </c>
      <c r="I32" s="4"/>
      <c r="J32" s="4"/>
      <c r="K32" s="4" t="s">
        <v>23</v>
      </c>
      <c r="L32" s="4"/>
      <c r="M32" s="4"/>
    </row>
    <row r="35" spans="2:3" ht="12.75" customHeight="1" x14ac:dyDescent="0.3">
      <c r="B35" s="43"/>
      <c r="C35" s="43"/>
    </row>
    <row r="36" spans="2:3" ht="12.75" customHeight="1" x14ac:dyDescent="0.3">
      <c r="B36" s="43"/>
      <c r="C36" s="43"/>
    </row>
    <row r="37" spans="2:3" ht="12.75" customHeight="1" x14ac:dyDescent="0.3">
      <c r="B37" s="43"/>
      <c r="C37" s="43"/>
    </row>
    <row r="38" spans="2:3" ht="12.75" customHeight="1" x14ac:dyDescent="0.3">
      <c r="B38" s="43"/>
      <c r="C38" s="43"/>
    </row>
  </sheetData>
  <sheetProtection algorithmName="SHA-512" hashValue="TyXYNuA6mMXjQP38W/RoFg6zwtMYAkyWNcnKB5L9GgAQLSK3WzU0mX6rSDNylGJYS+xWCQqmSpPeSJs9nGJWqQ==" saltValue="pRZyEcPYmRy1ArlcSWRDyQ==" spinCount="100000" sheet="1" objects="1" scenarios="1"/>
  <protectedRanges>
    <protectedRange sqref="C32" name="Obseg3"/>
    <protectedRange sqref="C4:D5" name="Obseg2"/>
    <protectedRange sqref="C32" name="Range2"/>
  </protectedRanges>
  <mergeCells count="13">
    <mergeCell ref="C21:F21"/>
    <mergeCell ref="C22:F22"/>
    <mergeCell ref="C23:F23"/>
    <mergeCell ref="C16:F16"/>
    <mergeCell ref="C17:F17"/>
    <mergeCell ref="C18:F18"/>
    <mergeCell ref="C19:F19"/>
    <mergeCell ref="C20:F20"/>
    <mergeCell ref="C15:F15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B9D5E-E827-489C-A580-1ED8C59F8B25}">
  <dimension ref="A1:M125"/>
  <sheetViews>
    <sheetView zoomScaleNormal="100" workbookViewId="0">
      <selection activeCell="P20" sqref="P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24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25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736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8" t="s">
        <v>3</v>
      </c>
      <c r="B10" s="9" t="s">
        <v>4</v>
      </c>
      <c r="C10" s="133" t="s">
        <v>5</v>
      </c>
      <c r="D10" s="134"/>
      <c r="E10" s="134"/>
      <c r="F10" s="135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</row>
    <row r="11" spans="1:13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</row>
    <row r="12" spans="1:13" ht="15" customHeight="1" x14ac:dyDescent="0.3">
      <c r="A12" s="48">
        <v>1</v>
      </c>
      <c r="B12" s="32"/>
      <c r="C12" s="136" t="s">
        <v>943</v>
      </c>
      <c r="D12" s="137" t="s">
        <v>738</v>
      </c>
      <c r="E12" s="137" t="s">
        <v>738</v>
      </c>
      <c r="F12" s="138" t="s">
        <v>738</v>
      </c>
      <c r="G12" s="55" t="s">
        <v>15</v>
      </c>
      <c r="H12" s="126"/>
      <c r="I12" s="123">
        <v>10</v>
      </c>
      <c r="J12" s="51">
        <v>0</v>
      </c>
      <c r="K12" s="33">
        <v>9.5</v>
      </c>
      <c r="L12" s="35">
        <f t="shared" ref="L12" si="0">PRODUCT(J12,1.095)</f>
        <v>0</v>
      </c>
      <c r="M12" s="36">
        <f t="shared" ref="M12" si="1">PRODUCT(I12,L12)</f>
        <v>0</v>
      </c>
    </row>
    <row r="13" spans="1:13" ht="15" customHeight="1" x14ac:dyDescent="0.3">
      <c r="A13" s="48">
        <f t="shared" ref="A13:A76" si="2">A12+1</f>
        <v>2</v>
      </c>
      <c r="B13" s="32"/>
      <c r="C13" s="136" t="s">
        <v>739</v>
      </c>
      <c r="D13" s="137" t="s">
        <v>739</v>
      </c>
      <c r="E13" s="137" t="s">
        <v>739</v>
      </c>
      <c r="F13" s="138" t="s">
        <v>739</v>
      </c>
      <c r="G13" s="33" t="s">
        <v>122</v>
      </c>
      <c r="H13" s="126"/>
      <c r="I13" s="50">
        <v>50</v>
      </c>
      <c r="J13" s="51">
        <v>0</v>
      </c>
      <c r="K13" s="33">
        <v>9.5</v>
      </c>
      <c r="L13" s="35">
        <f t="shared" ref="L13:L76" si="3">PRODUCT(J13,1.095)</f>
        <v>0</v>
      </c>
      <c r="M13" s="36">
        <f t="shared" ref="M13:M76" si="4">PRODUCT(I13,L13)</f>
        <v>0</v>
      </c>
    </row>
    <row r="14" spans="1:13" ht="26.1" customHeight="1" x14ac:dyDescent="0.3">
      <c r="A14" s="48">
        <f t="shared" si="2"/>
        <v>3</v>
      </c>
      <c r="B14" s="32"/>
      <c r="C14" s="136" t="s">
        <v>860</v>
      </c>
      <c r="D14" s="137" t="s">
        <v>740</v>
      </c>
      <c r="E14" s="137" t="s">
        <v>740</v>
      </c>
      <c r="F14" s="138" t="s">
        <v>740</v>
      </c>
      <c r="G14" s="33" t="s">
        <v>122</v>
      </c>
      <c r="H14" s="127"/>
      <c r="I14" s="50">
        <v>800</v>
      </c>
      <c r="J14" s="51">
        <v>0</v>
      </c>
      <c r="K14" s="33">
        <v>9.5</v>
      </c>
      <c r="L14" s="35">
        <f t="shared" si="3"/>
        <v>0</v>
      </c>
      <c r="M14" s="36">
        <f t="shared" si="4"/>
        <v>0</v>
      </c>
    </row>
    <row r="15" spans="1:13" ht="15" customHeight="1" x14ac:dyDescent="0.3">
      <c r="A15" s="48">
        <f t="shared" si="2"/>
        <v>4</v>
      </c>
      <c r="B15" s="32"/>
      <c r="C15" s="136" t="s">
        <v>741</v>
      </c>
      <c r="D15" s="137" t="s">
        <v>741</v>
      </c>
      <c r="E15" s="137" t="s">
        <v>741</v>
      </c>
      <c r="F15" s="138" t="s">
        <v>741</v>
      </c>
      <c r="G15" s="33" t="s">
        <v>122</v>
      </c>
      <c r="H15" s="126"/>
      <c r="I15" s="50">
        <v>100</v>
      </c>
      <c r="J15" s="51">
        <v>0</v>
      </c>
      <c r="K15" s="33">
        <v>9.5</v>
      </c>
      <c r="L15" s="35">
        <f t="shared" si="3"/>
        <v>0</v>
      </c>
      <c r="M15" s="36">
        <f t="shared" si="4"/>
        <v>0</v>
      </c>
    </row>
    <row r="16" spans="1:13" ht="15" customHeight="1" x14ac:dyDescent="0.3">
      <c r="A16" s="48">
        <f t="shared" si="2"/>
        <v>5</v>
      </c>
      <c r="B16" s="32"/>
      <c r="C16" s="136" t="s">
        <v>742</v>
      </c>
      <c r="D16" s="137" t="s">
        <v>742</v>
      </c>
      <c r="E16" s="137" t="s">
        <v>742</v>
      </c>
      <c r="F16" s="138" t="s">
        <v>742</v>
      </c>
      <c r="G16" s="33" t="s">
        <v>122</v>
      </c>
      <c r="H16" s="126"/>
      <c r="I16" s="50">
        <v>100</v>
      </c>
      <c r="J16" s="51">
        <v>0</v>
      </c>
      <c r="K16" s="33">
        <v>9.5</v>
      </c>
      <c r="L16" s="35">
        <f t="shared" si="3"/>
        <v>0</v>
      </c>
      <c r="M16" s="36">
        <f t="shared" si="4"/>
        <v>0</v>
      </c>
    </row>
    <row r="17" spans="1:13" ht="15" customHeight="1" x14ac:dyDescent="0.3">
      <c r="A17" s="48">
        <f t="shared" si="2"/>
        <v>6</v>
      </c>
      <c r="B17" s="32"/>
      <c r="C17" s="136" t="s">
        <v>743</v>
      </c>
      <c r="D17" s="137" t="s">
        <v>743</v>
      </c>
      <c r="E17" s="137" t="s">
        <v>743</v>
      </c>
      <c r="F17" s="138" t="s">
        <v>743</v>
      </c>
      <c r="G17" s="33" t="s">
        <v>122</v>
      </c>
      <c r="H17" s="126"/>
      <c r="I17" s="50">
        <v>50</v>
      </c>
      <c r="J17" s="51">
        <v>0</v>
      </c>
      <c r="K17" s="33">
        <v>9.5</v>
      </c>
      <c r="L17" s="35">
        <f t="shared" si="3"/>
        <v>0</v>
      </c>
      <c r="M17" s="36">
        <f t="shared" si="4"/>
        <v>0</v>
      </c>
    </row>
    <row r="18" spans="1:13" ht="15" customHeight="1" x14ac:dyDescent="0.3">
      <c r="A18" s="48">
        <f t="shared" si="2"/>
        <v>7</v>
      </c>
      <c r="B18" s="32"/>
      <c r="C18" s="136" t="s">
        <v>744</v>
      </c>
      <c r="D18" s="137" t="s">
        <v>744</v>
      </c>
      <c r="E18" s="137" t="s">
        <v>744</v>
      </c>
      <c r="F18" s="138" t="s">
        <v>744</v>
      </c>
      <c r="G18" s="33" t="s">
        <v>122</v>
      </c>
      <c r="H18" s="126"/>
      <c r="I18" s="50">
        <v>100</v>
      </c>
      <c r="J18" s="51">
        <v>0</v>
      </c>
      <c r="K18" s="33">
        <v>9.5</v>
      </c>
      <c r="L18" s="35">
        <f t="shared" si="3"/>
        <v>0</v>
      </c>
      <c r="M18" s="36">
        <f t="shared" si="4"/>
        <v>0</v>
      </c>
    </row>
    <row r="19" spans="1:13" ht="15" customHeight="1" x14ac:dyDescent="0.3">
      <c r="A19" s="48">
        <f t="shared" si="2"/>
        <v>8</v>
      </c>
      <c r="B19" s="32"/>
      <c r="C19" s="136" t="s">
        <v>861</v>
      </c>
      <c r="D19" s="137" t="s">
        <v>745</v>
      </c>
      <c r="E19" s="137" t="s">
        <v>745</v>
      </c>
      <c r="F19" s="138" t="s">
        <v>745</v>
      </c>
      <c r="G19" s="33" t="s">
        <v>122</v>
      </c>
      <c r="H19" s="127"/>
      <c r="I19" s="50">
        <v>20</v>
      </c>
      <c r="J19" s="51">
        <v>0</v>
      </c>
      <c r="K19" s="33">
        <v>9.5</v>
      </c>
      <c r="L19" s="35">
        <f t="shared" si="3"/>
        <v>0</v>
      </c>
      <c r="M19" s="36">
        <f t="shared" si="4"/>
        <v>0</v>
      </c>
    </row>
    <row r="20" spans="1:13" ht="15" customHeight="1" x14ac:dyDescent="0.3">
      <c r="A20" s="48">
        <f t="shared" si="2"/>
        <v>9</v>
      </c>
      <c r="B20" s="32"/>
      <c r="C20" s="136" t="s">
        <v>862</v>
      </c>
      <c r="D20" s="137" t="s">
        <v>746</v>
      </c>
      <c r="E20" s="137" t="s">
        <v>746</v>
      </c>
      <c r="F20" s="138" t="s">
        <v>746</v>
      </c>
      <c r="G20" s="33" t="s">
        <v>122</v>
      </c>
      <c r="H20" s="127"/>
      <c r="I20" s="50">
        <v>20</v>
      </c>
      <c r="J20" s="51">
        <v>0</v>
      </c>
      <c r="K20" s="33">
        <v>9.5</v>
      </c>
      <c r="L20" s="35">
        <f t="shared" si="3"/>
        <v>0</v>
      </c>
      <c r="M20" s="36">
        <f t="shared" si="4"/>
        <v>0</v>
      </c>
    </row>
    <row r="21" spans="1:13" ht="15" customHeight="1" x14ac:dyDescent="0.3">
      <c r="A21" s="48">
        <f t="shared" si="2"/>
        <v>10</v>
      </c>
      <c r="B21" s="32"/>
      <c r="C21" s="136" t="s">
        <v>863</v>
      </c>
      <c r="D21" s="137" t="s">
        <v>747</v>
      </c>
      <c r="E21" s="137" t="s">
        <v>747</v>
      </c>
      <c r="F21" s="138" t="s">
        <v>747</v>
      </c>
      <c r="G21" s="33" t="s">
        <v>122</v>
      </c>
      <c r="H21" s="127"/>
      <c r="I21" s="50">
        <v>100</v>
      </c>
      <c r="J21" s="51">
        <v>0</v>
      </c>
      <c r="K21" s="33">
        <v>9.5</v>
      </c>
      <c r="L21" s="35">
        <f t="shared" si="3"/>
        <v>0</v>
      </c>
      <c r="M21" s="36">
        <f t="shared" si="4"/>
        <v>0</v>
      </c>
    </row>
    <row r="22" spans="1:13" ht="15" customHeight="1" x14ac:dyDescent="0.3">
      <c r="A22" s="48">
        <f t="shared" si="2"/>
        <v>11</v>
      </c>
      <c r="B22" s="32"/>
      <c r="C22" s="136" t="s">
        <v>827</v>
      </c>
      <c r="D22" s="137" t="s">
        <v>748</v>
      </c>
      <c r="E22" s="137" t="s">
        <v>748</v>
      </c>
      <c r="F22" s="138" t="s">
        <v>748</v>
      </c>
      <c r="G22" s="33" t="s">
        <v>122</v>
      </c>
      <c r="H22" s="126"/>
      <c r="I22" s="50">
        <v>100</v>
      </c>
      <c r="J22" s="51">
        <v>0</v>
      </c>
      <c r="K22" s="33">
        <v>9.5</v>
      </c>
      <c r="L22" s="35">
        <f t="shared" si="3"/>
        <v>0</v>
      </c>
      <c r="M22" s="36">
        <f t="shared" si="4"/>
        <v>0</v>
      </c>
    </row>
    <row r="23" spans="1:13" ht="15" customHeight="1" x14ac:dyDescent="0.3">
      <c r="A23" s="48">
        <f t="shared" si="2"/>
        <v>12</v>
      </c>
      <c r="B23" s="32"/>
      <c r="C23" s="136" t="s">
        <v>877</v>
      </c>
      <c r="D23" s="137" t="s">
        <v>749</v>
      </c>
      <c r="E23" s="137" t="s">
        <v>749</v>
      </c>
      <c r="F23" s="138" t="s">
        <v>749</v>
      </c>
      <c r="G23" s="33" t="s">
        <v>15</v>
      </c>
      <c r="H23" s="127"/>
      <c r="I23" s="50">
        <v>60</v>
      </c>
      <c r="J23" s="51">
        <v>0</v>
      </c>
      <c r="K23" s="33">
        <v>9.5</v>
      </c>
      <c r="L23" s="35">
        <f t="shared" si="3"/>
        <v>0</v>
      </c>
      <c r="M23" s="36">
        <f t="shared" si="4"/>
        <v>0</v>
      </c>
    </row>
    <row r="24" spans="1:13" ht="15" customHeight="1" x14ac:dyDescent="0.3">
      <c r="A24" s="48">
        <f t="shared" si="2"/>
        <v>13</v>
      </c>
      <c r="B24" s="32"/>
      <c r="C24" s="136" t="s">
        <v>878</v>
      </c>
      <c r="D24" s="137" t="s">
        <v>750</v>
      </c>
      <c r="E24" s="137" t="s">
        <v>750</v>
      </c>
      <c r="F24" s="138" t="s">
        <v>750</v>
      </c>
      <c r="G24" s="33" t="s">
        <v>122</v>
      </c>
      <c r="H24" s="127"/>
      <c r="I24" s="50">
        <v>5</v>
      </c>
      <c r="J24" s="51">
        <v>0</v>
      </c>
      <c r="K24" s="33">
        <v>9.5</v>
      </c>
      <c r="L24" s="35">
        <f t="shared" si="3"/>
        <v>0</v>
      </c>
      <c r="M24" s="36">
        <f t="shared" si="4"/>
        <v>0</v>
      </c>
    </row>
    <row r="25" spans="1:13" ht="15" customHeight="1" x14ac:dyDescent="0.3">
      <c r="A25" s="48">
        <f t="shared" si="2"/>
        <v>14</v>
      </c>
      <c r="B25" s="32"/>
      <c r="C25" s="136" t="s">
        <v>751</v>
      </c>
      <c r="D25" s="137" t="s">
        <v>751</v>
      </c>
      <c r="E25" s="137" t="s">
        <v>751</v>
      </c>
      <c r="F25" s="138" t="s">
        <v>751</v>
      </c>
      <c r="G25" s="33" t="s">
        <v>122</v>
      </c>
      <c r="H25" s="126"/>
      <c r="I25" s="124">
        <v>10</v>
      </c>
      <c r="J25" s="51">
        <v>0</v>
      </c>
      <c r="K25" s="33">
        <v>9.5</v>
      </c>
      <c r="L25" s="35">
        <f t="shared" si="3"/>
        <v>0</v>
      </c>
      <c r="M25" s="36">
        <f t="shared" si="4"/>
        <v>0</v>
      </c>
    </row>
    <row r="26" spans="1:13" ht="15" customHeight="1" x14ac:dyDescent="0.3">
      <c r="A26" s="48">
        <f t="shared" si="2"/>
        <v>15</v>
      </c>
      <c r="B26" s="32"/>
      <c r="C26" s="136" t="s">
        <v>864</v>
      </c>
      <c r="D26" s="137" t="s">
        <v>752</v>
      </c>
      <c r="E26" s="137" t="s">
        <v>752</v>
      </c>
      <c r="F26" s="138" t="s">
        <v>752</v>
      </c>
      <c r="G26" s="33" t="s">
        <v>15</v>
      </c>
      <c r="H26" s="127"/>
      <c r="I26" s="50">
        <v>20</v>
      </c>
      <c r="J26" s="51">
        <v>0</v>
      </c>
      <c r="K26" s="33">
        <v>9.5</v>
      </c>
      <c r="L26" s="35">
        <f t="shared" si="3"/>
        <v>0</v>
      </c>
      <c r="M26" s="36">
        <f t="shared" si="4"/>
        <v>0</v>
      </c>
    </row>
    <row r="27" spans="1:13" ht="15" customHeight="1" x14ac:dyDescent="0.3">
      <c r="A27" s="48">
        <f t="shared" si="2"/>
        <v>16</v>
      </c>
      <c r="B27" s="32"/>
      <c r="C27" s="136" t="s">
        <v>753</v>
      </c>
      <c r="D27" s="137" t="s">
        <v>753</v>
      </c>
      <c r="E27" s="137" t="s">
        <v>753</v>
      </c>
      <c r="F27" s="138" t="s">
        <v>753</v>
      </c>
      <c r="G27" s="33" t="s">
        <v>15</v>
      </c>
      <c r="H27" s="126"/>
      <c r="I27" s="50">
        <v>40</v>
      </c>
      <c r="J27" s="51">
        <v>0</v>
      </c>
      <c r="K27" s="33">
        <v>9.5</v>
      </c>
      <c r="L27" s="35">
        <f t="shared" si="3"/>
        <v>0</v>
      </c>
      <c r="M27" s="36">
        <f t="shared" si="4"/>
        <v>0</v>
      </c>
    </row>
    <row r="28" spans="1:13" ht="15" customHeight="1" x14ac:dyDescent="0.3">
      <c r="A28" s="48">
        <f t="shared" si="2"/>
        <v>17</v>
      </c>
      <c r="B28" s="32"/>
      <c r="C28" s="136" t="s">
        <v>754</v>
      </c>
      <c r="D28" s="137" t="s">
        <v>754</v>
      </c>
      <c r="E28" s="137" t="s">
        <v>754</v>
      </c>
      <c r="F28" s="138" t="s">
        <v>754</v>
      </c>
      <c r="G28" s="33" t="s">
        <v>171</v>
      </c>
      <c r="H28" s="126"/>
      <c r="I28" s="50">
        <v>20</v>
      </c>
      <c r="J28" s="51">
        <v>0</v>
      </c>
      <c r="K28" s="33">
        <v>9.5</v>
      </c>
      <c r="L28" s="35">
        <f t="shared" si="3"/>
        <v>0</v>
      </c>
      <c r="M28" s="36">
        <f t="shared" si="4"/>
        <v>0</v>
      </c>
    </row>
    <row r="29" spans="1:13" ht="26.1" customHeight="1" x14ac:dyDescent="0.3">
      <c r="A29" s="48">
        <f t="shared" si="2"/>
        <v>18</v>
      </c>
      <c r="B29" s="32"/>
      <c r="C29" s="136" t="s">
        <v>755</v>
      </c>
      <c r="D29" s="137" t="s">
        <v>755</v>
      </c>
      <c r="E29" s="137" t="s">
        <v>755</v>
      </c>
      <c r="F29" s="138" t="s">
        <v>755</v>
      </c>
      <c r="G29" s="33" t="s">
        <v>122</v>
      </c>
      <c r="H29" s="126"/>
      <c r="I29" s="34">
        <v>100</v>
      </c>
      <c r="J29" s="51">
        <v>0</v>
      </c>
      <c r="K29" s="33">
        <v>9.5</v>
      </c>
      <c r="L29" s="35">
        <f t="shared" si="3"/>
        <v>0</v>
      </c>
      <c r="M29" s="36">
        <f t="shared" si="4"/>
        <v>0</v>
      </c>
    </row>
    <row r="30" spans="1:13" ht="26.1" customHeight="1" x14ac:dyDescent="0.3">
      <c r="A30" s="48">
        <f t="shared" si="2"/>
        <v>19</v>
      </c>
      <c r="B30" s="32"/>
      <c r="C30" s="136" t="s">
        <v>756</v>
      </c>
      <c r="D30" s="137" t="s">
        <v>756</v>
      </c>
      <c r="E30" s="137" t="s">
        <v>756</v>
      </c>
      <c r="F30" s="138" t="s">
        <v>756</v>
      </c>
      <c r="G30" s="33" t="s">
        <v>122</v>
      </c>
      <c r="H30" s="126"/>
      <c r="I30" s="34">
        <v>100</v>
      </c>
      <c r="J30" s="51">
        <v>0</v>
      </c>
      <c r="K30" s="33">
        <v>9.5</v>
      </c>
      <c r="L30" s="35">
        <f t="shared" si="3"/>
        <v>0</v>
      </c>
      <c r="M30" s="36">
        <f t="shared" si="4"/>
        <v>0</v>
      </c>
    </row>
    <row r="31" spans="1:13" ht="26.1" customHeight="1" x14ac:dyDescent="0.3">
      <c r="A31" s="48">
        <f t="shared" si="2"/>
        <v>20</v>
      </c>
      <c r="B31" s="32"/>
      <c r="C31" s="136" t="s">
        <v>757</v>
      </c>
      <c r="D31" s="137" t="s">
        <v>757</v>
      </c>
      <c r="E31" s="137" t="s">
        <v>757</v>
      </c>
      <c r="F31" s="138" t="s">
        <v>757</v>
      </c>
      <c r="G31" s="33" t="s">
        <v>122</v>
      </c>
      <c r="H31" s="126"/>
      <c r="I31" s="34">
        <v>100</v>
      </c>
      <c r="J31" s="51">
        <v>0</v>
      </c>
      <c r="K31" s="33">
        <v>9.5</v>
      </c>
      <c r="L31" s="35">
        <f t="shared" si="3"/>
        <v>0</v>
      </c>
      <c r="M31" s="36">
        <f t="shared" si="4"/>
        <v>0</v>
      </c>
    </row>
    <row r="32" spans="1:13" ht="26.1" customHeight="1" x14ac:dyDescent="0.3">
      <c r="A32" s="48">
        <f t="shared" si="2"/>
        <v>21</v>
      </c>
      <c r="B32" s="32"/>
      <c r="C32" s="136" t="s">
        <v>758</v>
      </c>
      <c r="D32" s="137" t="s">
        <v>758</v>
      </c>
      <c r="E32" s="137" t="s">
        <v>758</v>
      </c>
      <c r="F32" s="138" t="s">
        <v>758</v>
      </c>
      <c r="G32" s="33" t="s">
        <v>122</v>
      </c>
      <c r="H32" s="126"/>
      <c r="I32" s="34">
        <v>100</v>
      </c>
      <c r="J32" s="51">
        <v>0</v>
      </c>
      <c r="K32" s="33">
        <v>9.5</v>
      </c>
      <c r="L32" s="35">
        <f t="shared" si="3"/>
        <v>0</v>
      </c>
      <c r="M32" s="36">
        <f t="shared" si="4"/>
        <v>0</v>
      </c>
    </row>
    <row r="33" spans="1:13" ht="15" customHeight="1" x14ac:dyDescent="0.3">
      <c r="A33" s="48">
        <f t="shared" si="2"/>
        <v>22</v>
      </c>
      <c r="B33" s="32"/>
      <c r="C33" s="136" t="s">
        <v>865</v>
      </c>
      <c r="D33" s="137" t="s">
        <v>759</v>
      </c>
      <c r="E33" s="137" t="s">
        <v>759</v>
      </c>
      <c r="F33" s="138" t="s">
        <v>759</v>
      </c>
      <c r="G33" s="52" t="s">
        <v>122</v>
      </c>
      <c r="H33" s="127"/>
      <c r="I33" s="50">
        <v>3000</v>
      </c>
      <c r="J33" s="51">
        <v>0</v>
      </c>
      <c r="K33" s="33">
        <v>9.5</v>
      </c>
      <c r="L33" s="35">
        <f t="shared" si="3"/>
        <v>0</v>
      </c>
      <c r="M33" s="36">
        <f t="shared" si="4"/>
        <v>0</v>
      </c>
    </row>
    <row r="34" spans="1:13" ht="15" customHeight="1" x14ac:dyDescent="0.3">
      <c r="A34" s="48">
        <f t="shared" si="2"/>
        <v>23</v>
      </c>
      <c r="B34" s="32"/>
      <c r="C34" s="136" t="s">
        <v>760</v>
      </c>
      <c r="D34" s="137" t="s">
        <v>760</v>
      </c>
      <c r="E34" s="137" t="s">
        <v>760</v>
      </c>
      <c r="F34" s="138" t="s">
        <v>760</v>
      </c>
      <c r="G34" s="52" t="s">
        <v>122</v>
      </c>
      <c r="H34" s="126"/>
      <c r="I34" s="50">
        <v>1500</v>
      </c>
      <c r="J34" s="51">
        <v>0</v>
      </c>
      <c r="K34" s="33">
        <v>9.5</v>
      </c>
      <c r="L34" s="35">
        <f t="shared" si="3"/>
        <v>0</v>
      </c>
      <c r="M34" s="36">
        <f t="shared" si="4"/>
        <v>0</v>
      </c>
    </row>
    <row r="35" spans="1:13" ht="15" customHeight="1" x14ac:dyDescent="0.3">
      <c r="A35" s="48">
        <f t="shared" si="2"/>
        <v>24</v>
      </c>
      <c r="B35" s="32"/>
      <c r="C35" s="136" t="s">
        <v>866</v>
      </c>
      <c r="D35" s="137" t="s">
        <v>761</v>
      </c>
      <c r="E35" s="137" t="s">
        <v>761</v>
      </c>
      <c r="F35" s="138" t="s">
        <v>761</v>
      </c>
      <c r="G35" s="33" t="s">
        <v>15</v>
      </c>
      <c r="H35" s="127"/>
      <c r="I35" s="50">
        <v>25</v>
      </c>
      <c r="J35" s="51">
        <v>0</v>
      </c>
      <c r="K35" s="33">
        <v>9.5</v>
      </c>
      <c r="L35" s="35">
        <f t="shared" si="3"/>
        <v>0</v>
      </c>
      <c r="M35" s="36">
        <f t="shared" si="4"/>
        <v>0</v>
      </c>
    </row>
    <row r="36" spans="1:13" ht="15" customHeight="1" x14ac:dyDescent="0.3">
      <c r="A36" s="48">
        <f t="shared" si="2"/>
        <v>25</v>
      </c>
      <c r="B36" s="32"/>
      <c r="C36" s="136" t="s">
        <v>832</v>
      </c>
      <c r="D36" s="137" t="s">
        <v>762</v>
      </c>
      <c r="E36" s="137" t="s">
        <v>762</v>
      </c>
      <c r="F36" s="138" t="s">
        <v>762</v>
      </c>
      <c r="G36" s="33" t="s">
        <v>122</v>
      </c>
      <c r="H36" s="126"/>
      <c r="I36" s="50">
        <v>50</v>
      </c>
      <c r="J36" s="51">
        <v>0</v>
      </c>
      <c r="K36" s="33">
        <v>9.5</v>
      </c>
      <c r="L36" s="35">
        <f t="shared" si="3"/>
        <v>0</v>
      </c>
      <c r="M36" s="36">
        <f t="shared" si="4"/>
        <v>0</v>
      </c>
    </row>
    <row r="37" spans="1:13" ht="15" customHeight="1" x14ac:dyDescent="0.3">
      <c r="A37" s="48">
        <f t="shared" si="2"/>
        <v>26</v>
      </c>
      <c r="B37" s="32"/>
      <c r="C37" s="136" t="s">
        <v>763</v>
      </c>
      <c r="D37" s="137" t="s">
        <v>763</v>
      </c>
      <c r="E37" s="137" t="s">
        <v>763</v>
      </c>
      <c r="F37" s="138" t="s">
        <v>763</v>
      </c>
      <c r="G37" s="33" t="s">
        <v>171</v>
      </c>
      <c r="H37" s="126"/>
      <c r="I37" s="50">
        <v>300</v>
      </c>
      <c r="J37" s="51">
        <v>0</v>
      </c>
      <c r="K37" s="33">
        <v>9.5</v>
      </c>
      <c r="L37" s="35">
        <f t="shared" si="3"/>
        <v>0</v>
      </c>
      <c r="M37" s="36">
        <f t="shared" si="4"/>
        <v>0</v>
      </c>
    </row>
    <row r="38" spans="1:13" ht="15" customHeight="1" x14ac:dyDescent="0.3">
      <c r="A38" s="48">
        <f t="shared" si="2"/>
        <v>27</v>
      </c>
      <c r="B38" s="32"/>
      <c r="C38" s="136" t="s">
        <v>764</v>
      </c>
      <c r="D38" s="137" t="s">
        <v>764</v>
      </c>
      <c r="E38" s="137" t="s">
        <v>764</v>
      </c>
      <c r="F38" s="138" t="s">
        <v>764</v>
      </c>
      <c r="G38" s="33" t="s">
        <v>15</v>
      </c>
      <c r="H38" s="126"/>
      <c r="I38" s="50">
        <v>400</v>
      </c>
      <c r="J38" s="51">
        <v>0</v>
      </c>
      <c r="K38" s="33">
        <v>9.5</v>
      </c>
      <c r="L38" s="35">
        <f t="shared" si="3"/>
        <v>0</v>
      </c>
      <c r="M38" s="36">
        <f t="shared" si="4"/>
        <v>0</v>
      </c>
    </row>
    <row r="39" spans="1:13" ht="15" customHeight="1" x14ac:dyDescent="0.3">
      <c r="A39" s="48">
        <f t="shared" si="2"/>
        <v>28</v>
      </c>
      <c r="B39" s="32"/>
      <c r="C39" s="136" t="s">
        <v>879</v>
      </c>
      <c r="D39" s="137" t="s">
        <v>765</v>
      </c>
      <c r="E39" s="137" t="s">
        <v>765</v>
      </c>
      <c r="F39" s="138" t="s">
        <v>765</v>
      </c>
      <c r="G39" s="33" t="s">
        <v>122</v>
      </c>
      <c r="H39" s="127"/>
      <c r="I39" s="50">
        <v>10</v>
      </c>
      <c r="J39" s="51">
        <v>0</v>
      </c>
      <c r="K39" s="33">
        <v>9.5</v>
      </c>
      <c r="L39" s="35">
        <f t="shared" si="3"/>
        <v>0</v>
      </c>
      <c r="M39" s="36">
        <f t="shared" si="4"/>
        <v>0</v>
      </c>
    </row>
    <row r="40" spans="1:13" ht="15" customHeight="1" x14ac:dyDescent="0.3">
      <c r="A40" s="48">
        <f t="shared" si="2"/>
        <v>29</v>
      </c>
      <c r="B40" s="32"/>
      <c r="C40" s="136" t="s">
        <v>867</v>
      </c>
      <c r="D40" s="137" t="s">
        <v>766</v>
      </c>
      <c r="E40" s="137" t="s">
        <v>766</v>
      </c>
      <c r="F40" s="138" t="s">
        <v>766</v>
      </c>
      <c r="G40" s="33" t="s">
        <v>122</v>
      </c>
      <c r="H40" s="127"/>
      <c r="I40" s="50">
        <v>50</v>
      </c>
      <c r="J40" s="51">
        <v>0</v>
      </c>
      <c r="K40" s="33">
        <v>9.5</v>
      </c>
      <c r="L40" s="35">
        <f t="shared" si="3"/>
        <v>0</v>
      </c>
      <c r="M40" s="36">
        <f t="shared" si="4"/>
        <v>0</v>
      </c>
    </row>
    <row r="41" spans="1:13" ht="15" customHeight="1" x14ac:dyDescent="0.3">
      <c r="A41" s="48">
        <f t="shared" si="2"/>
        <v>30</v>
      </c>
      <c r="B41" s="32"/>
      <c r="C41" s="136" t="s">
        <v>833</v>
      </c>
      <c r="D41" s="137" t="s">
        <v>767</v>
      </c>
      <c r="E41" s="137" t="s">
        <v>767</v>
      </c>
      <c r="F41" s="138" t="s">
        <v>767</v>
      </c>
      <c r="G41" s="33" t="s">
        <v>122</v>
      </c>
      <c r="H41" s="126"/>
      <c r="I41" s="50">
        <v>500</v>
      </c>
      <c r="J41" s="51">
        <v>0</v>
      </c>
      <c r="K41" s="33">
        <v>9.5</v>
      </c>
      <c r="L41" s="35">
        <f t="shared" si="3"/>
        <v>0</v>
      </c>
      <c r="M41" s="36">
        <f t="shared" si="4"/>
        <v>0</v>
      </c>
    </row>
    <row r="42" spans="1:13" ht="15" customHeight="1" x14ac:dyDescent="0.3">
      <c r="A42" s="48">
        <f t="shared" si="2"/>
        <v>31</v>
      </c>
      <c r="B42" s="32"/>
      <c r="C42" s="136" t="s">
        <v>880</v>
      </c>
      <c r="D42" s="137" t="s">
        <v>768</v>
      </c>
      <c r="E42" s="137" t="s">
        <v>768</v>
      </c>
      <c r="F42" s="138" t="s">
        <v>768</v>
      </c>
      <c r="G42" s="33" t="s">
        <v>122</v>
      </c>
      <c r="H42" s="127"/>
      <c r="I42" s="50">
        <v>100</v>
      </c>
      <c r="J42" s="51">
        <v>0</v>
      </c>
      <c r="K42" s="33">
        <v>9.5</v>
      </c>
      <c r="L42" s="35">
        <f t="shared" si="3"/>
        <v>0</v>
      </c>
      <c r="M42" s="36">
        <f t="shared" si="4"/>
        <v>0</v>
      </c>
    </row>
    <row r="43" spans="1:13" ht="15" customHeight="1" x14ac:dyDescent="0.3">
      <c r="A43" s="48">
        <f t="shared" si="2"/>
        <v>32</v>
      </c>
      <c r="B43" s="32"/>
      <c r="C43" s="136" t="s">
        <v>881</v>
      </c>
      <c r="D43" s="137" t="s">
        <v>769</v>
      </c>
      <c r="E43" s="137" t="s">
        <v>769</v>
      </c>
      <c r="F43" s="138" t="s">
        <v>769</v>
      </c>
      <c r="G43" s="33" t="s">
        <v>122</v>
      </c>
      <c r="H43" s="127"/>
      <c r="I43" s="34">
        <v>50</v>
      </c>
      <c r="J43" s="51">
        <v>0</v>
      </c>
      <c r="K43" s="33">
        <v>9.5</v>
      </c>
      <c r="L43" s="35">
        <f t="shared" si="3"/>
        <v>0</v>
      </c>
      <c r="M43" s="36">
        <f t="shared" si="4"/>
        <v>0</v>
      </c>
    </row>
    <row r="44" spans="1:13" ht="15" customHeight="1" x14ac:dyDescent="0.3">
      <c r="A44" s="48">
        <f t="shared" si="2"/>
        <v>33</v>
      </c>
      <c r="B44" s="32"/>
      <c r="C44" s="136" t="s">
        <v>770</v>
      </c>
      <c r="D44" s="137" t="s">
        <v>770</v>
      </c>
      <c r="E44" s="137" t="s">
        <v>770</v>
      </c>
      <c r="F44" s="138" t="s">
        <v>770</v>
      </c>
      <c r="G44" s="33" t="s">
        <v>122</v>
      </c>
      <c r="H44" s="126"/>
      <c r="I44" s="34">
        <v>25</v>
      </c>
      <c r="J44" s="51">
        <v>0</v>
      </c>
      <c r="K44" s="33">
        <v>9.5</v>
      </c>
      <c r="L44" s="35">
        <f t="shared" si="3"/>
        <v>0</v>
      </c>
      <c r="M44" s="36">
        <f t="shared" si="4"/>
        <v>0</v>
      </c>
    </row>
    <row r="45" spans="1:13" ht="15" customHeight="1" x14ac:dyDescent="0.3">
      <c r="A45" s="48">
        <f t="shared" si="2"/>
        <v>34</v>
      </c>
      <c r="B45" s="32"/>
      <c r="C45" s="136" t="s">
        <v>771</v>
      </c>
      <c r="D45" s="137" t="s">
        <v>771</v>
      </c>
      <c r="E45" s="137" t="s">
        <v>771</v>
      </c>
      <c r="F45" s="138" t="s">
        <v>771</v>
      </c>
      <c r="G45" s="33" t="s">
        <v>171</v>
      </c>
      <c r="H45" s="126"/>
      <c r="I45" s="34">
        <v>150</v>
      </c>
      <c r="J45" s="51">
        <v>0</v>
      </c>
      <c r="K45" s="33">
        <v>9.5</v>
      </c>
      <c r="L45" s="35">
        <f t="shared" si="3"/>
        <v>0</v>
      </c>
      <c r="M45" s="36">
        <f t="shared" si="4"/>
        <v>0</v>
      </c>
    </row>
    <row r="46" spans="1:13" ht="15" customHeight="1" x14ac:dyDescent="0.3">
      <c r="A46" s="48">
        <f t="shared" si="2"/>
        <v>35</v>
      </c>
      <c r="B46" s="32"/>
      <c r="C46" s="136" t="s">
        <v>772</v>
      </c>
      <c r="D46" s="137" t="s">
        <v>772</v>
      </c>
      <c r="E46" s="137" t="s">
        <v>772</v>
      </c>
      <c r="F46" s="138" t="s">
        <v>772</v>
      </c>
      <c r="G46" s="33" t="s">
        <v>171</v>
      </c>
      <c r="H46" s="126"/>
      <c r="I46" s="34">
        <v>150</v>
      </c>
      <c r="J46" s="51">
        <v>0</v>
      </c>
      <c r="K46" s="33">
        <v>9.5</v>
      </c>
      <c r="L46" s="35">
        <f t="shared" si="3"/>
        <v>0</v>
      </c>
      <c r="M46" s="36">
        <f t="shared" si="4"/>
        <v>0</v>
      </c>
    </row>
    <row r="47" spans="1:13" ht="15" customHeight="1" x14ac:dyDescent="0.3">
      <c r="A47" s="48">
        <f t="shared" si="2"/>
        <v>36</v>
      </c>
      <c r="B47" s="32"/>
      <c r="C47" s="136" t="s">
        <v>868</v>
      </c>
      <c r="D47" s="137" t="s">
        <v>773</v>
      </c>
      <c r="E47" s="137" t="s">
        <v>773</v>
      </c>
      <c r="F47" s="138" t="s">
        <v>773</v>
      </c>
      <c r="G47" s="33" t="s">
        <v>122</v>
      </c>
      <c r="H47" s="127"/>
      <c r="I47" s="34">
        <v>100</v>
      </c>
      <c r="J47" s="51">
        <v>0</v>
      </c>
      <c r="K47" s="33">
        <v>9.5</v>
      </c>
      <c r="L47" s="35">
        <f t="shared" si="3"/>
        <v>0</v>
      </c>
      <c r="M47" s="36">
        <f t="shared" si="4"/>
        <v>0</v>
      </c>
    </row>
    <row r="48" spans="1:13" ht="15" customHeight="1" x14ac:dyDescent="0.3">
      <c r="A48" s="48">
        <f t="shared" si="2"/>
        <v>37</v>
      </c>
      <c r="B48" s="32"/>
      <c r="C48" s="136" t="s">
        <v>774</v>
      </c>
      <c r="D48" s="137" t="s">
        <v>774</v>
      </c>
      <c r="E48" s="137" t="s">
        <v>774</v>
      </c>
      <c r="F48" s="138" t="s">
        <v>774</v>
      </c>
      <c r="G48" s="33" t="s">
        <v>15</v>
      </c>
      <c r="H48" s="126"/>
      <c r="I48" s="34">
        <v>250</v>
      </c>
      <c r="J48" s="51">
        <v>0</v>
      </c>
      <c r="K48" s="33">
        <v>9.5</v>
      </c>
      <c r="L48" s="35">
        <f t="shared" si="3"/>
        <v>0</v>
      </c>
      <c r="M48" s="36">
        <f t="shared" si="4"/>
        <v>0</v>
      </c>
    </row>
    <row r="49" spans="1:13" ht="26.1" customHeight="1" x14ac:dyDescent="0.3">
      <c r="A49" s="48">
        <f t="shared" si="2"/>
        <v>38</v>
      </c>
      <c r="B49" s="32"/>
      <c r="C49" s="136" t="s">
        <v>828</v>
      </c>
      <c r="D49" s="137" t="s">
        <v>775</v>
      </c>
      <c r="E49" s="137" t="s">
        <v>775</v>
      </c>
      <c r="F49" s="138" t="s">
        <v>775</v>
      </c>
      <c r="G49" s="33" t="s">
        <v>15</v>
      </c>
      <c r="H49" s="126"/>
      <c r="I49" s="34">
        <v>250</v>
      </c>
      <c r="J49" s="51">
        <v>0</v>
      </c>
      <c r="K49" s="33">
        <v>9.5</v>
      </c>
      <c r="L49" s="35">
        <f t="shared" si="3"/>
        <v>0</v>
      </c>
      <c r="M49" s="36">
        <f t="shared" si="4"/>
        <v>0</v>
      </c>
    </row>
    <row r="50" spans="1:13" ht="15" customHeight="1" x14ac:dyDescent="0.3">
      <c r="A50" s="48">
        <f t="shared" si="2"/>
        <v>39</v>
      </c>
      <c r="B50" s="32"/>
      <c r="C50" s="136" t="s">
        <v>776</v>
      </c>
      <c r="D50" s="137" t="s">
        <v>776</v>
      </c>
      <c r="E50" s="137" t="s">
        <v>776</v>
      </c>
      <c r="F50" s="138" t="s">
        <v>776</v>
      </c>
      <c r="G50" s="33" t="s">
        <v>15</v>
      </c>
      <c r="H50" s="126"/>
      <c r="I50" s="34">
        <v>100</v>
      </c>
      <c r="J50" s="51">
        <v>0</v>
      </c>
      <c r="K50" s="33">
        <v>9.5</v>
      </c>
      <c r="L50" s="35">
        <f t="shared" si="3"/>
        <v>0</v>
      </c>
      <c r="M50" s="36">
        <f t="shared" si="4"/>
        <v>0</v>
      </c>
    </row>
    <row r="51" spans="1:13" ht="15" customHeight="1" x14ac:dyDescent="0.3">
      <c r="A51" s="48">
        <f t="shared" si="2"/>
        <v>40</v>
      </c>
      <c r="B51" s="32"/>
      <c r="C51" s="136" t="s">
        <v>777</v>
      </c>
      <c r="D51" s="137" t="s">
        <v>777</v>
      </c>
      <c r="E51" s="137" t="s">
        <v>777</v>
      </c>
      <c r="F51" s="138" t="s">
        <v>777</v>
      </c>
      <c r="G51" s="33" t="s">
        <v>15</v>
      </c>
      <c r="H51" s="126"/>
      <c r="I51" s="50">
        <v>500</v>
      </c>
      <c r="J51" s="51">
        <v>0</v>
      </c>
      <c r="K51" s="33">
        <v>9.5</v>
      </c>
      <c r="L51" s="35">
        <f t="shared" si="3"/>
        <v>0</v>
      </c>
      <c r="M51" s="36">
        <f t="shared" si="4"/>
        <v>0</v>
      </c>
    </row>
    <row r="52" spans="1:13" ht="15" customHeight="1" x14ac:dyDescent="0.3">
      <c r="A52" s="48">
        <f t="shared" si="2"/>
        <v>41</v>
      </c>
      <c r="B52" s="32"/>
      <c r="C52" s="136" t="s">
        <v>829</v>
      </c>
      <c r="D52" s="137" t="s">
        <v>778</v>
      </c>
      <c r="E52" s="137" t="s">
        <v>778</v>
      </c>
      <c r="F52" s="138" t="s">
        <v>778</v>
      </c>
      <c r="G52" s="33" t="s">
        <v>122</v>
      </c>
      <c r="H52" s="126"/>
      <c r="I52" s="50">
        <v>50</v>
      </c>
      <c r="J52" s="51">
        <v>0</v>
      </c>
      <c r="K52" s="33">
        <v>9.5</v>
      </c>
      <c r="L52" s="35">
        <f t="shared" si="3"/>
        <v>0</v>
      </c>
      <c r="M52" s="36">
        <f t="shared" si="4"/>
        <v>0</v>
      </c>
    </row>
    <row r="53" spans="1:13" ht="15" customHeight="1" x14ac:dyDescent="0.3">
      <c r="A53" s="48">
        <f t="shared" si="2"/>
        <v>42</v>
      </c>
      <c r="B53" s="32"/>
      <c r="C53" s="136" t="s">
        <v>830</v>
      </c>
      <c r="D53" s="137" t="s">
        <v>779</v>
      </c>
      <c r="E53" s="137" t="s">
        <v>779</v>
      </c>
      <c r="F53" s="138" t="s">
        <v>779</v>
      </c>
      <c r="G53" s="33" t="s">
        <v>122</v>
      </c>
      <c r="H53" s="126"/>
      <c r="I53" s="50">
        <v>50</v>
      </c>
      <c r="J53" s="51">
        <v>0</v>
      </c>
      <c r="K53" s="33">
        <v>9.5</v>
      </c>
      <c r="L53" s="35">
        <f t="shared" si="3"/>
        <v>0</v>
      </c>
      <c r="M53" s="36">
        <f t="shared" si="4"/>
        <v>0</v>
      </c>
    </row>
    <row r="54" spans="1:13" ht="15" customHeight="1" x14ac:dyDescent="0.3">
      <c r="A54" s="48">
        <f t="shared" si="2"/>
        <v>43</v>
      </c>
      <c r="B54" s="32"/>
      <c r="C54" s="136" t="s">
        <v>780</v>
      </c>
      <c r="D54" s="137" t="s">
        <v>780</v>
      </c>
      <c r="E54" s="137" t="s">
        <v>780</v>
      </c>
      <c r="F54" s="138" t="s">
        <v>780</v>
      </c>
      <c r="G54" s="33" t="s">
        <v>122</v>
      </c>
      <c r="H54" s="126"/>
      <c r="I54" s="50">
        <v>50</v>
      </c>
      <c r="J54" s="51">
        <v>0</v>
      </c>
      <c r="K54" s="33">
        <v>9.5</v>
      </c>
      <c r="L54" s="35">
        <f t="shared" si="3"/>
        <v>0</v>
      </c>
      <c r="M54" s="36">
        <f t="shared" si="4"/>
        <v>0</v>
      </c>
    </row>
    <row r="55" spans="1:13" ht="15" customHeight="1" x14ac:dyDescent="0.3">
      <c r="A55" s="48">
        <f t="shared" si="2"/>
        <v>44</v>
      </c>
      <c r="B55" s="32"/>
      <c r="C55" s="136" t="s">
        <v>781</v>
      </c>
      <c r="D55" s="137" t="s">
        <v>781</v>
      </c>
      <c r="E55" s="137" t="s">
        <v>781</v>
      </c>
      <c r="F55" s="138" t="s">
        <v>781</v>
      </c>
      <c r="G55" s="33" t="s">
        <v>15</v>
      </c>
      <c r="H55" s="126"/>
      <c r="I55" s="50">
        <v>150</v>
      </c>
      <c r="J55" s="51">
        <v>0</v>
      </c>
      <c r="K55" s="33">
        <v>9.5</v>
      </c>
      <c r="L55" s="35">
        <f t="shared" si="3"/>
        <v>0</v>
      </c>
      <c r="M55" s="36">
        <f t="shared" si="4"/>
        <v>0</v>
      </c>
    </row>
    <row r="56" spans="1:13" ht="15" customHeight="1" x14ac:dyDescent="0.3">
      <c r="A56" s="48">
        <f t="shared" si="2"/>
        <v>45</v>
      </c>
      <c r="B56" s="32"/>
      <c r="C56" s="136" t="s">
        <v>882</v>
      </c>
      <c r="D56" s="137" t="s">
        <v>782</v>
      </c>
      <c r="E56" s="137" t="s">
        <v>782</v>
      </c>
      <c r="F56" s="138" t="s">
        <v>782</v>
      </c>
      <c r="G56" s="33" t="s">
        <v>15</v>
      </c>
      <c r="H56" s="127"/>
      <c r="I56" s="50">
        <v>100</v>
      </c>
      <c r="J56" s="51">
        <v>0</v>
      </c>
      <c r="K56" s="33">
        <v>9.5</v>
      </c>
      <c r="L56" s="35">
        <f t="shared" si="3"/>
        <v>0</v>
      </c>
      <c r="M56" s="36">
        <f t="shared" si="4"/>
        <v>0</v>
      </c>
    </row>
    <row r="57" spans="1:13" ht="15" customHeight="1" x14ac:dyDescent="0.3">
      <c r="A57" s="48">
        <f t="shared" si="2"/>
        <v>46</v>
      </c>
      <c r="B57" s="32"/>
      <c r="C57" s="136" t="s">
        <v>783</v>
      </c>
      <c r="D57" s="137" t="s">
        <v>783</v>
      </c>
      <c r="E57" s="137" t="s">
        <v>783</v>
      </c>
      <c r="F57" s="138" t="s">
        <v>783</v>
      </c>
      <c r="G57" s="33" t="s">
        <v>15</v>
      </c>
      <c r="H57" s="127"/>
      <c r="I57" s="50">
        <v>50</v>
      </c>
      <c r="J57" s="51">
        <v>0</v>
      </c>
      <c r="K57" s="33">
        <v>9.5</v>
      </c>
      <c r="L57" s="35">
        <f t="shared" si="3"/>
        <v>0</v>
      </c>
      <c r="M57" s="36">
        <f t="shared" si="4"/>
        <v>0</v>
      </c>
    </row>
    <row r="58" spans="1:13" ht="15" customHeight="1" x14ac:dyDescent="0.3">
      <c r="A58" s="48">
        <f t="shared" si="2"/>
        <v>47</v>
      </c>
      <c r="B58" s="32"/>
      <c r="C58" s="136" t="s">
        <v>784</v>
      </c>
      <c r="D58" s="137" t="s">
        <v>784</v>
      </c>
      <c r="E58" s="137" t="s">
        <v>784</v>
      </c>
      <c r="F58" s="138" t="s">
        <v>784</v>
      </c>
      <c r="G58" s="33" t="s">
        <v>15</v>
      </c>
      <c r="H58" s="127"/>
      <c r="I58" s="124">
        <v>50</v>
      </c>
      <c r="J58" s="51">
        <v>0</v>
      </c>
      <c r="K58" s="33">
        <v>9.5</v>
      </c>
      <c r="L58" s="35">
        <f t="shared" si="3"/>
        <v>0</v>
      </c>
      <c r="M58" s="36">
        <f t="shared" si="4"/>
        <v>0</v>
      </c>
    </row>
    <row r="59" spans="1:13" ht="15" customHeight="1" x14ac:dyDescent="0.3">
      <c r="A59" s="48">
        <f t="shared" si="2"/>
        <v>48</v>
      </c>
      <c r="B59" s="32"/>
      <c r="C59" s="136" t="s">
        <v>785</v>
      </c>
      <c r="D59" s="137" t="s">
        <v>785</v>
      </c>
      <c r="E59" s="137" t="s">
        <v>785</v>
      </c>
      <c r="F59" s="138" t="s">
        <v>785</v>
      </c>
      <c r="G59" s="33" t="s">
        <v>122</v>
      </c>
      <c r="H59" s="127"/>
      <c r="I59" s="50">
        <v>5000</v>
      </c>
      <c r="J59" s="51">
        <v>0</v>
      </c>
      <c r="K59" s="33">
        <v>9.5</v>
      </c>
      <c r="L59" s="35">
        <f t="shared" si="3"/>
        <v>0</v>
      </c>
      <c r="M59" s="36">
        <f t="shared" si="4"/>
        <v>0</v>
      </c>
    </row>
    <row r="60" spans="1:13" ht="15" customHeight="1" x14ac:dyDescent="0.3">
      <c r="A60" s="48">
        <f t="shared" si="2"/>
        <v>49</v>
      </c>
      <c r="B60" s="32"/>
      <c r="C60" s="136" t="s">
        <v>786</v>
      </c>
      <c r="D60" s="137" t="s">
        <v>786</v>
      </c>
      <c r="E60" s="137" t="s">
        <v>786</v>
      </c>
      <c r="F60" s="138" t="s">
        <v>786</v>
      </c>
      <c r="G60" s="33" t="s">
        <v>15</v>
      </c>
      <c r="H60" s="126"/>
      <c r="I60" s="124">
        <v>50</v>
      </c>
      <c r="J60" s="51">
        <v>0</v>
      </c>
      <c r="K60" s="33">
        <v>9.5</v>
      </c>
      <c r="L60" s="35">
        <f t="shared" si="3"/>
        <v>0</v>
      </c>
      <c r="M60" s="36">
        <f t="shared" si="4"/>
        <v>0</v>
      </c>
    </row>
    <row r="61" spans="1:13" ht="15" customHeight="1" x14ac:dyDescent="0.3">
      <c r="A61" s="48">
        <f t="shared" si="2"/>
        <v>50</v>
      </c>
      <c r="B61" s="32"/>
      <c r="C61" s="136" t="s">
        <v>869</v>
      </c>
      <c r="D61" s="137" t="s">
        <v>787</v>
      </c>
      <c r="E61" s="137" t="s">
        <v>787</v>
      </c>
      <c r="F61" s="138" t="s">
        <v>787</v>
      </c>
      <c r="G61" s="33" t="s">
        <v>122</v>
      </c>
      <c r="H61" s="127"/>
      <c r="I61" s="124">
        <v>150</v>
      </c>
      <c r="J61" s="51">
        <v>0</v>
      </c>
      <c r="K61" s="33">
        <v>9.5</v>
      </c>
      <c r="L61" s="35">
        <f t="shared" si="3"/>
        <v>0</v>
      </c>
      <c r="M61" s="36">
        <f t="shared" si="4"/>
        <v>0</v>
      </c>
    </row>
    <row r="62" spans="1:13" ht="15" customHeight="1" x14ac:dyDescent="0.3">
      <c r="A62" s="48">
        <f t="shared" si="2"/>
        <v>51</v>
      </c>
      <c r="B62" s="32"/>
      <c r="C62" s="136" t="s">
        <v>788</v>
      </c>
      <c r="D62" s="137" t="s">
        <v>788</v>
      </c>
      <c r="E62" s="137" t="s">
        <v>788</v>
      </c>
      <c r="F62" s="138" t="s">
        <v>788</v>
      </c>
      <c r="G62" s="33" t="s">
        <v>15</v>
      </c>
      <c r="H62" s="126"/>
      <c r="I62" s="124">
        <v>50</v>
      </c>
      <c r="J62" s="51">
        <v>0</v>
      </c>
      <c r="K62" s="33">
        <v>9.5</v>
      </c>
      <c r="L62" s="35">
        <f t="shared" si="3"/>
        <v>0</v>
      </c>
      <c r="M62" s="36">
        <f t="shared" si="4"/>
        <v>0</v>
      </c>
    </row>
    <row r="63" spans="1:13" ht="15" customHeight="1" x14ac:dyDescent="0.3">
      <c r="A63" s="48">
        <f t="shared" si="2"/>
        <v>52</v>
      </c>
      <c r="B63" s="32"/>
      <c r="C63" s="136" t="s">
        <v>789</v>
      </c>
      <c r="D63" s="137" t="s">
        <v>789</v>
      </c>
      <c r="E63" s="137" t="s">
        <v>789</v>
      </c>
      <c r="F63" s="138" t="s">
        <v>789</v>
      </c>
      <c r="G63" s="33" t="s">
        <v>122</v>
      </c>
      <c r="H63" s="126"/>
      <c r="I63" s="50">
        <v>30</v>
      </c>
      <c r="J63" s="51">
        <v>0</v>
      </c>
      <c r="K63" s="33">
        <v>9.5</v>
      </c>
      <c r="L63" s="35">
        <f t="shared" si="3"/>
        <v>0</v>
      </c>
      <c r="M63" s="36">
        <f t="shared" si="4"/>
        <v>0</v>
      </c>
    </row>
    <row r="64" spans="1:13" ht="15" customHeight="1" x14ac:dyDescent="0.3">
      <c r="A64" s="48">
        <f t="shared" si="2"/>
        <v>53</v>
      </c>
      <c r="B64" s="32"/>
      <c r="C64" s="136" t="s">
        <v>790</v>
      </c>
      <c r="D64" s="137" t="s">
        <v>790</v>
      </c>
      <c r="E64" s="137" t="s">
        <v>790</v>
      </c>
      <c r="F64" s="138" t="s">
        <v>790</v>
      </c>
      <c r="G64" s="33" t="s">
        <v>122</v>
      </c>
      <c r="H64" s="126"/>
      <c r="I64" s="50">
        <v>50</v>
      </c>
      <c r="J64" s="51">
        <v>0</v>
      </c>
      <c r="K64" s="33">
        <v>9.5</v>
      </c>
      <c r="L64" s="35">
        <f t="shared" si="3"/>
        <v>0</v>
      </c>
      <c r="M64" s="36">
        <f t="shared" si="4"/>
        <v>0</v>
      </c>
    </row>
    <row r="65" spans="1:13" ht="15" customHeight="1" x14ac:dyDescent="0.3">
      <c r="A65" s="48">
        <f t="shared" si="2"/>
        <v>54</v>
      </c>
      <c r="B65" s="32"/>
      <c r="C65" s="136" t="s">
        <v>870</v>
      </c>
      <c r="D65" s="137" t="s">
        <v>791</v>
      </c>
      <c r="E65" s="137" t="s">
        <v>791</v>
      </c>
      <c r="F65" s="138" t="s">
        <v>791</v>
      </c>
      <c r="G65" s="33" t="s">
        <v>122</v>
      </c>
      <c r="H65" s="127"/>
      <c r="I65" s="50">
        <v>40</v>
      </c>
      <c r="J65" s="51">
        <v>0</v>
      </c>
      <c r="K65" s="33">
        <v>9.5</v>
      </c>
      <c r="L65" s="35">
        <f t="shared" si="3"/>
        <v>0</v>
      </c>
      <c r="M65" s="36">
        <f t="shared" si="4"/>
        <v>0</v>
      </c>
    </row>
    <row r="66" spans="1:13" ht="15" customHeight="1" x14ac:dyDescent="0.3">
      <c r="A66" s="48">
        <f t="shared" si="2"/>
        <v>55</v>
      </c>
      <c r="B66" s="32"/>
      <c r="C66" s="136" t="s">
        <v>792</v>
      </c>
      <c r="D66" s="137" t="s">
        <v>792</v>
      </c>
      <c r="E66" s="137" t="s">
        <v>792</v>
      </c>
      <c r="F66" s="138" t="s">
        <v>792</v>
      </c>
      <c r="G66" s="33" t="s">
        <v>15</v>
      </c>
      <c r="H66" s="126"/>
      <c r="I66" s="50">
        <v>500</v>
      </c>
      <c r="J66" s="51">
        <v>0</v>
      </c>
      <c r="K66" s="33">
        <v>9.5</v>
      </c>
      <c r="L66" s="35">
        <f t="shared" si="3"/>
        <v>0</v>
      </c>
      <c r="M66" s="36">
        <f t="shared" si="4"/>
        <v>0</v>
      </c>
    </row>
    <row r="67" spans="1:13" ht="15" customHeight="1" x14ac:dyDescent="0.3">
      <c r="A67" s="48">
        <f t="shared" si="2"/>
        <v>56</v>
      </c>
      <c r="B67" s="32"/>
      <c r="C67" s="136" t="s">
        <v>793</v>
      </c>
      <c r="D67" s="137" t="s">
        <v>793</v>
      </c>
      <c r="E67" s="137" t="s">
        <v>793</v>
      </c>
      <c r="F67" s="138" t="s">
        <v>793</v>
      </c>
      <c r="G67" s="33" t="s">
        <v>122</v>
      </c>
      <c r="H67" s="126"/>
      <c r="I67" s="50">
        <v>1000</v>
      </c>
      <c r="J67" s="51">
        <v>0</v>
      </c>
      <c r="K67" s="33">
        <v>9.5</v>
      </c>
      <c r="L67" s="35">
        <f t="shared" si="3"/>
        <v>0</v>
      </c>
      <c r="M67" s="36">
        <f t="shared" si="4"/>
        <v>0</v>
      </c>
    </row>
    <row r="68" spans="1:13" ht="15" customHeight="1" x14ac:dyDescent="0.3">
      <c r="A68" s="48">
        <f t="shared" si="2"/>
        <v>57</v>
      </c>
      <c r="B68" s="32"/>
      <c r="C68" s="136" t="s">
        <v>794</v>
      </c>
      <c r="D68" s="137" t="s">
        <v>794</v>
      </c>
      <c r="E68" s="137" t="s">
        <v>794</v>
      </c>
      <c r="F68" s="138" t="s">
        <v>794</v>
      </c>
      <c r="G68" s="52" t="s">
        <v>122</v>
      </c>
      <c r="H68" s="126"/>
      <c r="I68" s="50">
        <v>100</v>
      </c>
      <c r="J68" s="51">
        <v>0</v>
      </c>
      <c r="K68" s="33">
        <v>9.5</v>
      </c>
      <c r="L68" s="35">
        <f t="shared" si="3"/>
        <v>0</v>
      </c>
      <c r="M68" s="36">
        <f t="shared" si="4"/>
        <v>0</v>
      </c>
    </row>
    <row r="69" spans="1:13" ht="15" customHeight="1" x14ac:dyDescent="0.3">
      <c r="A69" s="48">
        <f t="shared" si="2"/>
        <v>58</v>
      </c>
      <c r="B69" s="32"/>
      <c r="C69" s="136" t="s">
        <v>795</v>
      </c>
      <c r="D69" s="137" t="s">
        <v>795</v>
      </c>
      <c r="E69" s="137" t="s">
        <v>795</v>
      </c>
      <c r="F69" s="138" t="s">
        <v>795</v>
      </c>
      <c r="G69" s="52" t="s">
        <v>122</v>
      </c>
      <c r="H69" s="126"/>
      <c r="I69" s="50">
        <v>50</v>
      </c>
      <c r="J69" s="51">
        <v>0</v>
      </c>
      <c r="K69" s="33">
        <v>9.5</v>
      </c>
      <c r="L69" s="35">
        <f t="shared" si="3"/>
        <v>0</v>
      </c>
      <c r="M69" s="36">
        <f t="shared" si="4"/>
        <v>0</v>
      </c>
    </row>
    <row r="70" spans="1:13" ht="15" customHeight="1" x14ac:dyDescent="0.3">
      <c r="A70" s="48">
        <f t="shared" si="2"/>
        <v>59</v>
      </c>
      <c r="B70" s="32"/>
      <c r="C70" s="136" t="s">
        <v>871</v>
      </c>
      <c r="D70" s="137" t="s">
        <v>796</v>
      </c>
      <c r="E70" s="137" t="s">
        <v>796</v>
      </c>
      <c r="F70" s="138" t="s">
        <v>796</v>
      </c>
      <c r="G70" s="52" t="s">
        <v>122</v>
      </c>
      <c r="H70" s="127"/>
      <c r="I70" s="50">
        <v>300</v>
      </c>
      <c r="J70" s="51">
        <v>0</v>
      </c>
      <c r="K70" s="33">
        <v>9.5</v>
      </c>
      <c r="L70" s="35">
        <f t="shared" si="3"/>
        <v>0</v>
      </c>
      <c r="M70" s="36">
        <f t="shared" si="4"/>
        <v>0</v>
      </c>
    </row>
    <row r="71" spans="1:13" ht="15" customHeight="1" x14ac:dyDescent="0.3">
      <c r="A71" s="48">
        <f t="shared" si="2"/>
        <v>60</v>
      </c>
      <c r="B71" s="32"/>
      <c r="C71" s="136" t="s">
        <v>883</v>
      </c>
      <c r="D71" s="137" t="s">
        <v>797</v>
      </c>
      <c r="E71" s="137" t="s">
        <v>797</v>
      </c>
      <c r="F71" s="138" t="s">
        <v>797</v>
      </c>
      <c r="G71" s="52" t="s">
        <v>171</v>
      </c>
      <c r="H71" s="127"/>
      <c r="I71" s="50">
        <v>100</v>
      </c>
      <c r="J71" s="51">
        <v>0</v>
      </c>
      <c r="K71" s="33">
        <v>9.5</v>
      </c>
      <c r="L71" s="35">
        <f t="shared" si="3"/>
        <v>0</v>
      </c>
      <c r="M71" s="36">
        <f t="shared" si="4"/>
        <v>0</v>
      </c>
    </row>
    <row r="72" spans="1:13" ht="15" customHeight="1" x14ac:dyDescent="0.3">
      <c r="A72" s="48">
        <f t="shared" si="2"/>
        <v>61</v>
      </c>
      <c r="B72" s="32"/>
      <c r="C72" s="136" t="s">
        <v>889</v>
      </c>
      <c r="D72" s="137" t="s">
        <v>798</v>
      </c>
      <c r="E72" s="137" t="s">
        <v>798</v>
      </c>
      <c r="F72" s="138" t="s">
        <v>798</v>
      </c>
      <c r="G72" s="33" t="s">
        <v>171</v>
      </c>
      <c r="H72" s="127"/>
      <c r="I72" s="34">
        <v>500</v>
      </c>
      <c r="J72" s="51">
        <v>0</v>
      </c>
      <c r="K72" s="33">
        <v>9.5</v>
      </c>
      <c r="L72" s="35">
        <f t="shared" si="3"/>
        <v>0</v>
      </c>
      <c r="M72" s="36">
        <f t="shared" si="4"/>
        <v>0</v>
      </c>
    </row>
    <row r="73" spans="1:13" ht="15" customHeight="1" x14ac:dyDescent="0.3">
      <c r="A73" s="48">
        <f t="shared" si="2"/>
        <v>62</v>
      </c>
      <c r="B73" s="32"/>
      <c r="C73" s="136" t="s">
        <v>891</v>
      </c>
      <c r="D73" s="137" t="s">
        <v>799</v>
      </c>
      <c r="E73" s="137" t="s">
        <v>799</v>
      </c>
      <c r="F73" s="138" t="s">
        <v>799</v>
      </c>
      <c r="G73" s="33" t="s">
        <v>171</v>
      </c>
      <c r="H73" s="126"/>
      <c r="I73" s="34">
        <v>100</v>
      </c>
      <c r="J73" s="51">
        <v>0</v>
      </c>
      <c r="K73" s="33">
        <v>9.5</v>
      </c>
      <c r="L73" s="35">
        <f t="shared" si="3"/>
        <v>0</v>
      </c>
      <c r="M73" s="36">
        <f t="shared" si="4"/>
        <v>0</v>
      </c>
    </row>
    <row r="74" spans="1:13" ht="15" customHeight="1" x14ac:dyDescent="0.3">
      <c r="A74" s="48">
        <f t="shared" si="2"/>
        <v>63</v>
      </c>
      <c r="B74" s="32"/>
      <c r="C74" s="136" t="s">
        <v>890</v>
      </c>
      <c r="D74" s="137" t="s">
        <v>800</v>
      </c>
      <c r="E74" s="137" t="s">
        <v>800</v>
      </c>
      <c r="F74" s="138" t="s">
        <v>800</v>
      </c>
      <c r="G74" s="33" t="s">
        <v>171</v>
      </c>
      <c r="H74" s="127"/>
      <c r="I74" s="34">
        <v>500</v>
      </c>
      <c r="J74" s="51">
        <v>0</v>
      </c>
      <c r="K74" s="33">
        <v>9.5</v>
      </c>
      <c r="L74" s="35">
        <f t="shared" si="3"/>
        <v>0</v>
      </c>
      <c r="M74" s="36">
        <f t="shared" si="4"/>
        <v>0</v>
      </c>
    </row>
    <row r="75" spans="1:13" ht="15" customHeight="1" x14ac:dyDescent="0.3">
      <c r="A75" s="48">
        <f t="shared" si="2"/>
        <v>64</v>
      </c>
      <c r="B75" s="32"/>
      <c r="C75" s="136" t="s">
        <v>872</v>
      </c>
      <c r="D75" s="137" t="s">
        <v>801</v>
      </c>
      <c r="E75" s="137" t="s">
        <v>801</v>
      </c>
      <c r="F75" s="138" t="s">
        <v>801</v>
      </c>
      <c r="G75" s="52" t="s">
        <v>122</v>
      </c>
      <c r="H75" s="127"/>
      <c r="I75" s="50">
        <v>1000</v>
      </c>
      <c r="J75" s="51">
        <v>0</v>
      </c>
      <c r="K75" s="33">
        <v>9.5</v>
      </c>
      <c r="L75" s="35">
        <f t="shared" si="3"/>
        <v>0</v>
      </c>
      <c r="M75" s="36">
        <f t="shared" si="4"/>
        <v>0</v>
      </c>
    </row>
    <row r="76" spans="1:13" ht="15" customHeight="1" x14ac:dyDescent="0.3">
      <c r="A76" s="48">
        <f t="shared" si="2"/>
        <v>65</v>
      </c>
      <c r="B76" s="32"/>
      <c r="C76" s="136" t="s">
        <v>802</v>
      </c>
      <c r="D76" s="137" t="s">
        <v>802</v>
      </c>
      <c r="E76" s="137" t="s">
        <v>802</v>
      </c>
      <c r="F76" s="138" t="s">
        <v>802</v>
      </c>
      <c r="G76" s="33" t="s">
        <v>122</v>
      </c>
      <c r="H76" s="126"/>
      <c r="I76" s="50">
        <v>500</v>
      </c>
      <c r="J76" s="51">
        <v>0</v>
      </c>
      <c r="K76" s="33">
        <v>9.5</v>
      </c>
      <c r="L76" s="35">
        <f t="shared" si="3"/>
        <v>0</v>
      </c>
      <c r="M76" s="36">
        <f t="shared" si="4"/>
        <v>0</v>
      </c>
    </row>
    <row r="77" spans="1:13" ht="15" customHeight="1" x14ac:dyDescent="0.3">
      <c r="A77" s="48">
        <f t="shared" ref="A77:A107" si="5">A76+1</f>
        <v>66</v>
      </c>
      <c r="B77" s="32"/>
      <c r="C77" s="136" t="s">
        <v>884</v>
      </c>
      <c r="D77" s="137" t="s">
        <v>803</v>
      </c>
      <c r="E77" s="137" t="s">
        <v>803</v>
      </c>
      <c r="F77" s="138" t="s">
        <v>803</v>
      </c>
      <c r="G77" s="52" t="s">
        <v>122</v>
      </c>
      <c r="H77" s="126"/>
      <c r="I77" s="50">
        <v>500</v>
      </c>
      <c r="J77" s="51">
        <v>0</v>
      </c>
      <c r="K77" s="33">
        <v>9.5</v>
      </c>
      <c r="L77" s="35">
        <f t="shared" ref="L77:L99" si="6">PRODUCT(J77,1.095)</f>
        <v>0</v>
      </c>
      <c r="M77" s="36">
        <f t="shared" ref="M77:M99" si="7">PRODUCT(I77,L77)</f>
        <v>0</v>
      </c>
    </row>
    <row r="78" spans="1:13" ht="15" customHeight="1" x14ac:dyDescent="0.3">
      <c r="A78" s="48">
        <f t="shared" si="5"/>
        <v>67</v>
      </c>
      <c r="B78" s="32"/>
      <c r="C78" s="136" t="s">
        <v>873</v>
      </c>
      <c r="D78" s="137" t="s">
        <v>804</v>
      </c>
      <c r="E78" s="137" t="s">
        <v>804</v>
      </c>
      <c r="F78" s="138" t="s">
        <v>804</v>
      </c>
      <c r="G78" s="33" t="s">
        <v>122</v>
      </c>
      <c r="H78" s="127"/>
      <c r="I78" s="50">
        <v>1000</v>
      </c>
      <c r="J78" s="51">
        <v>0</v>
      </c>
      <c r="K78" s="33">
        <v>9.5</v>
      </c>
      <c r="L78" s="35">
        <f t="shared" si="6"/>
        <v>0</v>
      </c>
      <c r="M78" s="36">
        <f t="shared" si="7"/>
        <v>0</v>
      </c>
    </row>
    <row r="79" spans="1:13" ht="15" customHeight="1" x14ac:dyDescent="0.3">
      <c r="A79" s="48">
        <f t="shared" si="5"/>
        <v>68</v>
      </c>
      <c r="B79" s="32"/>
      <c r="C79" s="136" t="s">
        <v>805</v>
      </c>
      <c r="D79" s="137" t="s">
        <v>805</v>
      </c>
      <c r="E79" s="137" t="s">
        <v>805</v>
      </c>
      <c r="F79" s="138" t="s">
        <v>805</v>
      </c>
      <c r="G79" s="33" t="s">
        <v>122</v>
      </c>
      <c r="H79" s="126"/>
      <c r="I79" s="50">
        <v>500</v>
      </c>
      <c r="J79" s="51">
        <v>0</v>
      </c>
      <c r="K79" s="33">
        <v>9.5</v>
      </c>
      <c r="L79" s="35">
        <f t="shared" si="6"/>
        <v>0</v>
      </c>
      <c r="M79" s="36">
        <f t="shared" si="7"/>
        <v>0</v>
      </c>
    </row>
    <row r="80" spans="1:13" ht="15" customHeight="1" x14ac:dyDescent="0.3">
      <c r="A80" s="48">
        <f t="shared" si="5"/>
        <v>69</v>
      </c>
      <c r="B80" s="32"/>
      <c r="C80" s="136" t="s">
        <v>874</v>
      </c>
      <c r="D80" s="137" t="s">
        <v>806</v>
      </c>
      <c r="E80" s="137" t="s">
        <v>806</v>
      </c>
      <c r="F80" s="138" t="s">
        <v>806</v>
      </c>
      <c r="G80" s="33" t="s">
        <v>122</v>
      </c>
      <c r="H80" s="127"/>
      <c r="I80" s="50">
        <v>1000</v>
      </c>
      <c r="J80" s="51">
        <v>0</v>
      </c>
      <c r="K80" s="33">
        <v>9.5</v>
      </c>
      <c r="L80" s="35">
        <f t="shared" si="6"/>
        <v>0</v>
      </c>
      <c r="M80" s="36">
        <f t="shared" si="7"/>
        <v>0</v>
      </c>
    </row>
    <row r="81" spans="1:13" ht="15" customHeight="1" x14ac:dyDescent="0.3">
      <c r="A81" s="48">
        <f t="shared" si="5"/>
        <v>70</v>
      </c>
      <c r="B81" s="32"/>
      <c r="C81" s="136" t="s">
        <v>807</v>
      </c>
      <c r="D81" s="137" t="s">
        <v>807</v>
      </c>
      <c r="E81" s="137" t="s">
        <v>807</v>
      </c>
      <c r="F81" s="138" t="s">
        <v>807</v>
      </c>
      <c r="G81" s="52" t="s">
        <v>122</v>
      </c>
      <c r="H81" s="126"/>
      <c r="I81" s="50">
        <v>500</v>
      </c>
      <c r="J81" s="51">
        <v>0</v>
      </c>
      <c r="K81" s="33">
        <v>9.5</v>
      </c>
      <c r="L81" s="35">
        <f t="shared" si="6"/>
        <v>0</v>
      </c>
      <c r="M81" s="36">
        <f t="shared" si="7"/>
        <v>0</v>
      </c>
    </row>
    <row r="82" spans="1:13" ht="15" customHeight="1" x14ac:dyDescent="0.3">
      <c r="A82" s="48">
        <f t="shared" si="5"/>
        <v>71</v>
      </c>
      <c r="B82" s="32"/>
      <c r="C82" s="136" t="s">
        <v>808</v>
      </c>
      <c r="D82" s="137" t="s">
        <v>808</v>
      </c>
      <c r="E82" s="137" t="s">
        <v>808</v>
      </c>
      <c r="F82" s="138" t="s">
        <v>808</v>
      </c>
      <c r="G82" s="52" t="s">
        <v>122</v>
      </c>
      <c r="H82" s="126"/>
      <c r="I82" s="50">
        <v>40</v>
      </c>
      <c r="J82" s="51">
        <v>0</v>
      </c>
      <c r="K82" s="33">
        <v>9.5</v>
      </c>
      <c r="L82" s="35">
        <f t="shared" si="6"/>
        <v>0</v>
      </c>
      <c r="M82" s="36">
        <f t="shared" si="7"/>
        <v>0</v>
      </c>
    </row>
    <row r="83" spans="1:13" ht="15" customHeight="1" x14ac:dyDescent="0.3">
      <c r="A83" s="48">
        <f t="shared" si="5"/>
        <v>72</v>
      </c>
      <c r="B83" s="32"/>
      <c r="C83" s="136" t="s">
        <v>809</v>
      </c>
      <c r="D83" s="137" t="s">
        <v>809</v>
      </c>
      <c r="E83" s="137" t="s">
        <v>809</v>
      </c>
      <c r="F83" s="138" t="s">
        <v>809</v>
      </c>
      <c r="G83" s="52" t="s">
        <v>122</v>
      </c>
      <c r="H83" s="126"/>
      <c r="I83" s="50">
        <v>450</v>
      </c>
      <c r="J83" s="51">
        <v>0</v>
      </c>
      <c r="K83" s="33">
        <v>9.5</v>
      </c>
      <c r="L83" s="35">
        <f t="shared" si="6"/>
        <v>0</v>
      </c>
      <c r="M83" s="36">
        <f t="shared" si="7"/>
        <v>0</v>
      </c>
    </row>
    <row r="84" spans="1:13" ht="15" customHeight="1" x14ac:dyDescent="0.3">
      <c r="A84" s="48">
        <f t="shared" si="5"/>
        <v>73</v>
      </c>
      <c r="B84" s="32"/>
      <c r="C84" s="136" t="s">
        <v>810</v>
      </c>
      <c r="D84" s="137" t="s">
        <v>810</v>
      </c>
      <c r="E84" s="137" t="s">
        <v>810</v>
      </c>
      <c r="F84" s="138" t="s">
        <v>810</v>
      </c>
      <c r="G84" s="52" t="s">
        <v>15</v>
      </c>
      <c r="H84" s="126"/>
      <c r="I84" s="50">
        <v>200</v>
      </c>
      <c r="J84" s="51">
        <v>0</v>
      </c>
      <c r="K84" s="33">
        <v>9.5</v>
      </c>
      <c r="L84" s="35">
        <f t="shared" si="6"/>
        <v>0</v>
      </c>
      <c r="M84" s="36">
        <f t="shared" si="7"/>
        <v>0</v>
      </c>
    </row>
    <row r="85" spans="1:13" ht="15" customHeight="1" x14ac:dyDescent="0.3">
      <c r="A85" s="48">
        <f t="shared" si="5"/>
        <v>74</v>
      </c>
      <c r="B85" s="32"/>
      <c r="C85" s="136" t="s">
        <v>811</v>
      </c>
      <c r="D85" s="137" t="s">
        <v>811</v>
      </c>
      <c r="E85" s="137" t="s">
        <v>811</v>
      </c>
      <c r="F85" s="138" t="s">
        <v>811</v>
      </c>
      <c r="G85" s="52" t="s">
        <v>122</v>
      </c>
      <c r="H85" s="126"/>
      <c r="I85" s="50">
        <v>100</v>
      </c>
      <c r="J85" s="51">
        <v>0</v>
      </c>
      <c r="K85" s="33">
        <v>9.5</v>
      </c>
      <c r="L85" s="35">
        <f t="shared" si="6"/>
        <v>0</v>
      </c>
      <c r="M85" s="36">
        <f t="shared" si="7"/>
        <v>0</v>
      </c>
    </row>
    <row r="86" spans="1:13" ht="15" customHeight="1" x14ac:dyDescent="0.3">
      <c r="A86" s="48">
        <f t="shared" si="5"/>
        <v>75</v>
      </c>
      <c r="B86" s="32"/>
      <c r="C86" s="136" t="s">
        <v>897</v>
      </c>
      <c r="D86" s="137" t="s">
        <v>812</v>
      </c>
      <c r="E86" s="137" t="s">
        <v>812</v>
      </c>
      <c r="F86" s="138" t="s">
        <v>812</v>
      </c>
      <c r="G86" s="52" t="s">
        <v>122</v>
      </c>
      <c r="H86" s="126"/>
      <c r="I86" s="50">
        <v>1000</v>
      </c>
      <c r="J86" s="51">
        <v>0</v>
      </c>
      <c r="K86" s="33">
        <v>9.5</v>
      </c>
      <c r="L86" s="35">
        <f t="shared" si="6"/>
        <v>0</v>
      </c>
      <c r="M86" s="36">
        <f t="shared" si="7"/>
        <v>0</v>
      </c>
    </row>
    <row r="87" spans="1:13" ht="15" customHeight="1" x14ac:dyDescent="0.3">
      <c r="A87" s="48">
        <f t="shared" si="5"/>
        <v>76</v>
      </c>
      <c r="B87" s="32"/>
      <c r="C87" s="136" t="s">
        <v>831</v>
      </c>
      <c r="D87" s="137" t="s">
        <v>813</v>
      </c>
      <c r="E87" s="137" t="s">
        <v>813</v>
      </c>
      <c r="F87" s="138" t="s">
        <v>813</v>
      </c>
      <c r="G87" s="52" t="s">
        <v>122</v>
      </c>
      <c r="H87" s="126"/>
      <c r="I87" s="50">
        <v>5000</v>
      </c>
      <c r="J87" s="51">
        <v>0</v>
      </c>
      <c r="K87" s="33">
        <v>9.5</v>
      </c>
      <c r="L87" s="35">
        <f t="shared" si="6"/>
        <v>0</v>
      </c>
      <c r="M87" s="36">
        <f t="shared" si="7"/>
        <v>0</v>
      </c>
    </row>
    <row r="88" spans="1:13" ht="15" customHeight="1" x14ac:dyDescent="0.3">
      <c r="A88" s="48">
        <f t="shared" si="5"/>
        <v>77</v>
      </c>
      <c r="B88" s="32"/>
      <c r="C88" s="136" t="s">
        <v>886</v>
      </c>
      <c r="D88" s="137" t="s">
        <v>814</v>
      </c>
      <c r="E88" s="137" t="s">
        <v>814</v>
      </c>
      <c r="F88" s="138" t="s">
        <v>814</v>
      </c>
      <c r="G88" s="52" t="s">
        <v>122</v>
      </c>
      <c r="H88" s="127"/>
      <c r="I88" s="50">
        <v>20</v>
      </c>
      <c r="J88" s="51">
        <v>0</v>
      </c>
      <c r="K88" s="33">
        <v>9.5</v>
      </c>
      <c r="L88" s="35">
        <f t="shared" si="6"/>
        <v>0</v>
      </c>
      <c r="M88" s="36">
        <f t="shared" si="7"/>
        <v>0</v>
      </c>
    </row>
    <row r="89" spans="1:13" ht="15" customHeight="1" x14ac:dyDescent="0.3">
      <c r="A89" s="48">
        <f t="shared" si="5"/>
        <v>78</v>
      </c>
      <c r="B89" s="32"/>
      <c r="C89" s="136" t="s">
        <v>887</v>
      </c>
      <c r="D89" s="137" t="s">
        <v>814</v>
      </c>
      <c r="E89" s="137" t="s">
        <v>814</v>
      </c>
      <c r="F89" s="138" t="s">
        <v>814</v>
      </c>
      <c r="G89" s="52" t="s">
        <v>122</v>
      </c>
      <c r="H89" s="127"/>
      <c r="I89" s="50">
        <v>20</v>
      </c>
      <c r="J89" s="51">
        <v>0</v>
      </c>
      <c r="K89" s="33">
        <v>9.5</v>
      </c>
      <c r="L89" s="35">
        <f t="shared" ref="L89:L90" si="8">PRODUCT(J89,1.095)</f>
        <v>0</v>
      </c>
      <c r="M89" s="36">
        <f t="shared" ref="M89:M90" si="9">PRODUCT(I89,L89)</f>
        <v>0</v>
      </c>
    </row>
    <row r="90" spans="1:13" ht="15" customHeight="1" x14ac:dyDescent="0.3">
      <c r="A90" s="48">
        <f t="shared" si="5"/>
        <v>79</v>
      </c>
      <c r="B90" s="32"/>
      <c r="C90" s="136" t="s">
        <v>888</v>
      </c>
      <c r="D90" s="137" t="s">
        <v>814</v>
      </c>
      <c r="E90" s="137" t="s">
        <v>814</v>
      </c>
      <c r="F90" s="138" t="s">
        <v>814</v>
      </c>
      <c r="G90" s="52" t="s">
        <v>122</v>
      </c>
      <c r="H90" s="127"/>
      <c r="I90" s="50">
        <v>20</v>
      </c>
      <c r="J90" s="51">
        <v>0</v>
      </c>
      <c r="K90" s="33">
        <v>9.5</v>
      </c>
      <c r="L90" s="35">
        <f t="shared" si="8"/>
        <v>0</v>
      </c>
      <c r="M90" s="36">
        <f t="shared" si="9"/>
        <v>0</v>
      </c>
    </row>
    <row r="91" spans="1:13" ht="15" customHeight="1" x14ac:dyDescent="0.3">
      <c r="A91" s="48">
        <f t="shared" si="5"/>
        <v>80</v>
      </c>
      <c r="B91" s="32"/>
      <c r="C91" s="136" t="s">
        <v>885</v>
      </c>
      <c r="D91" s="137" t="s">
        <v>815</v>
      </c>
      <c r="E91" s="137" t="s">
        <v>815</v>
      </c>
      <c r="F91" s="138" t="s">
        <v>815</v>
      </c>
      <c r="G91" s="52" t="s">
        <v>15</v>
      </c>
      <c r="H91" s="127"/>
      <c r="I91" s="50">
        <v>250</v>
      </c>
      <c r="J91" s="51">
        <v>0</v>
      </c>
      <c r="K91" s="33">
        <v>9.5</v>
      </c>
      <c r="L91" s="35">
        <f t="shared" si="6"/>
        <v>0</v>
      </c>
      <c r="M91" s="36">
        <f t="shared" si="7"/>
        <v>0</v>
      </c>
    </row>
    <row r="92" spans="1:13" ht="15" customHeight="1" x14ac:dyDescent="0.3">
      <c r="A92" s="48">
        <f t="shared" si="5"/>
        <v>81</v>
      </c>
      <c r="B92" s="32"/>
      <c r="C92" s="136" t="s">
        <v>816</v>
      </c>
      <c r="D92" s="137" t="s">
        <v>816</v>
      </c>
      <c r="E92" s="137" t="s">
        <v>816</v>
      </c>
      <c r="F92" s="138" t="s">
        <v>816</v>
      </c>
      <c r="G92" s="33" t="s">
        <v>15</v>
      </c>
      <c r="H92" s="126"/>
      <c r="I92" s="50">
        <v>25</v>
      </c>
      <c r="J92" s="51">
        <v>0</v>
      </c>
      <c r="K92" s="33">
        <v>9.5</v>
      </c>
      <c r="L92" s="35">
        <f t="shared" si="6"/>
        <v>0</v>
      </c>
      <c r="M92" s="36">
        <f t="shared" si="7"/>
        <v>0</v>
      </c>
    </row>
    <row r="93" spans="1:13" ht="15" customHeight="1" x14ac:dyDescent="0.3">
      <c r="A93" s="48">
        <f t="shared" si="5"/>
        <v>82</v>
      </c>
      <c r="B93" s="32"/>
      <c r="C93" s="136" t="s">
        <v>818</v>
      </c>
      <c r="D93" s="137" t="s">
        <v>818</v>
      </c>
      <c r="E93" s="137" t="s">
        <v>818</v>
      </c>
      <c r="F93" s="138" t="s">
        <v>818</v>
      </c>
      <c r="G93" s="33" t="s">
        <v>15</v>
      </c>
      <c r="H93" s="126"/>
      <c r="I93" s="50">
        <v>50</v>
      </c>
      <c r="J93" s="51">
        <v>0</v>
      </c>
      <c r="K93" s="33">
        <v>9.5</v>
      </c>
      <c r="L93" s="35">
        <f t="shared" si="6"/>
        <v>0</v>
      </c>
      <c r="M93" s="36">
        <f t="shared" si="7"/>
        <v>0</v>
      </c>
    </row>
    <row r="94" spans="1:13" ht="15" customHeight="1" x14ac:dyDescent="0.3">
      <c r="A94" s="48">
        <f t="shared" si="5"/>
        <v>83</v>
      </c>
      <c r="B94" s="32"/>
      <c r="C94" s="136" t="s">
        <v>875</v>
      </c>
      <c r="D94" s="137" t="s">
        <v>819</v>
      </c>
      <c r="E94" s="137" t="s">
        <v>819</v>
      </c>
      <c r="F94" s="138" t="s">
        <v>819</v>
      </c>
      <c r="G94" s="33" t="s">
        <v>15</v>
      </c>
      <c r="H94" s="127"/>
      <c r="I94" s="50">
        <v>25</v>
      </c>
      <c r="J94" s="51">
        <v>0</v>
      </c>
      <c r="K94" s="33">
        <v>9.5</v>
      </c>
      <c r="L94" s="35">
        <f t="shared" si="6"/>
        <v>0</v>
      </c>
      <c r="M94" s="36">
        <f t="shared" si="7"/>
        <v>0</v>
      </c>
    </row>
    <row r="95" spans="1:13" ht="15" customHeight="1" x14ac:dyDescent="0.3">
      <c r="A95" s="48">
        <f t="shared" si="5"/>
        <v>84</v>
      </c>
      <c r="B95" s="32"/>
      <c r="C95" s="136" t="s">
        <v>876</v>
      </c>
      <c r="D95" s="137" t="s">
        <v>820</v>
      </c>
      <c r="E95" s="137" t="s">
        <v>820</v>
      </c>
      <c r="F95" s="138" t="s">
        <v>820</v>
      </c>
      <c r="G95" s="121" t="s">
        <v>122</v>
      </c>
      <c r="H95" s="127"/>
      <c r="I95" s="28">
        <v>100</v>
      </c>
      <c r="J95" s="51">
        <v>0</v>
      </c>
      <c r="K95" s="33">
        <v>9.5</v>
      </c>
      <c r="L95" s="35">
        <f t="shared" ref="L95" si="10">PRODUCT(J95,1.095)</f>
        <v>0</v>
      </c>
      <c r="M95" s="36">
        <f t="shared" ref="M95" si="11">PRODUCT(I95,L95)</f>
        <v>0</v>
      </c>
    </row>
    <row r="96" spans="1:13" ht="15" customHeight="1" x14ac:dyDescent="0.3">
      <c r="A96" s="48">
        <f t="shared" si="5"/>
        <v>85</v>
      </c>
      <c r="B96" s="32"/>
      <c r="C96" s="136" t="s">
        <v>821</v>
      </c>
      <c r="D96" s="137" t="s">
        <v>821</v>
      </c>
      <c r="E96" s="137" t="s">
        <v>821</v>
      </c>
      <c r="F96" s="138" t="s">
        <v>821</v>
      </c>
      <c r="G96" s="33" t="s">
        <v>122</v>
      </c>
      <c r="H96" s="126"/>
      <c r="I96" s="50">
        <v>150</v>
      </c>
      <c r="J96" s="51">
        <v>0</v>
      </c>
      <c r="K96" s="33">
        <v>9.5</v>
      </c>
      <c r="L96" s="35">
        <f t="shared" si="6"/>
        <v>0</v>
      </c>
      <c r="M96" s="36">
        <f t="shared" si="7"/>
        <v>0</v>
      </c>
    </row>
    <row r="97" spans="1:13" ht="15" customHeight="1" x14ac:dyDescent="0.3">
      <c r="A97" s="48">
        <f t="shared" si="5"/>
        <v>86</v>
      </c>
      <c r="B97" s="32"/>
      <c r="C97" s="136" t="s">
        <v>825</v>
      </c>
      <c r="D97" s="137" t="s">
        <v>822</v>
      </c>
      <c r="E97" s="137" t="s">
        <v>822</v>
      </c>
      <c r="F97" s="138" t="s">
        <v>822</v>
      </c>
      <c r="G97" s="33" t="s">
        <v>122</v>
      </c>
      <c r="H97" s="126"/>
      <c r="I97" s="50">
        <v>50</v>
      </c>
      <c r="J97" s="51">
        <v>0</v>
      </c>
      <c r="K97" s="33">
        <v>9.5</v>
      </c>
      <c r="L97" s="35">
        <f t="shared" si="6"/>
        <v>0</v>
      </c>
      <c r="M97" s="36">
        <f t="shared" si="7"/>
        <v>0</v>
      </c>
    </row>
    <row r="98" spans="1:13" ht="15" customHeight="1" x14ac:dyDescent="0.3">
      <c r="A98" s="48">
        <f t="shared" si="5"/>
        <v>87</v>
      </c>
      <c r="B98" s="32"/>
      <c r="C98" s="136" t="s">
        <v>823</v>
      </c>
      <c r="D98" s="137" t="s">
        <v>823</v>
      </c>
      <c r="E98" s="137" t="s">
        <v>823</v>
      </c>
      <c r="F98" s="138" t="s">
        <v>823</v>
      </c>
      <c r="G98" s="33" t="s">
        <v>15</v>
      </c>
      <c r="H98" s="126"/>
      <c r="I98" s="50">
        <v>20</v>
      </c>
      <c r="J98" s="51">
        <v>0</v>
      </c>
      <c r="K98" s="33">
        <v>9.5</v>
      </c>
      <c r="L98" s="35">
        <f t="shared" si="6"/>
        <v>0</v>
      </c>
      <c r="M98" s="36">
        <f t="shared" si="7"/>
        <v>0</v>
      </c>
    </row>
    <row r="99" spans="1:13" ht="26.1" customHeight="1" x14ac:dyDescent="0.3">
      <c r="A99" s="48">
        <f t="shared" si="5"/>
        <v>88</v>
      </c>
      <c r="B99" s="32"/>
      <c r="C99" s="136" t="s">
        <v>826</v>
      </c>
      <c r="D99" s="137" t="s">
        <v>824</v>
      </c>
      <c r="E99" s="137" t="s">
        <v>824</v>
      </c>
      <c r="F99" s="138" t="s">
        <v>824</v>
      </c>
      <c r="G99" s="33" t="s">
        <v>122</v>
      </c>
      <c r="H99" s="126"/>
      <c r="I99" s="34">
        <v>500</v>
      </c>
      <c r="J99" s="51">
        <v>0</v>
      </c>
      <c r="K99" s="33">
        <v>9.5</v>
      </c>
      <c r="L99" s="35">
        <f t="shared" si="6"/>
        <v>0</v>
      </c>
      <c r="M99" s="36">
        <f t="shared" si="7"/>
        <v>0</v>
      </c>
    </row>
    <row r="100" spans="1:13" ht="15" customHeight="1" x14ac:dyDescent="0.3">
      <c r="A100" s="48">
        <f t="shared" si="5"/>
        <v>89</v>
      </c>
      <c r="B100" s="32"/>
      <c r="C100" s="136" t="s">
        <v>284</v>
      </c>
      <c r="D100" s="137" t="s">
        <v>284</v>
      </c>
      <c r="E100" s="137" t="s">
        <v>284</v>
      </c>
      <c r="F100" s="138" t="s">
        <v>284</v>
      </c>
      <c r="G100" s="26" t="s">
        <v>15</v>
      </c>
      <c r="H100" s="49"/>
      <c r="I100" s="28">
        <v>50</v>
      </c>
      <c r="J100" s="51">
        <v>0</v>
      </c>
      <c r="K100" s="33">
        <v>9.5</v>
      </c>
      <c r="L100" s="35">
        <f t="shared" ref="L100:L107" si="12">PRODUCT(J100,1.095)</f>
        <v>0</v>
      </c>
      <c r="M100" s="36">
        <f t="shared" ref="M100:M107" si="13">PRODUCT(I100,L100)</f>
        <v>0</v>
      </c>
    </row>
    <row r="101" spans="1:13" ht="15" customHeight="1" x14ac:dyDescent="0.3">
      <c r="A101" s="48">
        <f t="shared" si="5"/>
        <v>90</v>
      </c>
      <c r="B101" s="32"/>
      <c r="C101" s="136" t="s">
        <v>285</v>
      </c>
      <c r="D101" s="137" t="s">
        <v>285</v>
      </c>
      <c r="E101" s="137" t="s">
        <v>285</v>
      </c>
      <c r="F101" s="138" t="s">
        <v>285</v>
      </c>
      <c r="G101" s="66" t="s">
        <v>15</v>
      </c>
      <c r="H101" s="49"/>
      <c r="I101" s="47">
        <v>50</v>
      </c>
      <c r="J101" s="51">
        <v>0</v>
      </c>
      <c r="K101" s="33">
        <v>9.5</v>
      </c>
      <c r="L101" s="35">
        <f t="shared" si="12"/>
        <v>0</v>
      </c>
      <c r="M101" s="36">
        <f t="shared" si="13"/>
        <v>0</v>
      </c>
    </row>
    <row r="102" spans="1:13" ht="15" customHeight="1" x14ac:dyDescent="0.3">
      <c r="A102" s="48">
        <f t="shared" si="5"/>
        <v>91</v>
      </c>
      <c r="B102" s="32"/>
      <c r="C102" s="136" t="s">
        <v>286</v>
      </c>
      <c r="D102" s="137" t="s">
        <v>286</v>
      </c>
      <c r="E102" s="137" t="s">
        <v>286</v>
      </c>
      <c r="F102" s="138" t="s">
        <v>286</v>
      </c>
      <c r="G102" s="26" t="s">
        <v>122</v>
      </c>
      <c r="H102" s="49"/>
      <c r="I102" s="28">
        <v>20</v>
      </c>
      <c r="J102" s="51">
        <v>0</v>
      </c>
      <c r="K102" s="33">
        <v>9.5</v>
      </c>
      <c r="L102" s="35">
        <f t="shared" si="12"/>
        <v>0</v>
      </c>
      <c r="M102" s="36">
        <f t="shared" si="13"/>
        <v>0</v>
      </c>
    </row>
    <row r="103" spans="1:13" ht="15" customHeight="1" x14ac:dyDescent="0.3">
      <c r="A103" s="48">
        <f t="shared" si="5"/>
        <v>92</v>
      </c>
      <c r="B103" s="32"/>
      <c r="C103" s="136" t="s">
        <v>287</v>
      </c>
      <c r="D103" s="137" t="s">
        <v>287</v>
      </c>
      <c r="E103" s="137" t="s">
        <v>287</v>
      </c>
      <c r="F103" s="138" t="s">
        <v>287</v>
      </c>
      <c r="G103" s="66" t="s">
        <v>15</v>
      </c>
      <c r="H103" s="49"/>
      <c r="I103" s="47">
        <v>50</v>
      </c>
      <c r="J103" s="51">
        <v>0</v>
      </c>
      <c r="K103" s="33">
        <v>9.5</v>
      </c>
      <c r="L103" s="35">
        <f t="shared" si="12"/>
        <v>0</v>
      </c>
      <c r="M103" s="36">
        <f t="shared" si="13"/>
        <v>0</v>
      </c>
    </row>
    <row r="104" spans="1:13" ht="15" customHeight="1" x14ac:dyDescent="0.3">
      <c r="A104" s="48">
        <f t="shared" si="5"/>
        <v>93</v>
      </c>
      <c r="B104" s="32"/>
      <c r="C104" s="136" t="s">
        <v>941</v>
      </c>
      <c r="D104" s="137" t="s">
        <v>292</v>
      </c>
      <c r="E104" s="137" t="s">
        <v>292</v>
      </c>
      <c r="F104" s="138" t="s">
        <v>292</v>
      </c>
      <c r="G104" s="66" t="s">
        <v>15</v>
      </c>
      <c r="H104" s="49"/>
      <c r="I104" s="28">
        <v>50</v>
      </c>
      <c r="J104" s="51">
        <v>0</v>
      </c>
      <c r="K104" s="33">
        <v>9.5</v>
      </c>
      <c r="L104" s="35">
        <f t="shared" si="12"/>
        <v>0</v>
      </c>
      <c r="M104" s="36">
        <f t="shared" si="13"/>
        <v>0</v>
      </c>
    </row>
    <row r="105" spans="1:13" ht="15" customHeight="1" x14ac:dyDescent="0.3">
      <c r="A105" s="48">
        <f t="shared" si="5"/>
        <v>94</v>
      </c>
      <c r="B105" s="32"/>
      <c r="C105" s="136" t="s">
        <v>293</v>
      </c>
      <c r="D105" s="137" t="s">
        <v>293</v>
      </c>
      <c r="E105" s="137" t="s">
        <v>293</v>
      </c>
      <c r="F105" s="138" t="s">
        <v>293</v>
      </c>
      <c r="G105" s="66" t="s">
        <v>15</v>
      </c>
      <c r="H105" s="49"/>
      <c r="I105" s="28">
        <v>50</v>
      </c>
      <c r="J105" s="51">
        <v>0</v>
      </c>
      <c r="K105" s="33">
        <v>9.5</v>
      </c>
      <c r="L105" s="35">
        <f t="shared" si="12"/>
        <v>0</v>
      </c>
      <c r="M105" s="36">
        <f t="shared" si="13"/>
        <v>0</v>
      </c>
    </row>
    <row r="106" spans="1:13" ht="15" customHeight="1" x14ac:dyDescent="0.3">
      <c r="A106" s="48">
        <f t="shared" si="5"/>
        <v>95</v>
      </c>
      <c r="B106" s="32"/>
      <c r="C106" s="136" t="s">
        <v>294</v>
      </c>
      <c r="D106" s="137" t="s">
        <v>294</v>
      </c>
      <c r="E106" s="137" t="s">
        <v>294</v>
      </c>
      <c r="F106" s="138" t="s">
        <v>294</v>
      </c>
      <c r="G106" s="66" t="s">
        <v>15</v>
      </c>
      <c r="H106" s="49"/>
      <c r="I106" s="47">
        <v>20</v>
      </c>
      <c r="J106" s="51">
        <v>0</v>
      </c>
      <c r="K106" s="33">
        <v>9.5</v>
      </c>
      <c r="L106" s="35">
        <f t="shared" si="12"/>
        <v>0</v>
      </c>
      <c r="M106" s="36">
        <f t="shared" si="13"/>
        <v>0</v>
      </c>
    </row>
    <row r="107" spans="1:13" ht="15" customHeight="1" x14ac:dyDescent="0.3">
      <c r="A107" s="48">
        <f t="shared" si="5"/>
        <v>96</v>
      </c>
      <c r="B107" s="32"/>
      <c r="C107" s="136" t="s">
        <v>942</v>
      </c>
      <c r="D107" s="137" t="s">
        <v>295</v>
      </c>
      <c r="E107" s="137" t="s">
        <v>295</v>
      </c>
      <c r="F107" s="138" t="s">
        <v>295</v>
      </c>
      <c r="G107" s="66" t="s">
        <v>15</v>
      </c>
      <c r="H107" s="49"/>
      <c r="I107" s="28">
        <v>50</v>
      </c>
      <c r="J107" s="51">
        <v>0</v>
      </c>
      <c r="K107" s="33">
        <v>9.5</v>
      </c>
      <c r="L107" s="35">
        <f t="shared" si="12"/>
        <v>0</v>
      </c>
      <c r="M107" s="36">
        <f t="shared" si="13"/>
        <v>0</v>
      </c>
    </row>
    <row r="108" spans="1:13" ht="12.75" customHeight="1" x14ac:dyDescent="0.3">
      <c r="A108" s="37"/>
      <c r="B108" s="37"/>
      <c r="C108" s="140" t="s">
        <v>737</v>
      </c>
      <c r="D108" s="141"/>
      <c r="E108" s="141"/>
      <c r="F108" s="142"/>
      <c r="G108" s="38"/>
      <c r="H108" s="129"/>
      <c r="I108" s="38"/>
      <c r="J108" s="39"/>
      <c r="K108" s="38"/>
      <c r="L108" s="40"/>
      <c r="M108" s="41">
        <f>SUM(M12:M107)</f>
        <v>0</v>
      </c>
    </row>
    <row r="109" spans="1:13" ht="12.75" customHeight="1" x14ac:dyDescent="0.3">
      <c r="A109" s="4"/>
      <c r="B109" s="4"/>
      <c r="C109" s="4"/>
      <c r="D109" s="4"/>
      <c r="E109" s="4"/>
      <c r="F109" s="4"/>
      <c r="G109" s="4"/>
      <c r="H109" s="128"/>
      <c r="I109" s="4"/>
      <c r="J109" s="4"/>
      <c r="K109" s="4"/>
      <c r="L109" s="4"/>
      <c r="M109" s="4"/>
    </row>
    <row r="110" spans="1:13" ht="12.75" customHeight="1" x14ac:dyDescent="0.3">
      <c r="A110" s="4" t="s">
        <v>18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3">
      <c r="A111" s="4" t="s">
        <v>19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3">
      <c r="A112" s="4" t="s">
        <v>20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2.75" customHeight="1" x14ac:dyDescent="0.3">
      <c r="A113" s="4" t="s">
        <v>837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2.75" customHeight="1" x14ac:dyDescent="0.3">
      <c r="A114" s="4" t="s">
        <v>836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ht="12.75" customHeight="1" x14ac:dyDescent="0.3">
      <c r="A115" s="4" t="s">
        <v>842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 ht="12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ht="12.75" customHeight="1" x14ac:dyDescent="0.3">
      <c r="A117" s="53" t="s">
        <v>898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ht="12.7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ht="12.75" customHeight="1" x14ac:dyDescent="0.3">
      <c r="A119" s="4" t="s">
        <v>21</v>
      </c>
      <c r="B119" s="4"/>
      <c r="C119" s="4"/>
      <c r="D119" s="4"/>
      <c r="E119" s="4"/>
      <c r="F119" s="4"/>
      <c r="G119" s="4"/>
      <c r="H119" s="42" t="s">
        <v>22</v>
      </c>
      <c r="I119" s="4"/>
      <c r="J119" s="4"/>
      <c r="K119" s="4" t="s">
        <v>23</v>
      </c>
      <c r="L119" s="4"/>
      <c r="M119" s="4"/>
    </row>
    <row r="122" spans="1:13" ht="12.75" customHeight="1" x14ac:dyDescent="0.3">
      <c r="B122" s="43"/>
      <c r="C122" s="43"/>
    </row>
    <row r="123" spans="1:13" ht="12.75" customHeight="1" x14ac:dyDescent="0.3">
      <c r="B123" s="43"/>
      <c r="C123" s="43"/>
    </row>
    <row r="124" spans="1:13" ht="12.75" customHeight="1" x14ac:dyDescent="0.3">
      <c r="B124" s="43"/>
      <c r="C124" s="43"/>
    </row>
    <row r="125" spans="1:13" ht="12.75" customHeight="1" x14ac:dyDescent="0.3">
      <c r="B125" s="43"/>
      <c r="C125" s="43"/>
    </row>
  </sheetData>
  <sheetProtection algorithmName="SHA-512" hashValue="vvmUuCKtINfGusnEJRpwMzFmm7+Sw2vns06mREnrM1lY/eYq9Sh/4iWoYB08+7yMlKRdqh5iV6bK9leLsDST8w==" saltValue="hkgXNSk+gXJn2xnOZUfOdg==" spinCount="100000" sheet="1" objects="1" scenarios="1"/>
  <protectedRanges>
    <protectedRange sqref="C119" name="Obseg5"/>
    <protectedRange sqref="C4:D5" name="Obseg4"/>
    <protectedRange sqref="C119" name="Range2"/>
    <protectedRange sqref="C119" name="Obseg2"/>
    <protectedRange sqref="C4:D5" name="Obseg3"/>
  </protectedRanges>
  <mergeCells count="98"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83:F83"/>
    <mergeCell ref="C84:F84"/>
    <mergeCell ref="C95:F95"/>
    <mergeCell ref="C96:F96"/>
    <mergeCell ref="C97:F97"/>
    <mergeCell ref="C98:F98"/>
    <mergeCell ref="C85:F85"/>
    <mergeCell ref="C86:F86"/>
    <mergeCell ref="C87:F87"/>
    <mergeCell ref="C88:F88"/>
    <mergeCell ref="C91:F91"/>
    <mergeCell ref="C92:F92"/>
    <mergeCell ref="C93:F93"/>
    <mergeCell ref="C94:F94"/>
    <mergeCell ref="C99:F99"/>
    <mergeCell ref="C77:F77"/>
    <mergeCell ref="C78:F78"/>
    <mergeCell ref="C79:F79"/>
    <mergeCell ref="C80:F80"/>
    <mergeCell ref="C81:F81"/>
    <mergeCell ref="C72:F72"/>
    <mergeCell ref="C73:F73"/>
    <mergeCell ref="C74:F74"/>
    <mergeCell ref="C75:F75"/>
    <mergeCell ref="C76:F76"/>
    <mergeCell ref="C89:F89"/>
    <mergeCell ref="C90:F90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82:F82"/>
    <mergeCell ref="C71:F71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24</vt:i4>
      </vt:variant>
    </vt:vector>
  </HeadingPairs>
  <TitlesOfParts>
    <vt:vector size="50" baseType="lpstr">
      <vt:lpstr>Sveže meso in mesni izdelki </vt:lpstr>
      <vt:lpstr>Eko meso</vt:lpstr>
      <vt:lpstr>Perutninsko meso</vt:lpstr>
      <vt:lpstr>Eko perutnina</vt:lpstr>
      <vt:lpstr>Zamrznjene ribe</vt:lpstr>
      <vt:lpstr>Sveže ribe</vt:lpstr>
      <vt:lpstr>Jajca</vt:lpstr>
      <vt:lpstr>Eko jajca</vt:lpstr>
      <vt:lpstr>Mleko in mlečni izdelki</vt:lpstr>
      <vt:lpstr>Eko mleko</vt:lpstr>
      <vt:lpstr>Kruh in krušni izdelki</vt:lpstr>
      <vt:lpstr>Kruh brez aditivov</vt:lpstr>
      <vt:lpstr>Eko kruh</vt:lpstr>
      <vt:lpstr>Slaščice in peciva</vt:lpstr>
      <vt:lpstr>Sendviči</vt:lpstr>
      <vt:lpstr>Zamrznjeni izdelki iz testa</vt:lpstr>
      <vt:lpstr>Mlevski izdelki</vt:lpstr>
      <vt:lpstr>Sadje, zelenjava </vt:lpstr>
      <vt:lpstr>Eko sadje in zelenjava</vt:lpstr>
      <vt:lpstr>Zamrznjeno sadje in zelenjava</vt:lpstr>
      <vt:lpstr>Sadni sokovi in sirupi</vt:lpstr>
      <vt:lpstr>Konzervirana živila</vt:lpstr>
      <vt:lpstr>Začimbe</vt:lpstr>
      <vt:lpstr>Čaji</vt:lpstr>
      <vt:lpstr>Sadne rezine</vt:lpstr>
      <vt:lpstr>Splošno prehrambeno blago</vt:lpstr>
      <vt:lpstr>Čaji!Tiskanje_naslovov</vt:lpstr>
      <vt:lpstr>'Eko jajca'!Tiskanje_naslovov</vt:lpstr>
      <vt:lpstr>'Eko kruh'!Tiskanje_naslovov</vt:lpstr>
      <vt:lpstr>'Eko meso'!Tiskanje_naslovov</vt:lpstr>
      <vt:lpstr>'Eko mleko'!Tiskanje_naslovov</vt:lpstr>
      <vt:lpstr>'Eko perutnina'!Tiskanje_naslovov</vt:lpstr>
      <vt:lpstr>Jajca!Tiskanje_naslovov</vt:lpstr>
      <vt:lpstr>'Konzervirana živila'!Tiskanje_naslovov</vt:lpstr>
      <vt:lpstr>'Kruh brez aditivov'!Tiskanje_naslovov</vt:lpstr>
      <vt:lpstr>'Kruh in krušni izdelki'!Tiskanje_naslovov</vt:lpstr>
      <vt:lpstr>'Mleko in mlečni izdelki'!Tiskanje_naslovov</vt:lpstr>
      <vt:lpstr>'Mlevski izdelki'!Tiskanje_naslovov</vt:lpstr>
      <vt:lpstr>'Perutninsko meso'!Tiskanje_naslovov</vt:lpstr>
      <vt:lpstr>'Sadne rezine'!Tiskanje_naslovov</vt:lpstr>
      <vt:lpstr>'Sadni sokovi in sirupi'!Tiskanje_naslovov</vt:lpstr>
      <vt:lpstr>Sendviči!Tiskanje_naslovov</vt:lpstr>
      <vt:lpstr>'Slaščice in peciva'!Tiskanje_naslovov</vt:lpstr>
      <vt:lpstr>'Splošno prehrambeno blago'!Tiskanje_naslovov</vt:lpstr>
      <vt:lpstr>'Sveže meso in mesni izdelki '!Tiskanje_naslovov</vt:lpstr>
      <vt:lpstr>'Sveže ribe'!Tiskanje_naslovov</vt:lpstr>
      <vt:lpstr>Začimbe!Tiskanje_naslovov</vt:lpstr>
      <vt:lpstr>'Zamrznjene ribe'!Tiskanje_naslovov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2023-03-30T05:45:59Z</dcterms:created>
  <dcterms:modified xsi:type="dcterms:W3CDTF">2023-04-05T11:01:10Z</dcterms:modified>
</cp:coreProperties>
</file>